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mc:AlternateContent xmlns:mc="http://schemas.openxmlformats.org/markup-compatibility/2006">
    <mc:Choice Requires="x15">
      <x15ac:absPath xmlns:x15ac="http://schemas.microsoft.com/office/spreadsheetml/2010/11/ac" url="\\eiasascomp\erus_share\EIA-860\prod\Data Files\2023\Early Release 2023\"/>
    </mc:Choice>
  </mc:AlternateContent>
  <xr:revisionPtr revIDLastSave="0" documentId="13_ncr:1_{D5926B27-FF59-4C04-860E-8AEFF256ACFF}" xr6:coauthVersionLast="47" xr6:coauthVersionMax="47" xr10:uidLastSave="{00000000-0000-0000-0000-000000000000}"/>
  <workbookProtection workbookAlgorithmName="SHA-512" workbookHashValue="YZbmI5YN0qrGicbZBY5kq6xvlhZfwXkg3T7JOVnjfVtPLpHVmTr6k9vLtXOGo+7rSzHxe9vWz9EJO8mV0QdqWA==" workbookSaltValue="m9esBGRUqaDaaMAljtToHQ==" workbookSpinCount="100000" lockStructure="1"/>
  <bookViews>
    <workbookView xWindow="19250" yWindow="-403" windowWidth="22326" windowHeight="12050" tabRatio="953" xr2:uid="{00000000-000D-0000-FFFF-FFFF00000000}"/>
  </bookViews>
  <sheets>
    <sheet name="SCH. 1" sheetId="1" r:id="rId1"/>
    <sheet name="UTILITY" sheetId="21" state="veryHidden" r:id="rId2"/>
    <sheet name="SCH. 2" sheetId="2" r:id="rId3"/>
    <sheet name="POWER_PLANT_DATA" sheetId="18" state="veryHidden" r:id="rId4"/>
    <sheet name="SCH. 3 PART A" sheetId="3" r:id="rId5"/>
    <sheet name="SCH. 3 PART B" sheetId="4" r:id="rId6"/>
    <sheet name="SCH. 3 PART C" sheetId="5" r:id="rId7"/>
    <sheet name="GENERATORS" sheetId="19" state="veryHidden" r:id="rId8"/>
    <sheet name="SCH. 4" sheetId="6" r:id="rId9"/>
    <sheet name="GENERATOR_OWNERSHIP" sheetId="22" state="veryHidden" r:id="rId10"/>
    <sheet name="GENERATOR COST" sheetId="34" state="veryHidden" r:id="rId11"/>
    <sheet name="PM_ES drop down" sheetId="24" state="veryHidden" r:id="rId12"/>
    <sheet name="SCH. 5 PART A" sheetId="7" state="veryHidden" r:id="rId13"/>
    <sheet name="SCH. 5 PART B" sheetId="33" state="veryHidden" r:id="rId14"/>
    <sheet name="SCH. 6 PART A" sheetId="26" r:id="rId15"/>
    <sheet name="SCH. 6 PART B" sheetId="27" r:id="rId16"/>
    <sheet name="SCH. 6 PART C" sheetId="28" r:id="rId17"/>
    <sheet name="SCH. 6 PART D" sheetId="29" r:id="rId18"/>
    <sheet name="SCH. 6 PART E" sheetId="35" r:id="rId19"/>
    <sheet name="SCH. 6 PART F" sheetId="36" r:id="rId20"/>
    <sheet name="SCH. 6 PART G" sheetId="32" r:id="rId21"/>
    <sheet name="SCH. 7" sheetId="8" r:id="rId22"/>
    <sheet name="Info for Drop Downs" sheetId="9" state="veryHidden" r:id="rId23"/>
    <sheet name="Wind Man Model List" sheetId="17" state="veryHidden" r:id="rId24"/>
    <sheet name="Pipeline-LDC List" sheetId="15" state="veryHidden" r:id="rId25"/>
    <sheet name="Trans_Dist List" sheetId="16" state="veryHidden" r:id="rId26"/>
    <sheet name="List of County" sheetId="20" state="veryHidden" r:id="rId27"/>
    <sheet name="BA List" sheetId="13" state="veryHidden" r:id="rId28"/>
  </sheets>
  <definedNames>
    <definedName name="_xlnm._FilterDatabase" localSheetId="25" hidden="1">'Trans_Dist List'!$A$1:$B$1</definedName>
    <definedName name="AAER">'Wind Man Model List'!$B$2:$B$11</definedName>
    <definedName name="Acciona">'Wind Man Model List'!$B$13:$B$20</definedName>
    <definedName name="AK">'BA List'!$B$2:$B$4</definedName>
    <definedName name="AL">'BA List'!$B$5:$B$7</definedName>
    <definedName name="Alstom">'Wind Man Model List'!$B$21:$B$27</definedName>
    <definedName name="AOC">'Wind Man Model List'!$B$12</definedName>
    <definedName name="AR">'BA List'!$B$8:$B$11</definedName>
    <definedName name="AS">'BA List'!$B$12</definedName>
    <definedName name="AZ">'BA List'!$B$13:$B$24</definedName>
    <definedName name="BA">'PM_ES drop down'!$F$2</definedName>
    <definedName name="Bonus">'Wind Man Model List'!$B$28:$B$40</definedName>
    <definedName name="CA" localSheetId="2">'BA List'!$B$25:$B$32</definedName>
    <definedName name="CA" localSheetId="5">'PM_ES drop down'!$F$56:$F$65</definedName>
    <definedName name="CA" localSheetId="6">'PM_ES drop down'!$F$56:$F$65</definedName>
    <definedName name="CC">'PM_ES drop down'!$F$76:$F$85</definedName>
    <definedName name="CCWE">'Wind Man Model List'!$B$41:$B$50</definedName>
    <definedName name="CE">'PM_ES drop down'!$F$3</definedName>
    <definedName name="Clipper">'Wind Man Model List'!$B$51:$B$55</definedName>
    <definedName name="CN">'BA List'!$B$33</definedName>
    <definedName name="CO">'BA List'!$B$34:$B$38</definedName>
    <definedName name="CP">'PM_ES drop down'!$F$4</definedName>
    <definedName name="CT" localSheetId="2">'BA List'!$B$39</definedName>
    <definedName name="CT" localSheetId="5">'PM_ES drop down'!$F$66:$F$75</definedName>
    <definedName name="CT" localSheetId="6">'PM_ES drop down'!$F$66:$F$75</definedName>
    <definedName name="Danwin">'Wind Man Model List'!$B$56:$B$62</definedName>
    <definedName name="DC">'BA List'!$B$40</definedName>
    <definedName name="DE">'BA List'!$B$41</definedName>
    <definedName name="DeWind">'Wind Man Model List'!$B$63:$B$71</definedName>
    <definedName name="Enertech">'Wind Man Model List'!$B$76:$B$77</definedName>
    <definedName name="Entegrity_Wind_Systems">'Wind Man Model List'!$B$78</definedName>
    <definedName name="ES">'PM_ES drop down'!$F$8</definedName>
    <definedName name="EWT">'Wind Man Model List'!$B$72:$B$75</definedName>
    <definedName name="FC">'PM_ES drop down'!$F$92:$F$94</definedName>
    <definedName name="FL">'BA List'!$B$42:$B$53</definedName>
    <definedName name="Fuhrlander">'Wind Man Model List'!$B$79:$B$86</definedName>
    <definedName name="FW">'PM_ES drop down'!$F$5</definedName>
    <definedName name="GA">'BA List'!$B$54:$B$58</definedName>
    <definedName name="Gamesa">'Wind Man Model List'!$B$124:$B$142</definedName>
    <definedName name="GE">'Wind Man Model List'!$B$87:$B$123</definedName>
    <definedName name="Goldwind">'Wind Man Model List'!$B$143:$B$150</definedName>
    <definedName name="GT">'PM_ES drop down'!$F$37:$F$47</definedName>
    <definedName name="GU">'BA List'!$B$59</definedName>
    <definedName name="Guodian_United_Power">'Wind Man Model List'!$B$151</definedName>
    <definedName name="HA">'PM_ES drop down'!$F$86</definedName>
    <definedName name="HB">'PM_ES drop down'!$F$87</definedName>
    <definedName name="HI">'BA List'!$B$60:$B$61</definedName>
    <definedName name="HK">'PM_ES drop down'!$F$88</definedName>
    <definedName name="HY">'PM_ES drop down'!$F$89</definedName>
    <definedName name="Hyundai">'Wind Man Model List'!$B$152:$B$155</definedName>
    <definedName name="IA">'BA List'!$B$62:$B$64</definedName>
    <definedName name="IC">'PM_ES drop down'!$F$48:$F$55</definedName>
    <definedName name="ID">'BA List'!$B$65:$B$69</definedName>
    <definedName name="IL">'BA List'!$B$70:$B$72</definedName>
    <definedName name="IN">'BA List'!$B$73:$B$75</definedName>
    <definedName name="Kenersys">'Wind Man Model List'!$B$156:$B$159</definedName>
    <definedName name="Kenetech">'Wind Man Model List'!$B$160:$B$162</definedName>
    <definedName name="KS">'BA List'!$B$76:$B$78</definedName>
    <definedName name="KY">'BA List'!$B$79:$B$83</definedName>
    <definedName name="LA">'BA List'!$B$84:$B$85</definedName>
    <definedName name="Leitwind">'Wind Man Model List'!$B$163:$B$177</definedName>
    <definedName name="MA">'BA List'!$B$86</definedName>
    <definedName name="MD">'BA List'!$B$87</definedName>
    <definedName name="ME">'BA List'!$B$88:$B$90</definedName>
    <definedName name="MI">'BA List'!$B$91:$B$92</definedName>
    <definedName name="Micon">'Wind Man Model List'!$B$178:$B$187</definedName>
    <definedName name="Mitsubishi">'Wind Man Model List'!$B$188:$B$203</definedName>
    <definedName name="MN">'BA List'!$B$93:$B$94</definedName>
    <definedName name="MO">'BA List'!$B$95:$B$98</definedName>
    <definedName name="MS">'BA List'!$B$100:$B$102</definedName>
    <definedName name="MT">'BA List'!$B$103:$B$112</definedName>
    <definedName name="NC">'BA List'!$B$113:$B$119</definedName>
    <definedName name="ND">'BA List'!$B$120:$B$122</definedName>
    <definedName name="NE">'BA List'!$B$123:$B$124</definedName>
    <definedName name="NedWind">'Wind Man Model List'!$B$210:$B$216</definedName>
    <definedName name="NEG_Micon">'Wind Man Model List'!$B$204:$B$209</definedName>
    <definedName name="NH">'BA List'!$B$125</definedName>
    <definedName name="NJ">'BA List'!$B$126:$B$127</definedName>
    <definedName name="NM">'BA List'!$B$128:$B$136</definedName>
    <definedName name="Nordex">'Wind Man Model List'!$B$217:$B$236</definedName>
    <definedName name="Nordtank">'Wind Man Model List'!$B$237:$B$246</definedName>
    <definedName name="Northern_Power">'Wind Man Model List'!$B$247:$B$253</definedName>
    <definedName name="NV">'BA List'!$B$137:$B$142</definedName>
    <definedName name="NY">'BA List'!$B$143:$B$145</definedName>
    <definedName name="OH">'BA List'!$B$146:$B$147</definedName>
    <definedName name="OK">'BA List'!$B$148:$B$152</definedName>
    <definedName name="OR">'BA List'!$B$153:$B$157</definedName>
    <definedName name="OT">'PM_ES drop down'!$F$95:$F$102</definedName>
    <definedName name="PA">'BA List'!$B$158:$B$159</definedName>
    <definedName name="PR">'BA List'!$B$160</definedName>
    <definedName name="_xlnm.Print_Area" localSheetId="0">'SCH. 1'!$A$1:$L$58</definedName>
    <definedName name="PS">'PM_ES drop down'!$F$6</definedName>
    <definedName name="PV">'PM_ES drop down'!$F$7</definedName>
    <definedName name="REpower">'Wind Man Model List'!$B$254:$B$260</definedName>
    <definedName name="RI">'BA List'!$B$161:$B$162</definedName>
    <definedName name="Samsung_Heavy_Industries">'Wind Man Model List'!$B$276:$B$280</definedName>
    <definedName name="SANY">'Wind Man Model List'!$B$261:$B$275</definedName>
    <definedName name="SC">'BA List'!$B$163:$B$168</definedName>
    <definedName name="SD">'BA List'!$B$169:$B$171</definedName>
    <definedName name="Senvion">'Wind Man Model List'!$B$281:$B$292</definedName>
    <definedName name="Siemens">'Wind Man Model List'!$B$293:$B$314</definedName>
    <definedName name="Sinovel">'Wind Man Model List'!$B$315:$B$318</definedName>
    <definedName name="Southwest_Windpower">'Wind Man Model List'!$B$319:$B$320</definedName>
    <definedName name="ST">'PM_ES drop down'!$F$9:$F$36</definedName>
    <definedName name="STATE">'Info for Drop Downs'!$A$2:$A$52</definedName>
    <definedName name="Suzlon">'Wind Man Model List'!$B$321:$B$330</definedName>
    <definedName name="TN">'BA List'!$B$172:$B$178</definedName>
    <definedName name="TransDistList">'Trans_Dist List'!$A$2:$A$1066</definedName>
    <definedName name="TransState">'Trans_Dist List'!$C$2:$C$1066</definedName>
    <definedName name="TX">'BA List'!$B$179:$B$183</definedName>
    <definedName name="Unison">'Wind Man Model List'!$B$331:$B$336</definedName>
    <definedName name="UT">'BA List'!$B$184:$B$190</definedName>
    <definedName name="VA">'BA List'!$B$191:$B$193</definedName>
    <definedName name="VENSYS">'Wind Man Model List'!$B$337:$B$346</definedName>
    <definedName name="Vestas">'Wind Man Model List'!$B$347:$B$384</definedName>
    <definedName name="VT">'BA List'!$B$195</definedName>
    <definedName name="WA">'BA List'!$B$196:$B$205</definedName>
    <definedName name="WI">'BA List'!$B$206</definedName>
    <definedName name="WT">'PM_ES drop down'!$F$90</definedName>
    <definedName name="WV">'BA List'!$B$207</definedName>
    <definedName name="WY">'BA List'!$B$208:$B$213</definedName>
    <definedName name="Z_0A47626C_6BDD_485F_B409_F1F2A1DB4873_.wvu.PrintArea" localSheetId="0" hidden="1">'SCH. 1'!$A$1:$L$58</definedName>
    <definedName name="Zond">'Wind Man Model List'!$B$385:$B$388</definedName>
  </definedNames>
  <calcPr calcId="191029"/>
  <customWorkbookViews>
    <customWorkbookView name="Arzaga, Nicklas L. - Personal View" guid="{0A47626C-6BDD-485F-B409-F1F2A1DB4873}" mergeInterval="0" personalView="1" maximized="1" xWindow="1672" yWindow="2" windowWidth="1936" windowHeight="1096" tabRatio="953"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0" i="3" l="1"/>
  <c r="C12" i="36"/>
  <c r="C11" i="36"/>
  <c r="C13" i="35"/>
  <c r="C12" i="35"/>
  <c r="A19" i="6" l="1"/>
  <c r="A20" i="6"/>
  <c r="A21" i="6"/>
  <c r="AL2" i="18" l="1" a="1"/>
  <c r="AL2" i="18" s="1"/>
  <c r="AK2" i="18" a="1"/>
  <c r="AK2" i="18" s="1"/>
  <c r="AO2" i="18" a="1"/>
  <c r="AO2" i="18" s="1"/>
  <c r="AN2" i="18" a="1"/>
  <c r="AN2" i="18" s="1"/>
  <c r="AM2" i="18" a="1"/>
  <c r="AM2" i="18" s="1"/>
  <c r="AJ2" i="18" a="1"/>
  <c r="AJ2" i="18" s="1"/>
  <c r="AI2" i="18" a="1"/>
  <c r="AI2" i="18" s="1"/>
  <c r="F24" i="3" l="1"/>
  <c r="D24" i="3"/>
  <c r="B24" i="3"/>
  <c r="K25" i="33" l="1"/>
  <c r="G25" i="33"/>
  <c r="C25" i="33"/>
  <c r="K14" i="33"/>
  <c r="G14" i="33"/>
  <c r="C14" i="33"/>
  <c r="C12" i="33"/>
  <c r="C11" i="33"/>
  <c r="F26" i="3"/>
  <c r="B26" i="3"/>
  <c r="D26" i="3"/>
  <c r="F25" i="3"/>
  <c r="D25" i="3"/>
  <c r="B25" i="3"/>
  <c r="K22" i="33" l="1"/>
  <c r="G22" i="33"/>
  <c r="C18" i="33"/>
  <c r="G18" i="33"/>
  <c r="C22" i="33"/>
  <c r="K18" i="33"/>
  <c r="K73" i="4" l="1"/>
  <c r="G73" i="4"/>
  <c r="C73" i="4"/>
  <c r="C11" i="4" l="1"/>
  <c r="C11" i="32" l="1"/>
  <c r="C14" i="29"/>
  <c r="C15" i="28"/>
  <c r="C16" i="27"/>
  <c r="C12" i="26"/>
  <c r="C10" i="32"/>
  <c r="C13" i="29"/>
  <c r="C14" i="28"/>
  <c r="C15" i="27"/>
  <c r="C11" i="26"/>
  <c r="K4" i="19" l="1" a="1"/>
  <c r="K4" i="19" s="1"/>
  <c r="K3" i="19" a="1"/>
  <c r="K3" i="19" s="1"/>
  <c r="K2" i="19" a="1"/>
  <c r="K2" i="19" s="1"/>
  <c r="J2" i="19" a="1"/>
  <c r="J2" i="19" s="1"/>
  <c r="J3" i="19" a="1"/>
  <c r="J3" i="19" s="1"/>
  <c r="J4" i="19" a="1"/>
  <c r="J4" i="19" s="1"/>
  <c r="I4" i="19" a="1"/>
  <c r="I4" i="19" s="1"/>
  <c r="I3" i="19" a="1"/>
  <c r="I3" i="19" s="1"/>
  <c r="I2" i="19" a="1"/>
  <c r="I2" i="19" s="1"/>
  <c r="C4" i="19" a="1"/>
  <c r="C4" i="19" s="1"/>
  <c r="C3" i="19" a="1"/>
  <c r="C3" i="19" s="1"/>
  <c r="C2" i="19" a="1"/>
  <c r="C2" i="19" s="1"/>
  <c r="B2" i="19" a="1"/>
  <c r="B2" i="19" s="1"/>
  <c r="B3" i="19" a="1"/>
  <c r="B3" i="19" s="1"/>
  <c r="B4" i="19" a="1"/>
  <c r="B4" i="19" s="1"/>
  <c r="A4" i="19" a="1"/>
  <c r="A4" i="19" s="1"/>
  <c r="A3" i="19" a="1"/>
  <c r="A3" i="19" s="1"/>
  <c r="A2" i="19" a="1"/>
  <c r="A2" i="19" s="1"/>
  <c r="N2" i="21" l="1" a="1"/>
  <c r="N2" i="21" s="1"/>
  <c r="AI4" i="19" l="1" a="1"/>
  <c r="AI4" i="19" s="1"/>
  <c r="AH4" i="19" a="1"/>
  <c r="AH4" i="19" s="1"/>
  <c r="AE4" i="19" a="1"/>
  <c r="AE4" i="19" s="1"/>
  <c r="AE3" i="19" a="1"/>
  <c r="AE3" i="19" s="1"/>
  <c r="AE2" i="19" a="1"/>
  <c r="AE2" i="19" s="1"/>
  <c r="AA4" i="19" l="1" a="1"/>
  <c r="AA4" i="19" s="1"/>
  <c r="AA3" i="19" a="1"/>
  <c r="AA3" i="19" s="1"/>
  <c r="AA2" i="19" a="1"/>
  <c r="AA2" i="19" s="1"/>
  <c r="U4" i="19" a="1"/>
  <c r="U4" i="19" s="1"/>
  <c r="U3" i="19" a="1"/>
  <c r="U3" i="19" s="1"/>
  <c r="U2" i="19" a="1"/>
  <c r="U2" i="19" s="1"/>
  <c r="Q2" i="21" l="1" a="1"/>
  <c r="Q2" i="21" s="1"/>
  <c r="P2" i="21" a="1"/>
  <c r="P2" i="21" s="1"/>
  <c r="O2" i="21" a="1"/>
  <c r="O2" i="21" s="1"/>
  <c r="M2" i="21" a="1"/>
  <c r="M2" i="21" s="1"/>
  <c r="R2" i="21" a="1"/>
  <c r="R2" i="21" s="1"/>
  <c r="L2" i="21" a="1"/>
  <c r="L2" i="21" s="1"/>
  <c r="K2" i="21" a="1"/>
  <c r="K2" i="21" s="1"/>
  <c r="J2" i="21" a="1"/>
  <c r="J2" i="21" s="1"/>
  <c r="I2" i="21" a="1"/>
  <c r="I2" i="21" s="1"/>
  <c r="H2" i="21" a="1"/>
  <c r="H2" i="21" s="1"/>
  <c r="G2" i="21" a="1"/>
  <c r="G2" i="21" s="1"/>
  <c r="F2" i="21" a="1"/>
  <c r="F2" i="21" s="1"/>
  <c r="E2" i="21" a="1"/>
  <c r="E2" i="21" s="1"/>
  <c r="D2" i="21" a="1"/>
  <c r="D2" i="21" s="1"/>
  <c r="C2" i="21" a="1"/>
  <c r="C2" i="21" s="1"/>
  <c r="B2" i="21" a="1"/>
  <c r="B2" i="21" s="1"/>
  <c r="A2" i="21" a="1"/>
  <c r="A2" i="21" s="1"/>
  <c r="G3" i="24" l="1"/>
  <c r="G4" i="24"/>
  <c r="G5" i="24"/>
  <c r="G6" i="24"/>
  <c r="G7" i="24"/>
  <c r="G8" i="24"/>
  <c r="G9" i="24"/>
  <c r="G10" i="24"/>
  <c r="G11" i="24"/>
  <c r="G12" i="24"/>
  <c r="G13" i="24"/>
  <c r="G14" i="24"/>
  <c r="G15" i="24"/>
  <c r="G16" i="24"/>
  <c r="G17" i="24"/>
  <c r="G18" i="24"/>
  <c r="G19" i="24"/>
  <c r="G20" i="24"/>
  <c r="G21" i="24"/>
  <c r="G22" i="24"/>
  <c r="G23" i="24"/>
  <c r="G24" i="24"/>
  <c r="G25" i="24"/>
  <c r="G26" i="24"/>
  <c r="G27" i="24"/>
  <c r="G28" i="24"/>
  <c r="G29" i="24"/>
  <c r="G30" i="24"/>
  <c r="G31" i="24"/>
  <c r="G32" i="24"/>
  <c r="G33" i="24"/>
  <c r="G34" i="24"/>
  <c r="G35" i="24"/>
  <c r="G36" i="24"/>
  <c r="G37" i="24"/>
  <c r="G38" i="24"/>
  <c r="G39" i="24"/>
  <c r="G40" i="24"/>
  <c r="G41" i="24"/>
  <c r="G42" i="24"/>
  <c r="G43" i="24"/>
  <c r="G44" i="24"/>
  <c r="G45" i="24"/>
  <c r="G46" i="24"/>
  <c r="G47" i="24"/>
  <c r="G48" i="24"/>
  <c r="G49" i="24"/>
  <c r="G50" i="24"/>
  <c r="G51" i="24"/>
  <c r="G52" i="24"/>
  <c r="G53" i="24"/>
  <c r="G54" i="24"/>
  <c r="G55" i="24"/>
  <c r="G56" i="24"/>
  <c r="G57" i="24"/>
  <c r="G58" i="24"/>
  <c r="G59" i="24"/>
  <c r="G60" i="24"/>
  <c r="G61" i="24"/>
  <c r="G62" i="24"/>
  <c r="G63" i="24"/>
  <c r="G64" i="24"/>
  <c r="G65" i="24"/>
  <c r="G66" i="24"/>
  <c r="G67" i="24"/>
  <c r="G68" i="24"/>
  <c r="G69" i="24"/>
  <c r="G70" i="24"/>
  <c r="G71" i="24"/>
  <c r="G72" i="24"/>
  <c r="G73" i="24"/>
  <c r="G74" i="24"/>
  <c r="G75" i="24"/>
  <c r="G76" i="24"/>
  <c r="G77" i="24"/>
  <c r="G78" i="24"/>
  <c r="G79" i="24"/>
  <c r="G80" i="24"/>
  <c r="G81" i="24"/>
  <c r="G82" i="24"/>
  <c r="G83" i="24"/>
  <c r="G84" i="24"/>
  <c r="G85" i="24"/>
  <c r="G86" i="24"/>
  <c r="G87" i="24"/>
  <c r="G88" i="24"/>
  <c r="G89" i="24"/>
  <c r="G90" i="24"/>
  <c r="G91" i="24"/>
  <c r="G92" i="24"/>
  <c r="G93" i="24"/>
  <c r="G94" i="24"/>
  <c r="G95" i="24"/>
  <c r="G96" i="24"/>
  <c r="G97" i="24"/>
  <c r="G98" i="24"/>
  <c r="G99" i="24"/>
  <c r="G100" i="24"/>
  <c r="G101" i="24"/>
  <c r="G102" i="24"/>
  <c r="G2" i="24"/>
  <c r="C2" i="18" l="1" a="1"/>
  <c r="C2" i="18" s="1"/>
  <c r="A2" i="18" a="1"/>
  <c r="A2" i="18" s="1"/>
  <c r="W2" i="18" l="1" a="1"/>
  <c r="W2" i="18" s="1"/>
  <c r="Z2" i="19" l="1" a="1"/>
  <c r="Z2" i="19" s="1"/>
  <c r="W2" i="19" a="1"/>
  <c r="W2" i="19" s="1"/>
  <c r="L2" i="19" a="1"/>
  <c r="L2" i="19" s="1"/>
  <c r="H2" i="19" a="1"/>
  <c r="H2" i="19" s="1"/>
  <c r="G2" i="19" a="1"/>
  <c r="G2" i="19" s="1"/>
  <c r="F2" i="19" a="1"/>
  <c r="F2" i="19" s="1"/>
  <c r="E2" i="19" a="1"/>
  <c r="E2" i="19" s="1"/>
  <c r="D2" i="19" a="1"/>
  <c r="D2" i="19" s="1"/>
  <c r="AD2" i="19" a="1"/>
  <c r="AD2" i="19" s="1"/>
  <c r="AD4" i="19" a="1"/>
  <c r="AD4" i="19" s="1"/>
  <c r="AD3" i="19" a="1"/>
  <c r="AD3" i="19" s="1"/>
  <c r="Z4" i="19" l="1" a="1"/>
  <c r="Z4" i="19" s="1"/>
  <c r="Z3" i="19" a="1"/>
  <c r="Z3" i="19" s="1"/>
  <c r="W4" i="19" a="1"/>
  <c r="W4" i="19" s="1"/>
  <c r="W3" i="19" a="1"/>
  <c r="W3" i="19" s="1"/>
  <c r="L4" i="19" a="1"/>
  <c r="L4" i="19" s="1"/>
  <c r="H4" i="19" a="1"/>
  <c r="H4" i="19" s="1"/>
  <c r="G4" i="19" a="1"/>
  <c r="G4" i="19" s="1"/>
  <c r="F4" i="19" a="1"/>
  <c r="F4" i="19" s="1"/>
  <c r="F3" i="19" a="1"/>
  <c r="F3" i="19" s="1"/>
  <c r="E4" i="19" a="1"/>
  <c r="E4" i="19" s="1"/>
  <c r="D4" i="19" a="1"/>
  <c r="D4" i="19" s="1"/>
  <c r="L3" i="19" l="1" a="1"/>
  <c r="L3" i="19" s="1"/>
  <c r="H3" i="19" a="1"/>
  <c r="H3" i="19" s="1"/>
  <c r="G3" i="19" a="1"/>
  <c r="G3" i="19" s="1"/>
  <c r="E3" i="19" a="1"/>
  <c r="E3" i="19" s="1"/>
  <c r="D3" i="19" a="1"/>
  <c r="D3" i="19" s="1"/>
  <c r="D39" i="2" l="1"/>
  <c r="D38" i="2"/>
  <c r="G90" i="2" l="1"/>
  <c r="V2" i="18" s="1" a="1"/>
  <c r="V2" i="18" s="1"/>
  <c r="M30" i="6" l="1"/>
  <c r="M29" i="6"/>
  <c r="M28" i="6"/>
  <c r="M27" i="6"/>
  <c r="M26" i="6"/>
  <c r="M25" i="6"/>
  <c r="M24" i="6"/>
  <c r="M23" i="6"/>
  <c r="M22" i="6"/>
  <c r="A35" i="6"/>
  <c r="A34" i="6"/>
  <c r="J2" i="18" l="1" a="1"/>
  <c r="J2" i="18" s="1"/>
  <c r="M37" i="2"/>
  <c r="AE2" i="18" a="1"/>
  <c r="AE2" i="18" s="1"/>
  <c r="AD2" i="18" a="1"/>
  <c r="AD2" i="18" s="1"/>
  <c r="AC2" i="18" a="1"/>
  <c r="AC2" i="18" s="1"/>
  <c r="P2" i="18" a="1"/>
  <c r="P2" i="18" s="1"/>
  <c r="O2" i="18" a="1"/>
  <c r="O2" i="18" s="1"/>
  <c r="N2" i="18" a="1"/>
  <c r="N2" i="18" s="1"/>
  <c r="H2" i="18" a="1"/>
  <c r="H2" i="18" s="1"/>
  <c r="D2" i="18" a="1"/>
  <c r="D2" i="18" s="1"/>
  <c r="F2" i="18" l="1" a="1"/>
  <c r="F2" i="18" s="1"/>
  <c r="AH2" i="18" a="1"/>
  <c r="AH2" i="18" s="1"/>
  <c r="AA2" i="18" a="1"/>
  <c r="AA2" i="18" s="1"/>
  <c r="Z2" i="18" a="1"/>
  <c r="Z2" i="18" s="1"/>
  <c r="Y2" i="18" a="1"/>
  <c r="Y2" i="18" s="1"/>
  <c r="X2" i="18" a="1"/>
  <c r="X2" i="18" s="1"/>
  <c r="U2" i="18" a="1"/>
  <c r="U2" i="18" s="1"/>
  <c r="T2" i="18" a="1"/>
  <c r="T2" i="18" s="1"/>
  <c r="S2" i="18" a="1"/>
  <c r="S2" i="18" s="1"/>
  <c r="R2" i="18" a="1"/>
  <c r="R2" i="18" s="1"/>
  <c r="Q2" i="18" a="1"/>
  <c r="Q2" i="18" s="1"/>
  <c r="M2" i="18" a="1"/>
  <c r="M2" i="18" s="1"/>
  <c r="L2" i="18" a="1"/>
  <c r="L2" i="18" s="1"/>
  <c r="K2" i="18" a="1"/>
  <c r="K2" i="18" s="1"/>
  <c r="G2" i="18" a="1"/>
  <c r="G2" i="18" s="1"/>
  <c r="E2" i="18" a="1"/>
  <c r="E2" i="18" s="1"/>
  <c r="G16" i="2"/>
  <c r="I2" i="18" a="1"/>
  <c r="I2" i="18" s="1"/>
  <c r="M27" i="1" l="1"/>
  <c r="M18" i="1"/>
  <c r="M26" i="1"/>
  <c r="M25" i="1"/>
  <c r="M24" i="1"/>
  <c r="M23" i="1"/>
  <c r="M22" i="1"/>
  <c r="C3" i="17" l="1"/>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C125" i="17"/>
  <c r="C126" i="17"/>
  <c r="C127" i="17"/>
  <c r="C128" i="17"/>
  <c r="C129" i="17"/>
  <c r="C130" i="17"/>
  <c r="C131" i="17"/>
  <c r="C132" i="17"/>
  <c r="C133" i="17"/>
  <c r="C134" i="17"/>
  <c r="C135" i="17"/>
  <c r="C136" i="17"/>
  <c r="C137" i="17"/>
  <c r="C138" i="17"/>
  <c r="C139" i="17"/>
  <c r="C140" i="17"/>
  <c r="C141" i="17"/>
  <c r="C142" i="17"/>
  <c r="C143" i="17"/>
  <c r="C144" i="17"/>
  <c r="C145" i="17"/>
  <c r="C146" i="17"/>
  <c r="C147" i="17"/>
  <c r="C148" i="17"/>
  <c r="C149" i="17"/>
  <c r="C150" i="17"/>
  <c r="C151" i="17"/>
  <c r="C152" i="17"/>
  <c r="C153" i="17"/>
  <c r="C154" i="17"/>
  <c r="C155" i="17"/>
  <c r="C156" i="17"/>
  <c r="C157" i="17"/>
  <c r="C158" i="17"/>
  <c r="C159" i="17"/>
  <c r="C160" i="17"/>
  <c r="C161" i="17"/>
  <c r="C162" i="17"/>
  <c r="C163" i="17"/>
  <c r="C164" i="17"/>
  <c r="C165" i="17"/>
  <c r="C166" i="17"/>
  <c r="C167" i="17"/>
  <c r="C168" i="17"/>
  <c r="C169" i="17"/>
  <c r="C170" i="17"/>
  <c r="C171" i="17"/>
  <c r="C172" i="17"/>
  <c r="C173" i="17"/>
  <c r="C174" i="17"/>
  <c r="C175" i="17"/>
  <c r="C176" i="17"/>
  <c r="C177" i="17"/>
  <c r="C178" i="17"/>
  <c r="C179" i="17"/>
  <c r="C180" i="17"/>
  <c r="C181" i="17"/>
  <c r="C182" i="17"/>
  <c r="C183" i="17"/>
  <c r="C184" i="17"/>
  <c r="C185" i="17"/>
  <c r="C186" i="17"/>
  <c r="C187" i="17"/>
  <c r="C188" i="17"/>
  <c r="C189" i="17"/>
  <c r="C190" i="17"/>
  <c r="C191" i="17"/>
  <c r="C192" i="17"/>
  <c r="C193" i="17"/>
  <c r="C194" i="17"/>
  <c r="C195" i="17"/>
  <c r="C196" i="17"/>
  <c r="C197" i="17"/>
  <c r="C198" i="17"/>
  <c r="C199" i="17"/>
  <c r="C200" i="17"/>
  <c r="C201" i="17"/>
  <c r="C202" i="17"/>
  <c r="C203" i="17"/>
  <c r="C204" i="17"/>
  <c r="C205" i="17"/>
  <c r="C206" i="17"/>
  <c r="C207" i="17"/>
  <c r="C208" i="17"/>
  <c r="C209" i="17"/>
  <c r="C210" i="17"/>
  <c r="C211" i="17"/>
  <c r="C212" i="17"/>
  <c r="C213" i="17"/>
  <c r="C214" i="17"/>
  <c r="C215" i="17"/>
  <c r="C216" i="17"/>
  <c r="C217" i="17"/>
  <c r="C218" i="17"/>
  <c r="C219" i="17"/>
  <c r="C220" i="17"/>
  <c r="C221" i="17"/>
  <c r="C222" i="17"/>
  <c r="C223" i="17"/>
  <c r="C224" i="17"/>
  <c r="C225" i="17"/>
  <c r="C226" i="17"/>
  <c r="C227" i="17"/>
  <c r="C228" i="17"/>
  <c r="C229" i="17"/>
  <c r="C230" i="17"/>
  <c r="C231" i="17"/>
  <c r="C232" i="17"/>
  <c r="C233" i="17"/>
  <c r="C234" i="17"/>
  <c r="C235" i="17"/>
  <c r="C236" i="17"/>
  <c r="C237" i="17"/>
  <c r="C238" i="17"/>
  <c r="C239" i="17"/>
  <c r="C240" i="17"/>
  <c r="C241" i="17"/>
  <c r="C242" i="17"/>
  <c r="C243" i="17"/>
  <c r="C244" i="17"/>
  <c r="C245" i="17"/>
  <c r="C246" i="17"/>
  <c r="C247" i="17"/>
  <c r="C248" i="17"/>
  <c r="C249" i="17"/>
  <c r="C250" i="17"/>
  <c r="C251" i="17"/>
  <c r="C252" i="17"/>
  <c r="C253" i="17"/>
  <c r="C254" i="17"/>
  <c r="C255" i="17"/>
  <c r="C256" i="17"/>
  <c r="C257" i="17"/>
  <c r="C258" i="17"/>
  <c r="C259" i="17"/>
  <c r="C260" i="17"/>
  <c r="C261" i="17"/>
  <c r="C262" i="17"/>
  <c r="C263" i="17"/>
  <c r="C264" i="17"/>
  <c r="C265" i="17"/>
  <c r="C266" i="17"/>
  <c r="C267" i="17"/>
  <c r="C268" i="17"/>
  <c r="C269" i="17"/>
  <c r="C270" i="17"/>
  <c r="C271" i="17"/>
  <c r="C272" i="17"/>
  <c r="C273" i="17"/>
  <c r="C274" i="17"/>
  <c r="C275" i="17"/>
  <c r="C276" i="17"/>
  <c r="C277" i="17"/>
  <c r="C278" i="17"/>
  <c r="C279" i="17"/>
  <c r="C280" i="17"/>
  <c r="C281" i="17"/>
  <c r="C282" i="17"/>
  <c r="C283" i="17"/>
  <c r="C284" i="17"/>
  <c r="C285" i="17"/>
  <c r="C286" i="17"/>
  <c r="C287" i="17"/>
  <c r="C288" i="17"/>
  <c r="C289" i="17"/>
  <c r="C290" i="17"/>
  <c r="C291" i="17"/>
  <c r="C292" i="17"/>
  <c r="C293" i="17"/>
  <c r="C294" i="17"/>
  <c r="C295" i="17"/>
  <c r="C296" i="17"/>
  <c r="C297" i="17"/>
  <c r="C298" i="17"/>
  <c r="C299" i="17"/>
  <c r="C300" i="17"/>
  <c r="C301" i="17"/>
  <c r="C302" i="17"/>
  <c r="C303" i="17"/>
  <c r="C304" i="17"/>
  <c r="C305" i="17"/>
  <c r="C306" i="17"/>
  <c r="C307" i="17"/>
  <c r="C308" i="17"/>
  <c r="C309" i="17"/>
  <c r="C310" i="17"/>
  <c r="C311" i="17"/>
  <c r="C312" i="17"/>
  <c r="C313" i="17"/>
  <c r="C314" i="17"/>
  <c r="C315" i="17"/>
  <c r="C316" i="17"/>
  <c r="C317" i="17"/>
  <c r="C318" i="17"/>
  <c r="C319" i="17"/>
  <c r="C320" i="17"/>
  <c r="C321" i="17"/>
  <c r="C322" i="17"/>
  <c r="C323" i="17"/>
  <c r="C324" i="17"/>
  <c r="C325" i="17"/>
  <c r="C326" i="17"/>
  <c r="C327" i="17"/>
  <c r="C328" i="17"/>
  <c r="C329" i="17"/>
  <c r="C330" i="17"/>
  <c r="C331" i="17"/>
  <c r="C332" i="17"/>
  <c r="C333" i="17"/>
  <c r="C334" i="17"/>
  <c r="C335" i="17"/>
  <c r="C336" i="17"/>
  <c r="C337" i="17"/>
  <c r="C338" i="17"/>
  <c r="C339" i="17"/>
  <c r="C340" i="17"/>
  <c r="C341" i="17"/>
  <c r="C342" i="17"/>
  <c r="C343" i="17"/>
  <c r="C344" i="17"/>
  <c r="C345" i="17"/>
  <c r="C346" i="17"/>
  <c r="C347" i="17"/>
  <c r="C348" i="17"/>
  <c r="C349" i="17"/>
  <c r="C350" i="17"/>
  <c r="C351" i="17"/>
  <c r="C352" i="17"/>
  <c r="C353" i="17"/>
  <c r="C354" i="17"/>
  <c r="C355" i="17"/>
  <c r="C356" i="17"/>
  <c r="C357" i="17"/>
  <c r="C358" i="17"/>
  <c r="C359" i="17"/>
  <c r="C360" i="17"/>
  <c r="C361" i="17"/>
  <c r="C362" i="17"/>
  <c r="C363" i="17"/>
  <c r="C364" i="17"/>
  <c r="C365" i="17"/>
  <c r="C366" i="17"/>
  <c r="C367" i="17"/>
  <c r="C368" i="17"/>
  <c r="C369" i="17"/>
  <c r="C370" i="17"/>
  <c r="C371" i="17"/>
  <c r="C372" i="17"/>
  <c r="C373" i="17"/>
  <c r="C374" i="17"/>
  <c r="C375" i="17"/>
  <c r="C376" i="17"/>
  <c r="C377" i="17"/>
  <c r="C378" i="17"/>
  <c r="C379" i="17"/>
  <c r="C380" i="17"/>
  <c r="C381" i="17"/>
  <c r="C382" i="17"/>
  <c r="C383" i="17"/>
  <c r="C384" i="17"/>
  <c r="C385" i="17"/>
  <c r="C386" i="17"/>
  <c r="C387" i="17"/>
  <c r="C388" i="17"/>
  <c r="C2" i="17"/>
  <c r="K150" i="4" s="1"/>
  <c r="O147" i="4" l="1"/>
  <c r="C150" i="4"/>
  <c r="G150" i="4"/>
  <c r="K27" i="7"/>
  <c r="G27" i="7"/>
  <c r="C27" i="7"/>
  <c r="K16" i="7"/>
  <c r="G16" i="7"/>
  <c r="C16" i="7"/>
  <c r="K24" i="7" l="1"/>
  <c r="G24" i="7"/>
  <c r="C24" i="7"/>
  <c r="K20" i="7"/>
  <c r="G20" i="7"/>
  <c r="C20" i="7"/>
  <c r="K45" i="4"/>
  <c r="G45" i="4"/>
  <c r="C45" i="4"/>
  <c r="F47" i="3"/>
  <c r="D47" i="3"/>
  <c r="B47" i="3"/>
  <c r="F43" i="3"/>
  <c r="D43" i="3"/>
  <c r="B43" i="3"/>
  <c r="F38" i="3"/>
  <c r="D38" i="3"/>
  <c r="B38" i="3"/>
  <c r="F34" i="3"/>
  <c r="D34" i="3"/>
  <c r="B34" i="3"/>
  <c r="F30" i="3"/>
  <c r="B30" i="3"/>
  <c r="B20" i="3"/>
  <c r="M100" i="2"/>
  <c r="M91" i="2"/>
  <c r="M80" i="2"/>
  <c r="G31" i="2"/>
  <c r="G30" i="2"/>
  <c r="M27" i="2"/>
  <c r="M26" i="2"/>
  <c r="M25" i="2"/>
  <c r="M23" i="2"/>
  <c r="M43" i="1"/>
  <c r="M37" i="1"/>
  <c r="M41" i="1"/>
  <c r="M115" i="2" l="1"/>
  <c r="M112" i="2"/>
  <c r="M103" i="2"/>
  <c r="M106" i="2"/>
  <c r="AB2" i="18" a="1"/>
  <c r="AB2" i="18" s="1"/>
  <c r="M58" i="2"/>
  <c r="M64" i="2"/>
  <c r="M93" i="2"/>
  <c r="M83" i="2"/>
  <c r="M52" i="2"/>
  <c r="M70" i="2"/>
  <c r="M67" i="2"/>
  <c r="M61" i="2"/>
  <c r="M55" i="2"/>
  <c r="M34" i="2"/>
  <c r="M31" i="2"/>
  <c r="M30" i="2"/>
  <c r="M86" i="2"/>
  <c r="AF2" i="18" l="1" a="1"/>
  <c r="AF2" i="18" s="1"/>
  <c r="E213" i="13" l="1"/>
  <c r="E212" i="13"/>
  <c r="E211" i="13"/>
  <c r="E210" i="13"/>
  <c r="E209" i="13"/>
  <c r="E208" i="13"/>
  <c r="E207" i="13"/>
  <c r="E206" i="13"/>
  <c r="E205" i="13"/>
  <c r="E204" i="13"/>
  <c r="E203" i="13"/>
  <c r="E202" i="13"/>
  <c r="E201" i="13"/>
  <c r="E200" i="13"/>
  <c r="E199" i="13"/>
  <c r="E198" i="13"/>
  <c r="E197" i="13"/>
  <c r="E196" i="13"/>
  <c r="E195" i="13"/>
  <c r="E194" i="13"/>
  <c r="E193" i="13"/>
  <c r="E192" i="13"/>
  <c r="E191" i="13"/>
  <c r="E190" i="13"/>
  <c r="E189" i="13"/>
  <c r="E188" i="13"/>
  <c r="E187" i="13"/>
  <c r="E186" i="13"/>
  <c r="E185" i="13"/>
  <c r="E184" i="13"/>
  <c r="E183" i="13"/>
  <c r="E182" i="13"/>
  <c r="E181" i="13"/>
  <c r="E180" i="13"/>
  <c r="E179" i="13"/>
  <c r="E178" i="13"/>
  <c r="E177" i="13"/>
  <c r="E176" i="13"/>
  <c r="E175" i="13"/>
  <c r="E174" i="13"/>
  <c r="E173" i="13"/>
  <c r="E172" i="13"/>
  <c r="E171" i="13"/>
  <c r="E170" i="13"/>
  <c r="E169" i="13"/>
  <c r="E168" i="13"/>
  <c r="E167" i="13"/>
  <c r="E166" i="13"/>
  <c r="E165" i="13"/>
  <c r="E164" i="13"/>
  <c r="E163" i="13"/>
  <c r="E162" i="13"/>
  <c r="E161" i="13"/>
  <c r="E160" i="13"/>
  <c r="E159" i="13"/>
  <c r="E158" i="13"/>
  <c r="E157" i="13"/>
  <c r="E156" i="13"/>
  <c r="E155" i="13"/>
  <c r="E154" i="13"/>
  <c r="E153" i="13"/>
  <c r="E152" i="13"/>
  <c r="E151" i="13"/>
  <c r="E150" i="13"/>
  <c r="E149" i="13"/>
  <c r="E148" i="13"/>
  <c r="E147" i="13"/>
  <c r="E146" i="13"/>
  <c r="E145" i="13"/>
  <c r="E144" i="13"/>
  <c r="E143" i="13"/>
  <c r="E142" i="13"/>
  <c r="E141" i="13"/>
  <c r="E140" i="13"/>
  <c r="E139" i="13"/>
  <c r="E138" i="13"/>
  <c r="E137" i="13"/>
  <c r="E136" i="13"/>
  <c r="E135" i="13"/>
  <c r="E134" i="13"/>
  <c r="E133" i="13"/>
  <c r="E132" i="13"/>
  <c r="E131" i="13"/>
  <c r="E130" i="13"/>
  <c r="E129" i="13"/>
  <c r="E128" i="13"/>
  <c r="E127" i="13"/>
  <c r="E126" i="13"/>
  <c r="E125" i="13"/>
  <c r="E124" i="13"/>
  <c r="E123" i="13"/>
  <c r="E122" i="13"/>
  <c r="E121" i="13"/>
  <c r="E120" i="13"/>
  <c r="E119" i="13"/>
  <c r="E118" i="13"/>
  <c r="E117" i="13"/>
  <c r="E116" i="13"/>
  <c r="E115" i="13"/>
  <c r="E114" i="13"/>
  <c r="E113" i="13"/>
  <c r="E112" i="13"/>
  <c r="E111" i="13"/>
  <c r="E110" i="13"/>
  <c r="E109" i="13"/>
  <c r="E108" i="13"/>
  <c r="E107" i="13"/>
  <c r="E106" i="13"/>
  <c r="E105" i="13"/>
  <c r="E104" i="13"/>
  <c r="E103" i="13"/>
  <c r="E102" i="13"/>
  <c r="E101" i="13"/>
  <c r="E100" i="13"/>
  <c r="E99" i="13"/>
  <c r="E98" i="13"/>
  <c r="E97" i="13"/>
  <c r="E96" i="13"/>
  <c r="E95" i="13"/>
  <c r="E94" i="13"/>
  <c r="E93" i="13"/>
  <c r="E92" i="13"/>
  <c r="E91" i="13"/>
  <c r="E90" i="13"/>
  <c r="E89" i="13"/>
  <c r="E88" i="13"/>
  <c r="E87" i="13"/>
  <c r="E86" i="13"/>
  <c r="E85" i="13"/>
  <c r="E84" i="13"/>
  <c r="E83" i="13"/>
  <c r="E82" i="13"/>
  <c r="E81" i="13"/>
  <c r="E80" i="13"/>
  <c r="E79" i="13"/>
  <c r="E78" i="13"/>
  <c r="E77" i="13"/>
  <c r="E76" i="13"/>
  <c r="E75" i="13"/>
  <c r="E74" i="13"/>
  <c r="E73" i="13"/>
  <c r="E72" i="13"/>
  <c r="E71" i="13"/>
  <c r="E70" i="13"/>
  <c r="E69" i="13"/>
  <c r="E68" i="13"/>
  <c r="E67" i="13"/>
  <c r="E66" i="13"/>
  <c r="E65" i="13"/>
  <c r="E64" i="13"/>
  <c r="E63" i="13"/>
  <c r="E62" i="13"/>
  <c r="E61" i="13"/>
  <c r="E60" i="13"/>
  <c r="E59" i="13"/>
  <c r="E58" i="13"/>
  <c r="E57" i="13"/>
  <c r="E56" i="13"/>
  <c r="E55" i="13"/>
  <c r="E54" i="13"/>
  <c r="E53" i="13"/>
  <c r="E52" i="13"/>
  <c r="E51" i="13"/>
  <c r="E50" i="13"/>
  <c r="E49" i="13"/>
  <c r="E48" i="13"/>
  <c r="E47" i="13"/>
  <c r="E46" i="13"/>
  <c r="E45" i="13"/>
  <c r="E44" i="13"/>
  <c r="E43" i="13"/>
  <c r="E42" i="13"/>
  <c r="E41" i="13"/>
  <c r="E40" i="13"/>
  <c r="E39" i="13"/>
  <c r="E38" i="13"/>
  <c r="E37" i="13"/>
  <c r="E36" i="13"/>
  <c r="E35" i="13"/>
  <c r="E34" i="13"/>
  <c r="E33" i="13"/>
  <c r="E32" i="13"/>
  <c r="E31" i="13"/>
  <c r="E30" i="13"/>
  <c r="E29" i="13"/>
  <c r="E28" i="13"/>
  <c r="E27" i="13"/>
  <c r="E26" i="13"/>
  <c r="E25" i="13"/>
  <c r="E24" i="13"/>
  <c r="E23" i="13"/>
  <c r="E22" i="13"/>
  <c r="E21" i="13"/>
  <c r="E20" i="13"/>
  <c r="E19" i="13"/>
  <c r="E18" i="13"/>
  <c r="E17" i="13"/>
  <c r="E16" i="13"/>
  <c r="E15" i="13"/>
  <c r="E14" i="13"/>
  <c r="E13" i="13"/>
  <c r="E12" i="13"/>
  <c r="E11" i="13"/>
  <c r="E10" i="13"/>
  <c r="E9" i="13"/>
  <c r="E8" i="13"/>
  <c r="E7" i="13"/>
  <c r="E6" i="13"/>
  <c r="E5" i="13"/>
  <c r="E4" i="13"/>
  <c r="E3" i="13"/>
  <c r="E2" i="13"/>
  <c r="M38" i="2" l="1"/>
  <c r="A33" i="6"/>
  <c r="F39" i="3"/>
  <c r="D39" i="3"/>
  <c r="B39" i="3"/>
  <c r="F17" i="5" l="1"/>
  <c r="J17" i="5"/>
  <c r="B17" i="5"/>
  <c r="K151" i="5" l="1"/>
  <c r="K121" i="5"/>
  <c r="K93" i="5"/>
  <c r="K82" i="5"/>
  <c r="K78" i="5"/>
  <c r="K73" i="5"/>
  <c r="K97" i="5"/>
  <c r="K89" i="5"/>
  <c r="G151" i="5"/>
  <c r="G73" i="5"/>
  <c r="G89" i="5"/>
  <c r="G121" i="5"/>
  <c r="G93" i="5"/>
  <c r="G82" i="5"/>
  <c r="G78" i="5"/>
  <c r="G97" i="5"/>
  <c r="C151" i="5"/>
  <c r="C97" i="5"/>
  <c r="C73" i="5"/>
  <c r="C93" i="5"/>
  <c r="C82" i="5"/>
  <c r="C89" i="5"/>
  <c r="C121" i="5"/>
  <c r="C78" i="5"/>
  <c r="S4" i="19" a="1"/>
  <c r="S4" i="19" s="1"/>
  <c r="T4" i="19" a="1"/>
  <c r="T4" i="19" s="1"/>
  <c r="T3" i="19" a="1"/>
  <c r="T3" i="19" s="1"/>
  <c r="S3" i="19" a="1"/>
  <c r="S3" i="19" s="1"/>
  <c r="R4" i="19" a="1"/>
  <c r="R4" i="19" s="1"/>
  <c r="Q4" i="19" a="1"/>
  <c r="Q4" i="19" s="1"/>
  <c r="R3" i="19" a="1"/>
  <c r="R3" i="19" s="1"/>
  <c r="Q3" i="19" a="1"/>
  <c r="Q3" i="19" s="1"/>
  <c r="T2" i="19" a="1"/>
  <c r="T2" i="19" s="1"/>
  <c r="Q2" i="19" a="1"/>
  <c r="Q2" i="19" s="1"/>
  <c r="R2" i="19" a="1"/>
  <c r="R2" i="19" s="1"/>
  <c r="S2" i="19" a="1"/>
  <c r="S2" i="19" s="1"/>
  <c r="K53" i="5"/>
  <c r="G53" i="5"/>
  <c r="C53" i="5"/>
  <c r="G30" i="5"/>
  <c r="C43" i="5"/>
  <c r="C52" i="5"/>
  <c r="G52" i="5"/>
  <c r="K52" i="5"/>
  <c r="K30" i="5"/>
  <c r="K43" i="5"/>
  <c r="G43" i="5"/>
  <c r="K27" i="5"/>
  <c r="K34" i="5"/>
  <c r="K38" i="5"/>
  <c r="G38" i="5"/>
  <c r="G34" i="5"/>
  <c r="C34" i="5"/>
  <c r="C38" i="5"/>
  <c r="G27" i="5"/>
  <c r="C30" i="5"/>
  <c r="C27" i="5"/>
  <c r="C18" i="5"/>
  <c r="C22" i="5"/>
  <c r="K18" i="5"/>
  <c r="K22" i="5"/>
  <c r="G18" i="5"/>
  <c r="G22" i="5"/>
  <c r="C14" i="7"/>
  <c r="C15" i="6"/>
  <c r="C14" i="5"/>
  <c r="C12" i="4"/>
  <c r="C16" i="3"/>
  <c r="C13" i="7"/>
  <c r="C14" i="6"/>
  <c r="C13" i="5"/>
  <c r="C15" i="3"/>
  <c r="C13" i="2"/>
  <c r="B2" i="18" s="1" a="1"/>
  <c r="B2" i="18" s="1"/>
  <c r="C14" i="2"/>
  <c r="J15" i="4" l="1"/>
  <c r="F15" i="4"/>
  <c r="B15" i="4"/>
  <c r="AF4" i="19" l="1" a="1"/>
  <c r="AF4" i="19" s="1"/>
  <c r="AG4" i="19" a="1"/>
  <c r="AG4" i="19" s="1"/>
  <c r="CF4" i="19" a="1"/>
  <c r="CF4" i="19" s="1"/>
  <c r="BX4" i="19" a="1"/>
  <c r="BX4" i="19" s="1"/>
  <c r="BP4" i="19" a="1"/>
  <c r="BP4" i="19" s="1"/>
  <c r="BH4" i="19" a="1"/>
  <c r="BH4" i="19" s="1"/>
  <c r="AZ4" i="19" a="1"/>
  <c r="AZ4" i="19" s="1"/>
  <c r="AR4" i="19" a="1"/>
  <c r="AR4" i="19" s="1"/>
  <c r="AJ4" i="19" a="1"/>
  <c r="AJ4" i="19" s="1"/>
  <c r="BM4" i="19" a="1"/>
  <c r="BM4" i="19" s="1"/>
  <c r="AO4" i="19" a="1"/>
  <c r="AO4" i="19" s="1"/>
  <c r="Y4" i="19" a="1"/>
  <c r="Y4" i="19" s="1"/>
  <c r="AT4" i="19" a="1"/>
  <c r="AT4" i="19" s="1"/>
  <c r="CG4" i="19" a="1"/>
  <c r="CG4" i="19" s="1"/>
  <c r="BI4" i="19" a="1"/>
  <c r="BI4" i="19" s="1"/>
  <c r="AK4" i="19" a="1"/>
  <c r="AK4" i="19" s="1"/>
  <c r="CE4" i="19" a="1"/>
  <c r="CE4" i="19" s="1"/>
  <c r="BW4" i="19" a="1"/>
  <c r="BW4" i="19" s="1"/>
  <c r="BO4" i="19" a="1"/>
  <c r="BO4" i="19" s="1"/>
  <c r="BG4" i="19" a="1"/>
  <c r="BG4" i="19" s="1"/>
  <c r="AY4" i="19" a="1"/>
  <c r="AY4" i="19" s="1"/>
  <c r="AQ4" i="19" a="1"/>
  <c r="AQ4" i="19" s="1"/>
  <c r="V4" i="19" a="1"/>
  <c r="V4" i="19" s="1"/>
  <c r="CD4" i="19" a="1"/>
  <c r="CD4" i="19" s="1"/>
  <c r="BV4" i="19" a="1"/>
  <c r="BV4" i="19" s="1"/>
  <c r="BN4" i="19" a="1"/>
  <c r="BN4" i="19" s="1"/>
  <c r="BF4" i="19" a="1"/>
  <c r="BF4" i="19" s="1"/>
  <c r="AX4" i="19" a="1"/>
  <c r="AX4" i="19" s="1"/>
  <c r="AP4" i="19" a="1"/>
  <c r="AP4" i="19" s="1"/>
  <c r="CC4" i="19" a="1"/>
  <c r="CC4" i="19" s="1"/>
  <c r="BU4" i="19" a="1"/>
  <c r="BU4" i="19" s="1"/>
  <c r="BE4" i="19" a="1"/>
  <c r="BE4" i="19" s="1"/>
  <c r="AW4" i="19" a="1"/>
  <c r="AW4" i="19" s="1"/>
  <c r="AM4" i="19" a="1"/>
  <c r="AM4" i="19" s="1"/>
  <c r="BR4" i="19" a="1"/>
  <c r="BR4" i="19" s="1"/>
  <c r="BJ4" i="19" a="1"/>
  <c r="BJ4" i="19" s="1"/>
  <c r="AL4" i="19" a="1"/>
  <c r="AL4" i="19" s="1"/>
  <c r="BY4" i="19" a="1"/>
  <c r="BY4" i="19" s="1"/>
  <c r="BQ4" i="19" a="1"/>
  <c r="BQ4" i="19" s="1"/>
  <c r="BA4" i="19" a="1"/>
  <c r="BA4" i="19" s="1"/>
  <c r="X4" i="19" a="1"/>
  <c r="X4" i="19" s="1"/>
  <c r="CB4" i="19" a="1"/>
  <c r="CB4" i="19" s="1"/>
  <c r="BT4" i="19" a="1"/>
  <c r="BT4" i="19" s="1"/>
  <c r="BL4" i="19" a="1"/>
  <c r="BL4" i="19" s="1"/>
  <c r="BD4" i="19" a="1"/>
  <c r="BD4" i="19" s="1"/>
  <c r="AV4" i="19" a="1"/>
  <c r="AV4" i="19" s="1"/>
  <c r="AN4" i="19" a="1"/>
  <c r="AN4" i="19" s="1"/>
  <c r="CA4" i="19" a="1"/>
  <c r="CA4" i="19" s="1"/>
  <c r="BS4" i="19" a="1"/>
  <c r="BS4" i="19" s="1"/>
  <c r="BK4" i="19" a="1"/>
  <c r="BK4" i="19" s="1"/>
  <c r="BC4" i="19" a="1"/>
  <c r="BC4" i="19" s="1"/>
  <c r="AU4" i="19" a="1"/>
  <c r="AU4" i="19" s="1"/>
  <c r="BZ4" i="19" a="1"/>
  <c r="BZ4" i="19" s="1"/>
  <c r="BB4" i="19" a="1"/>
  <c r="BB4" i="19" s="1"/>
  <c r="AS4" i="19" a="1"/>
  <c r="AS4" i="19" s="1"/>
  <c r="V3" i="19" a="1"/>
  <c r="V3" i="19" s="1"/>
  <c r="AF3" i="19" a="1"/>
  <c r="AF3" i="19" s="1"/>
  <c r="CF3" i="19" a="1"/>
  <c r="CF3" i="19" s="1"/>
  <c r="BX3" i="19" a="1"/>
  <c r="BX3" i="19" s="1"/>
  <c r="BP3" i="19" a="1"/>
  <c r="BP3" i="19" s="1"/>
  <c r="BH3" i="19" a="1"/>
  <c r="BH3" i="19" s="1"/>
  <c r="AZ3" i="19" a="1"/>
  <c r="AZ3" i="19" s="1"/>
  <c r="AR3" i="19" a="1"/>
  <c r="AR3" i="19" s="1"/>
  <c r="AJ3" i="19" a="1"/>
  <c r="AJ3" i="19" s="1"/>
  <c r="AG3" i="19" a="1"/>
  <c r="AG3" i="19" s="1"/>
  <c r="CE3" i="19" a="1"/>
  <c r="CE3" i="19" s="1"/>
  <c r="BG3" i="19" a="1"/>
  <c r="BG3" i="19" s="1"/>
  <c r="CD3" i="19" a="1"/>
  <c r="CD3" i="19" s="1"/>
  <c r="BV3" i="19" a="1"/>
  <c r="BV3" i="19" s="1"/>
  <c r="BN3" i="19" a="1"/>
  <c r="BN3" i="19" s="1"/>
  <c r="BF3" i="19" a="1"/>
  <c r="BF3" i="19" s="1"/>
  <c r="AX3" i="19" a="1"/>
  <c r="AX3" i="19" s="1"/>
  <c r="AP3" i="19" a="1"/>
  <c r="AP3" i="19" s="1"/>
  <c r="AI3" i="19" a="1"/>
  <c r="AI3" i="19" s="1"/>
  <c r="CC3" i="19" a="1"/>
  <c r="CC3" i="19" s="1"/>
  <c r="BU3" i="19" a="1"/>
  <c r="BU3" i="19" s="1"/>
  <c r="BM3" i="19" a="1"/>
  <c r="BM3" i="19" s="1"/>
  <c r="BE3" i="19" a="1"/>
  <c r="BE3" i="19" s="1"/>
  <c r="AW3" i="19" a="1"/>
  <c r="AW3" i="19" s="1"/>
  <c r="AO3" i="19" a="1"/>
  <c r="AO3" i="19" s="1"/>
  <c r="X3" i="19" a="1"/>
  <c r="X3" i="19" s="1"/>
  <c r="AH3" i="19" a="1"/>
  <c r="AH3" i="19" s="1"/>
  <c r="CB3" i="19" a="1"/>
  <c r="CB3" i="19" s="1"/>
  <c r="BT3" i="19" a="1"/>
  <c r="BT3" i="19" s="1"/>
  <c r="BL3" i="19" a="1"/>
  <c r="BL3" i="19" s="1"/>
  <c r="BD3" i="19" a="1"/>
  <c r="BD3" i="19" s="1"/>
  <c r="AV3" i="19" a="1"/>
  <c r="AV3" i="19" s="1"/>
  <c r="AN3" i="19" a="1"/>
  <c r="AN3" i="19" s="1"/>
  <c r="BO3" i="19" a="1"/>
  <c r="BO3" i="19" s="1"/>
  <c r="AQ3" i="19" a="1"/>
  <c r="AQ3" i="19" s="1"/>
  <c r="CA3" i="19" a="1"/>
  <c r="CA3" i="19" s="1"/>
  <c r="BS3" i="19" a="1"/>
  <c r="BS3" i="19" s="1"/>
  <c r="BK3" i="19" a="1"/>
  <c r="BK3" i="19" s="1"/>
  <c r="BC3" i="19" a="1"/>
  <c r="BC3" i="19" s="1"/>
  <c r="AU3" i="19" a="1"/>
  <c r="AU3" i="19" s="1"/>
  <c r="AM3" i="19" a="1"/>
  <c r="AM3" i="19" s="1"/>
  <c r="BZ3" i="19" a="1"/>
  <c r="BZ3" i="19" s="1"/>
  <c r="BR3" i="19" a="1"/>
  <c r="BR3" i="19" s="1"/>
  <c r="BJ3" i="19" a="1"/>
  <c r="BJ3" i="19" s="1"/>
  <c r="BB3" i="19" a="1"/>
  <c r="BB3" i="19" s="1"/>
  <c r="AT3" i="19" a="1"/>
  <c r="AT3" i="19" s="1"/>
  <c r="AL3" i="19" a="1"/>
  <c r="AL3" i="19" s="1"/>
  <c r="Y3" i="19" a="1"/>
  <c r="Y3" i="19" s="1"/>
  <c r="CG3" i="19" a="1"/>
  <c r="CG3" i="19" s="1"/>
  <c r="BY3" i="19" a="1"/>
  <c r="BY3" i="19" s="1"/>
  <c r="BQ3" i="19" a="1"/>
  <c r="BQ3" i="19" s="1"/>
  <c r="BI3" i="19" a="1"/>
  <c r="BI3" i="19" s="1"/>
  <c r="BA3" i="19" a="1"/>
  <c r="BA3" i="19" s="1"/>
  <c r="AS3" i="19" a="1"/>
  <c r="AS3" i="19" s="1"/>
  <c r="AK3" i="19" a="1"/>
  <c r="AK3" i="19" s="1"/>
  <c r="BW3" i="19" a="1"/>
  <c r="BW3" i="19" s="1"/>
  <c r="AY3" i="19" a="1"/>
  <c r="AY3" i="19" s="1"/>
  <c r="X2" i="19" a="1"/>
  <c r="X2" i="19" s="1"/>
  <c r="AG2" i="19" a="1"/>
  <c r="AG2" i="19" s="1"/>
  <c r="V2" i="19" a="1"/>
  <c r="V2" i="19" s="1"/>
  <c r="AF2" i="19" a="1"/>
  <c r="AF2" i="19" s="1"/>
  <c r="Y2" i="19" a="1"/>
  <c r="Y2" i="19" s="1"/>
  <c r="AH2" i="19" a="1"/>
  <c r="AH2" i="19" s="1"/>
  <c r="AI2" i="19" a="1"/>
  <c r="AI2" i="19" s="1"/>
  <c r="BP2" i="19" a="1"/>
  <c r="BP2" i="19" s="1"/>
  <c r="BS2" i="19" a="1"/>
  <c r="BS2" i="19" s="1"/>
  <c r="BV2" i="19" a="1"/>
  <c r="BV2" i="19" s="1"/>
  <c r="BN2" i="19" a="1"/>
  <c r="BN2" i="19" s="1"/>
  <c r="CG2" i="19" a="1"/>
  <c r="CG2" i="19" s="1"/>
  <c r="CC2" i="19" a="1"/>
  <c r="CC2" i="19" s="1"/>
  <c r="BY2" i="19" a="1"/>
  <c r="BY2" i="19" s="1"/>
  <c r="BU2" i="19" a="1"/>
  <c r="BU2" i="19" s="1"/>
  <c r="BQ2" i="19" a="1"/>
  <c r="BQ2" i="19" s="1"/>
  <c r="BM2" i="19" a="1"/>
  <c r="BM2" i="19" s="1"/>
  <c r="CB2" i="19" a="1"/>
  <c r="CB2" i="19" s="1"/>
  <c r="BX2" i="19" a="1"/>
  <c r="BX2" i="19" s="1"/>
  <c r="BT2" i="19" a="1"/>
  <c r="BT2" i="19" s="1"/>
  <c r="BL2" i="19" a="1"/>
  <c r="BL2" i="19" s="1"/>
  <c r="CE2" i="19" a="1"/>
  <c r="CE2" i="19" s="1"/>
  <c r="CA2" i="19" a="1"/>
  <c r="CA2" i="19" s="1"/>
  <c r="BW2" i="19" a="1"/>
  <c r="BW2" i="19" s="1"/>
  <c r="BO2" i="19" a="1"/>
  <c r="BO2" i="19" s="1"/>
  <c r="BZ2" i="19" a="1"/>
  <c r="BZ2" i="19" s="1"/>
  <c r="BR2" i="19" a="1"/>
  <c r="BR2" i="19" s="1"/>
  <c r="CF2" i="19" a="1"/>
  <c r="CF2" i="19" s="1"/>
  <c r="CD2" i="19" a="1"/>
  <c r="CD2" i="19" s="1"/>
  <c r="BK2" i="19" a="1"/>
  <c r="BK2" i="19" s="1"/>
  <c r="BG2" i="19" a="1"/>
  <c r="BG2" i="19" s="1"/>
  <c r="AQ2" i="19" a="1"/>
  <c r="AQ2" i="19" s="1"/>
  <c r="BJ2" i="19" a="1"/>
  <c r="BJ2" i="19" s="1"/>
  <c r="BB2" i="19" a="1"/>
  <c r="BB2" i="19" s="1"/>
  <c r="AT2" i="19" a="1"/>
  <c r="AT2" i="19" s="1"/>
  <c r="BI2" i="19" a="1"/>
  <c r="BI2" i="19" s="1"/>
  <c r="BA2" i="19" a="1"/>
  <c r="BA2" i="19" s="1"/>
  <c r="AS2" i="19" a="1"/>
  <c r="AS2" i="19" s="1"/>
  <c r="AK2" i="19" a="1"/>
  <c r="AK2" i="19" s="1"/>
  <c r="BD2" i="19" a="1"/>
  <c r="BD2" i="19" s="1"/>
  <c r="AV2" i="19" a="1"/>
  <c r="AV2" i="19" s="1"/>
  <c r="BC2" i="19" a="1"/>
  <c r="BC2" i="19" s="1"/>
  <c r="AY2" i="19" a="1"/>
  <c r="AY2" i="19" s="1"/>
  <c r="AU2" i="19" a="1"/>
  <c r="AU2" i="19" s="1"/>
  <c r="AM2" i="19" a="1"/>
  <c r="AM2" i="19" s="1"/>
  <c r="BF2" i="19" a="1"/>
  <c r="BF2" i="19" s="1"/>
  <c r="AL2" i="19" a="1"/>
  <c r="AL2" i="19" s="1"/>
  <c r="AX2" i="19" a="1"/>
  <c r="AX2" i="19" s="1"/>
  <c r="AP2" i="19" a="1"/>
  <c r="AP2" i="19" s="1"/>
  <c r="BE2" i="19" a="1"/>
  <c r="BE2" i="19" s="1"/>
  <c r="AW2" i="19" a="1"/>
  <c r="AW2" i="19" s="1"/>
  <c r="AO2" i="19" a="1"/>
  <c r="AO2" i="19" s="1"/>
  <c r="BH2" i="19" a="1"/>
  <c r="BH2" i="19" s="1"/>
  <c r="AZ2" i="19" a="1"/>
  <c r="AZ2" i="19" s="1"/>
  <c r="AR2" i="19" a="1"/>
  <c r="AR2" i="19" s="1"/>
  <c r="AN2" i="19" a="1"/>
  <c r="AN2" i="19" s="1"/>
  <c r="G184" i="4"/>
  <c r="AJ2" i="19" a="1"/>
  <c r="AJ2" i="19" s="1"/>
  <c r="C184" i="4"/>
  <c r="K48" i="4"/>
  <c r="K184" i="4"/>
  <c r="K117" i="4"/>
  <c r="K32" i="4"/>
  <c r="G117" i="4"/>
  <c r="G32" i="4"/>
  <c r="C117" i="4"/>
  <c r="C32" i="4"/>
  <c r="AC4" i="19" a="1"/>
  <c r="AC4" i="19" s="1"/>
  <c r="P4" i="19" a="1"/>
  <c r="P4" i="19" s="1"/>
  <c r="M4" i="19" a="1"/>
  <c r="M4" i="19" s="1"/>
  <c r="AB4" i="19" a="1"/>
  <c r="AB4" i="19" s="1"/>
  <c r="O4" i="19" a="1"/>
  <c r="O4" i="19" s="1"/>
  <c r="N4" i="19" a="1"/>
  <c r="N4" i="19" s="1"/>
  <c r="AC3" i="19" a="1"/>
  <c r="AC3" i="19" s="1"/>
  <c r="O3" i="19" a="1"/>
  <c r="O3" i="19" s="1"/>
  <c r="M3" i="19" a="1"/>
  <c r="M3" i="19" s="1"/>
  <c r="AB3" i="19" a="1"/>
  <c r="AB3" i="19" s="1"/>
  <c r="N3" i="19" a="1"/>
  <c r="N3" i="19" s="1"/>
  <c r="P3" i="19" a="1"/>
  <c r="P3" i="19" s="1"/>
  <c r="AC2" i="19" a="1"/>
  <c r="AC2" i="19" s="1"/>
  <c r="O2" i="19" a="1"/>
  <c r="O2" i="19" s="1"/>
  <c r="AB2" i="19" a="1"/>
  <c r="AB2" i="19" s="1"/>
  <c r="P2" i="19" a="1"/>
  <c r="P2" i="19" s="1"/>
  <c r="M2" i="19" a="1"/>
  <c r="M2" i="19" s="1"/>
  <c r="N2" i="19" a="1"/>
  <c r="N2" i="19" s="1"/>
  <c r="C79" i="4"/>
  <c r="K79" i="4"/>
  <c r="G79" i="4"/>
  <c r="C91" i="4"/>
  <c r="C98" i="4"/>
  <c r="G91" i="4"/>
  <c r="G98" i="4"/>
  <c r="K91" i="4"/>
  <c r="K98" i="4"/>
  <c r="G78" i="4"/>
  <c r="G87" i="4"/>
  <c r="C78" i="4"/>
  <c r="C87" i="4"/>
  <c r="K78" i="4"/>
  <c r="K87" i="4"/>
  <c r="K146" i="4"/>
  <c r="K161" i="4"/>
  <c r="G146" i="4"/>
  <c r="G161" i="4"/>
  <c r="C146" i="4"/>
  <c r="C161" i="4"/>
  <c r="K68" i="4"/>
  <c r="K86" i="4"/>
  <c r="K109" i="4"/>
  <c r="K77" i="4"/>
  <c r="K188" i="4"/>
  <c r="G68" i="4"/>
  <c r="G188" i="4"/>
  <c r="G86" i="4"/>
  <c r="G77" i="4"/>
  <c r="G109" i="4"/>
  <c r="C56" i="4"/>
  <c r="C109" i="4"/>
  <c r="C86" i="4"/>
  <c r="C68" i="4"/>
  <c r="C77" i="4"/>
  <c r="C188" i="4"/>
  <c r="K261" i="4"/>
  <c r="K56" i="4"/>
  <c r="K31" i="4"/>
  <c r="K16" i="4"/>
  <c r="K41" i="4"/>
  <c r="K36" i="4"/>
  <c r="K25" i="4"/>
  <c r="K20" i="4"/>
  <c r="G261" i="4"/>
  <c r="G56" i="4"/>
  <c r="G36" i="4"/>
  <c r="G16" i="4"/>
  <c r="G25" i="4"/>
  <c r="G31" i="4"/>
  <c r="G41" i="4"/>
  <c r="G20" i="4"/>
  <c r="C31" i="4"/>
  <c r="C20" i="4"/>
  <c r="C36" i="4"/>
  <c r="C25" i="4"/>
  <c r="C41" i="4"/>
  <c r="C16" i="4"/>
  <c r="C242" i="4"/>
  <c r="C261" i="4"/>
  <c r="G238" i="4"/>
  <c r="G242" i="4"/>
  <c r="K238" i="4"/>
  <c r="K242" i="4"/>
  <c r="C234" i="4"/>
  <c r="C238" i="4"/>
  <c r="G227" i="4"/>
  <c r="G234" i="4"/>
  <c r="K227" i="4"/>
  <c r="K234" i="4"/>
  <c r="C223" i="4"/>
  <c r="C227" i="4"/>
  <c r="K219" i="4"/>
  <c r="K223" i="4"/>
  <c r="G219" i="4"/>
  <c r="G223" i="4"/>
  <c r="C213" i="4"/>
  <c r="C219" i="4"/>
  <c r="K209" i="4"/>
  <c r="K213" i="4"/>
  <c r="G209" i="4"/>
  <c r="G213" i="4"/>
  <c r="C205" i="4"/>
  <c r="C209" i="4"/>
  <c r="C201" i="4"/>
  <c r="G201" i="4"/>
  <c r="G205" i="4"/>
  <c r="K201" i="4"/>
  <c r="K205" i="4"/>
  <c r="C197" i="4"/>
  <c r="G197" i="4"/>
  <c r="K197" i="4"/>
  <c r="K165" i="4"/>
  <c r="K180" i="4"/>
  <c r="G165" i="4"/>
  <c r="G180" i="4"/>
  <c r="C165" i="4"/>
  <c r="C180" i="4"/>
  <c r="K154" i="4"/>
  <c r="G154" i="4"/>
  <c r="C154" i="4"/>
  <c r="C48" i="4"/>
  <c r="G48" i="4"/>
  <c r="K52" i="4" l="1"/>
  <c r="K60" i="4"/>
  <c r="G52" i="4"/>
  <c r="G60" i="4"/>
  <c r="C52" i="4"/>
  <c r="C60" i="4"/>
  <c r="L38" i="3"/>
  <c r="J38" i="3"/>
  <c r="H38" i="3"/>
  <c r="L34" i="3"/>
  <c r="J34" i="3"/>
  <c r="H34" i="3"/>
  <c r="M19" i="2" l="1"/>
  <c r="M35" i="1"/>
  <c r="M34" i="1"/>
  <c r="M32" i="1"/>
  <c r="M19" i="1"/>
  <c r="M17" i="1"/>
  <c r="M16" i="1"/>
  <c r="M15" i="1"/>
  <c r="M14" i="1"/>
  <c r="M70" i="4" l="1"/>
  <c r="AG2" i="18" a="1"/>
  <c r="AG2" i="18" s="1"/>
  <c r="M24" i="2"/>
</calcChain>
</file>

<file path=xl/sharedStrings.xml><?xml version="1.0" encoding="utf-8"?>
<sst xmlns="http://schemas.openxmlformats.org/spreadsheetml/2006/main" count="8569" uniqueCount="5369">
  <si>
    <t>State</t>
  </si>
  <si>
    <t>Entity Name:</t>
  </si>
  <si>
    <t>Entity ID:</t>
  </si>
  <si>
    <t>SCHEDULE 1. IDENTIFICATION</t>
  </si>
  <si>
    <t>Title:</t>
  </si>
  <si>
    <t>Telephone:</t>
  </si>
  <si>
    <t>Email:</t>
  </si>
  <si>
    <t>Political Subdivision</t>
  </si>
  <si>
    <t>Cooperative</t>
  </si>
  <si>
    <t>NPCC</t>
  </si>
  <si>
    <t>RFC</t>
  </si>
  <si>
    <t>WECC</t>
  </si>
  <si>
    <t>MRO</t>
  </si>
  <si>
    <t>SERC</t>
  </si>
  <si>
    <t>Yes</t>
  </si>
  <si>
    <t>No</t>
  </si>
  <si>
    <t>City</t>
  </si>
  <si>
    <t>OR</t>
  </si>
  <si>
    <t>FORM EIA-860</t>
  </si>
  <si>
    <t>ANNUAL ELECTRIC 
GENERATOR REPORT</t>
  </si>
  <si>
    <t>Address:</t>
  </si>
  <si>
    <t>City:</t>
  </si>
  <si>
    <t>State:</t>
  </si>
  <si>
    <t>Zip Code:</t>
  </si>
  <si>
    <t>Entity Address:</t>
  </si>
  <si>
    <t>Owner</t>
  </si>
  <si>
    <t>Operator</t>
  </si>
  <si>
    <t>Asset Manager</t>
  </si>
  <si>
    <t>Other - Explain:</t>
  </si>
  <si>
    <t>Investor-Owned Utility (IOU)</t>
  </si>
  <si>
    <t>Independent Power Producer (IPP)</t>
  </si>
  <si>
    <t>Municipally-Owned Utility</t>
  </si>
  <si>
    <t>Federally-Owned Utility</t>
  </si>
  <si>
    <t>State-Owned Utility</t>
  </si>
  <si>
    <t>Industrial (principal business is not electricity generation)</t>
  </si>
  <si>
    <t>Commercial (principal business is not electricity generation)</t>
  </si>
  <si>
    <t>SCHEDULE 2. POWER PLANT DATA</t>
  </si>
  <si>
    <t>Plant Name:</t>
  </si>
  <si>
    <t>EIA Plant Code:</t>
  </si>
  <si>
    <t>Street Address:</t>
  </si>
  <si>
    <t>County:</t>
  </si>
  <si>
    <t>Plant Latitude:</t>
  </si>
  <si>
    <t>Plant Longitude:</t>
  </si>
  <si>
    <t>4. Which North American Electric Reliability Corporation region does this plant operate in?</t>
  </si>
  <si>
    <t>12b. Is this ash impoundment lined?</t>
  </si>
  <si>
    <t>13. Who is the current owner of the transmission lines and/or distribution facilities that this plant is interconnected to?</t>
  </si>
  <si>
    <t>Kilovolts</t>
  </si>
  <si>
    <t>15. Does this facility have energy storage capabilities?</t>
  </si>
  <si>
    <t>SCHEDULE 3. GENERATOR INFORMATION</t>
  </si>
  <si>
    <t>SCHEDULE 3, PART A. GENERATOR INFORMATION - GENERATORS</t>
  </si>
  <si>
    <t>Complete one SCHEDULE 3, Part A for each generator at this plant that is:</t>
  </si>
  <si>
    <t>Plant Name</t>
  </si>
  <si>
    <t>EIA Plant Code</t>
  </si>
  <si>
    <r>
      <rPr>
        <b/>
        <sz val="10"/>
        <color theme="1"/>
        <rFont val="Arial"/>
        <family val="2"/>
      </rPr>
      <t>2. What is this generator's prime mover?</t>
    </r>
    <r>
      <rPr>
        <sz val="11"/>
        <color theme="1"/>
        <rFont val="Arial"/>
        <family val="2"/>
      </rPr>
      <t xml:space="preserve">
</t>
    </r>
    <r>
      <rPr>
        <sz val="9"/>
        <color theme="1"/>
        <rFont val="Arial"/>
        <family val="2"/>
      </rPr>
      <t>- Select prime mover code from Table 2 in SCHEDULE 3, Part A Instructions.
- For combined cycle units, enter a prime mover code for each generator.</t>
    </r>
  </si>
  <si>
    <r>
      <rPr>
        <b/>
        <sz val="10"/>
        <color theme="1"/>
        <rFont val="Arial"/>
        <family val="2"/>
      </rPr>
      <t>7a. For this generator what is the RTO/ISO LMP price node designation?</t>
    </r>
    <r>
      <rPr>
        <sz val="10"/>
        <color theme="1"/>
        <rFont val="Arial"/>
        <family val="2"/>
      </rPr>
      <t xml:space="preserve">
- If this generator operates in an electric system operated by a Regional Transmission Organization (RTO) or Independent System Operator (ISO) and the RTO/ISO calculates a nodal Locational Marginal Price (LMP) at the generator location, then provide the nodal designation used to identify the price node in RTO/ISO LMP price reports.</t>
    </r>
  </si>
  <si>
    <r>
      <rPr>
        <b/>
        <sz val="10"/>
        <color theme="1"/>
        <rFont val="Arial"/>
        <family val="2"/>
      </rPr>
      <t>7b. For this generator what is the RTO/ISO location designation for reporting wholesale sales data to FERC?</t>
    </r>
    <r>
      <rPr>
        <sz val="10"/>
        <color theme="1"/>
        <rFont val="Arial"/>
        <family val="2"/>
      </rPr>
      <t xml:space="preserve">
- If this generator operates in an electric system operated by a Regional Transmission Organization (RTO) or Independent System
Operator (ISO) and the generator’s wholesale sales transaction data is reported to FERC for the Electric Quarterly Report, then provide the designation used to report the specific location of the wholesale sales transactions to FERC. In many cases the RTO/ISO location designation may be the same as the RTO/ISO LMP price node designation submitted in line 7a. In these cases enter the same response in both line 7a and line 7b.</t>
    </r>
  </si>
  <si>
    <t>Megawatts</t>
  </si>
  <si>
    <r>
      <rPr>
        <b/>
        <sz val="10"/>
        <color theme="1"/>
        <rFont val="Arial"/>
        <family val="2"/>
      </rPr>
      <t>1b. What is this generator's nameplate power factor?</t>
    </r>
    <r>
      <rPr>
        <sz val="11"/>
        <color theme="1"/>
        <rFont val="Arial"/>
        <family val="2"/>
      </rPr>
      <t xml:space="preserve">
</t>
    </r>
    <r>
      <rPr>
        <sz val="9"/>
        <color theme="1"/>
        <rFont val="Arial"/>
        <family val="2"/>
      </rPr>
      <t>- Use the same power factor as the one used to convert the generator's kilovolt ampere measure to megawatts in Question 1a.
- Solar photovoltaic systems, wind turbines, batteries, fuel cells, and flywheels may skip this question.</t>
    </r>
  </si>
  <si>
    <t>Net summer capacity</t>
  </si>
  <si>
    <t>Net winter capacity</t>
  </si>
  <si>
    <r>
      <rPr>
        <b/>
        <sz val="10"/>
        <color theme="1"/>
        <rFont val="Arial"/>
        <family val="2"/>
      </rPr>
      <t>3. What is this generator's unit or multi-generator code?</t>
    </r>
    <r>
      <rPr>
        <sz val="11"/>
        <color theme="1"/>
        <rFont val="Arial"/>
        <family val="2"/>
      </rPr>
      <t xml:space="preserve">
</t>
    </r>
    <r>
      <rPr>
        <sz val="9"/>
        <color theme="1"/>
        <rFont val="Arial"/>
        <family val="2"/>
      </rPr>
      <t>- A unit or multi-generator code is the unique 4-character code associated with multiple generators that operate as a single unit (such as a combined cycle unit).
- Each generator operating as a single unit should have the same unit or multi-generator code.
- Leave blank if this generator does not operate as a single unit with another generator.</t>
    </r>
  </si>
  <si>
    <r>
      <rPr>
        <b/>
        <sz val="10"/>
        <color theme="1"/>
        <rFont val="Arial"/>
        <family val="2"/>
      </rPr>
      <t>4. What is this generator's ownership code?</t>
    </r>
    <r>
      <rPr>
        <sz val="11"/>
        <color theme="1"/>
        <rFont val="Arial"/>
        <family val="2"/>
      </rPr>
      <t xml:space="preserve">
</t>
    </r>
    <r>
      <rPr>
        <sz val="9"/>
        <color theme="1"/>
        <rFont val="Arial"/>
        <family val="2"/>
      </rPr>
      <t>- See Table 3 in SCHEDULE 3, Part A instructions for list of ownership codes.</t>
    </r>
  </si>
  <si>
    <r>
      <rPr>
        <b/>
        <sz val="10"/>
        <color theme="1"/>
        <rFont val="Arial"/>
        <family val="2"/>
      </rPr>
      <t>1a. What is this generator's nameplate capacity?</t>
    </r>
    <r>
      <rPr>
        <sz val="11"/>
        <color theme="1"/>
        <rFont val="Arial"/>
        <family val="2"/>
      </rPr>
      <t xml:space="preserve">
</t>
    </r>
    <r>
      <rPr>
        <sz val="9"/>
        <color theme="1"/>
        <rFont val="Arial"/>
        <family val="2"/>
      </rPr>
      <t>- Report the highest value in megawatts as measured in alternative current.
- If capacity is expressed in kilovolts amperes, convert to megawatts using formula in SCHEDULE 3, Part B Instructions.
- Round nameplate capacity to nearest tenth.</t>
    </r>
  </si>
  <si>
    <r>
      <t xml:space="preserve">2a. What is this generator’s net capacity?
</t>
    </r>
    <r>
      <rPr>
        <sz val="10"/>
        <color theme="1"/>
        <rFont val="Arial"/>
        <family val="2"/>
      </rPr>
      <t>- Report net summer capacity and net winter capacity for primary fuel source.
- Report in megawatts as measured in alternating current.
- Round capacity to nearest tenth.
- If the net summer capacity exceeds the nameplate capacity reported for Question 1A, explain in SCHEDULE 7.
- For solar photovoltaic generators report the peak net capacity during the day for the generator assuming clear sky conditions on June 21 for summer capacity and on December 21 for winter capacity.</t>
    </r>
  </si>
  <si>
    <r>
      <rPr>
        <b/>
        <sz val="10"/>
        <color theme="1"/>
        <rFont val="Arial"/>
        <family val="2"/>
      </rPr>
      <t>3. What minimum load can this generator operate at continuously?</t>
    </r>
    <r>
      <rPr>
        <sz val="10"/>
        <color theme="1"/>
        <rFont val="Arial"/>
        <family val="2"/>
      </rPr>
      <t xml:space="preserve">
- Solar generators may skip this question.
- For generators that entered a unit code on SCHEDULE 3, Part A report load when all generators are operating at minimum load.</t>
    </r>
  </si>
  <si>
    <t>4a. Was an uprate or derate project completed on this generator during the reporting year?</t>
  </si>
  <si>
    <t>Yes - Continue to Question 4b</t>
  </si>
  <si>
    <t>No - Continue to Question 5</t>
  </si>
  <si>
    <r>
      <rPr>
        <b/>
        <sz val="10"/>
        <color theme="1"/>
        <rFont val="Arial"/>
        <family val="2"/>
      </rPr>
      <t>5a. What was the status of this generator as of December 31 of the reporting year?</t>
    </r>
    <r>
      <rPr>
        <sz val="10"/>
        <color theme="1"/>
        <rFont val="Arial"/>
        <family val="2"/>
      </rPr>
      <t xml:space="preserve">
- Select the status code from Table 4 in SCHEDULE 3, Part B of the instructions.
- If status code is SB, go to Question 5b.
- For all other status codes, go to Question 6.</t>
    </r>
  </si>
  <si>
    <t>7. When was this generator retired?</t>
  </si>
  <si>
    <t>9. Is this generator associated with a combined heat and power system?</t>
  </si>
  <si>
    <t>Yes - Continue to Question 10</t>
  </si>
  <si>
    <t>No - Continue to Question 11</t>
  </si>
  <si>
    <r>
      <t xml:space="preserve">10. Is this generator part of a topping or bottoming cycle?
</t>
    </r>
    <r>
      <rPr>
        <sz val="10"/>
        <color theme="1"/>
        <rFont val="Arial"/>
        <family val="2"/>
      </rPr>
      <t>- In a topping cycle, electricity is produced first and any waste heat from that production is used in a manufacturing or commercial application.
- In a bottoming cycle, thermal output is used in a process other than electricity production and any waste heat is then used to produce electricity.</t>
    </r>
  </si>
  <si>
    <t>Topping</t>
  </si>
  <si>
    <t>Bottoming</t>
  </si>
  <si>
    <r>
      <t xml:space="preserve">11. What is this generator’s predominant energy source?
</t>
    </r>
    <r>
      <rPr>
        <sz val="10"/>
        <color theme="1"/>
        <rFont val="Arial"/>
        <family val="2"/>
      </rPr>
      <t>- Enter the energy source code for the fuel used by this generator in the greatest quantity during the reporting year, as measured in Btus.
- Select this energy source code from Table 28 in the instructions.</t>
    </r>
  </si>
  <si>
    <r>
      <t xml:space="preserve">12. What are the energy sources used by this generator’s combustion units for start-up and flame stabilization?
</t>
    </r>
    <r>
      <rPr>
        <sz val="10"/>
        <color theme="1"/>
        <rFont val="Arial"/>
        <family val="2"/>
      </rPr>
      <t>- Answer only for generators whose prime mover code was ST (Steam turbine).
- Enter the energy source code for the fuel used by this generator for start-up and flame stabilization during the reporting year, as measured in Btus.
- Select this energy source code from Table 28 in the instructions.</t>
    </r>
  </si>
  <si>
    <r>
      <rPr>
        <b/>
        <sz val="10"/>
        <color theme="1"/>
        <rFont val="Arial"/>
        <family val="2"/>
      </rPr>
      <t>13. What is this generator’s second most predominant energy source?</t>
    </r>
    <r>
      <rPr>
        <sz val="10"/>
        <color theme="1"/>
        <rFont val="Arial"/>
        <family val="2"/>
      </rPr>
      <t xml:space="preserve">
- Enter the energy source code for the fuel used by this generator in the second quantity during the reporting year, as measured in Btus.
- Do NOT include fuel used only for start-up or flame stabilization.
- Select this energy source code from Table 28 in the instructions.</t>
    </r>
  </si>
  <si>
    <r>
      <t xml:space="preserve">14. What other energy sources are used by the generator?
</t>
    </r>
    <r>
      <rPr>
        <sz val="10"/>
        <color theme="1"/>
        <rFont val="Arial"/>
        <family val="2"/>
      </rPr>
      <t>- Enter the energy source codes for all other fuels this generator either used or was capable of using during the reporting year in descending order, as measured in Btu. Begin with those actually used and then provide those are capable of being used.
- Select energy source code(s) from Table 28 in the instructions.</t>
    </r>
  </si>
  <si>
    <r>
      <t xml:space="preserve">16. What is the tested heat rate for this generator?
</t>
    </r>
    <r>
      <rPr>
        <sz val="10"/>
        <color theme="1"/>
        <rFont val="Arial"/>
        <family val="2"/>
      </rPr>
      <t>- The tested heat rate is the fuel consumed, in Btus, necessary to generate one net kilowatt-hour of electric energy.
- Enter the tested heat rate under full load conditions for all combustible-fueled and nuclear-fueled generators.
- See SCHEDULE 3, Part B instructions for additional guidance on reporting the tested heat rate.</t>
    </r>
  </si>
  <si>
    <r>
      <t xml:space="preserve">17. What fuel was used to determine this generator’s tested heat rate?
</t>
    </r>
    <r>
      <rPr>
        <sz val="10"/>
        <color theme="1"/>
        <rFont val="Arial"/>
        <family val="2"/>
      </rPr>
      <t>- Enter the energy source code for the fuel used to calculate the tested heat rate entered for Question 16.
- Select energy source code from Table 28 in the instructions.
- Enter “M” if multiple fuels were used to calculate the tested heat rate.</t>
    </r>
  </si>
  <si>
    <t>20. RESERVED FOR FUTURE USE</t>
  </si>
  <si>
    <r>
      <t xml:space="preserve">21. What is the minimum amount of time required to bring this generator from cold shut down to full load?
</t>
    </r>
    <r>
      <rPr>
        <sz val="10"/>
        <color theme="1"/>
        <rFont val="Arial"/>
        <family val="2"/>
      </rPr>
      <t>- Solar and wind generator should skip this question.</t>
    </r>
  </si>
  <si>
    <t>0 - 10 minutes</t>
  </si>
  <si>
    <t>10 minutes - 1 hour</t>
  </si>
  <si>
    <t>More than 12 hours</t>
  </si>
  <si>
    <t>1 hour - 12 hours</t>
  </si>
  <si>
    <t>22. RESERVED FOR FUTURE USE</t>
  </si>
  <si>
    <t>Answer questions on lines 23 and 24 only if generator is fueled by coal or petroleum coke</t>
  </si>
  <si>
    <t>23. What combustion technology applies to this generator?</t>
  </si>
  <si>
    <t>Fluidized Bed</t>
  </si>
  <si>
    <t>Pulverized Coal</t>
  </si>
  <si>
    <t>Stoker</t>
  </si>
  <si>
    <t>Other - Explain in SCHEDULE 7</t>
  </si>
  <si>
    <t>24. What steam conditions apply to this generator?</t>
  </si>
  <si>
    <t>Sub-Critical</t>
  </si>
  <si>
    <t>Super-Critical</t>
  </si>
  <si>
    <t>Ultra Super-Critical</t>
  </si>
  <si>
    <r>
      <rPr>
        <b/>
        <sz val="10"/>
        <color theme="1"/>
        <rFont val="Arial"/>
        <family val="2"/>
      </rPr>
      <t xml:space="preserve">25. What is the predominant manufacturer of the turbines at this generator?
</t>
    </r>
    <r>
      <rPr>
        <sz val="10"/>
        <color theme="1"/>
        <rFont val="Arial"/>
        <family val="2"/>
      </rPr>
      <t>- Enter “UNKNOWN” if predominant turbine manufacturer is unknown.</t>
    </r>
  </si>
  <si>
    <r>
      <rPr>
        <b/>
        <sz val="10"/>
        <color theme="1"/>
        <rFont val="Arial"/>
        <family val="2"/>
      </rPr>
      <t>26. What is the predominant model number of the turbines at this generator?</t>
    </r>
    <r>
      <rPr>
        <sz val="10"/>
        <color theme="1"/>
        <rFont val="Arial"/>
        <family val="2"/>
      </rPr>
      <t xml:space="preserve">
- Enter “UNKNOWN” if predominant model number is unknown.</t>
    </r>
  </si>
  <si>
    <r>
      <rPr>
        <b/>
        <sz val="10"/>
        <color theme="1"/>
        <rFont val="Arial"/>
        <family val="2"/>
      </rPr>
      <t>27a. What is the average annual wind speed for the turbines included at this generator site?</t>
    </r>
    <r>
      <rPr>
        <sz val="10"/>
        <color theme="1"/>
        <rFont val="Arial"/>
        <family val="2"/>
      </rPr>
      <t xml:space="preserve">
- If more than one value exists, select the one that best represents the turbines.</t>
    </r>
  </si>
  <si>
    <t>Miles per hour</t>
  </si>
  <si>
    <t>Class 1 - High Wind</t>
  </si>
  <si>
    <t>Class 2 - Medium Wind</t>
  </si>
  <si>
    <t>Class 3 - Low Wind</t>
  </si>
  <si>
    <t>Class 4 - Very Low Wind</t>
  </si>
  <si>
    <t>Feet</t>
  </si>
  <si>
    <r>
      <rPr>
        <b/>
        <sz val="10"/>
        <color theme="1"/>
        <rFont val="Arial"/>
        <family val="2"/>
      </rPr>
      <t>29. What are the solar tracking, concentrating and collector technologies used at this generator?</t>
    </r>
    <r>
      <rPr>
        <sz val="10"/>
        <color theme="1"/>
        <rFont val="Arial"/>
        <family val="2"/>
      </rPr>
      <t xml:space="preserve">
- Select all applicable solar tracking, concentrating, or collector technologies used at the unit.</t>
    </r>
  </si>
  <si>
    <t>Lenses / Mirrors</t>
  </si>
  <si>
    <t>Single-Axis Tracking</t>
  </si>
  <si>
    <t>Dual-Axis Tracking</t>
  </si>
  <si>
    <t>Fixed Tilt</t>
  </si>
  <si>
    <t>East-West Fixed Tilt (alternating rows)</t>
  </si>
  <si>
    <t>Parabolic Trough</t>
  </si>
  <si>
    <t>Power Tower</t>
  </si>
  <si>
    <t>Dish Engine</t>
  </si>
  <si>
    <t>Crystalline Silicon</t>
  </si>
  <si>
    <t>Thin-Film (CdTe)</t>
  </si>
  <si>
    <t>Thin-Film (A-Si)</t>
  </si>
  <si>
    <t>Thin-Film (CIGS)</t>
  </si>
  <si>
    <t>Thin-Film (Other)</t>
  </si>
  <si>
    <t>32a. Is the output from this generator part of a net metering agreement?</t>
  </si>
  <si>
    <t>32b. If the output from this generator is part of a net metering agreement how much DC capacity (in MW) is part of the net metering agreement (exclude virtual net metering)?</t>
  </si>
  <si>
    <t>33a. Is the output from this generator part of a known virtual net metering agreement?</t>
  </si>
  <si>
    <t>33b. If the output from this generator is part of a known virtual net metering agreement how much DC capacity (in MW) is part of the known virtual net metering agreement?</t>
  </si>
  <si>
    <t>34. What is the nameplate energy capacity (MWh)?</t>
  </si>
  <si>
    <t>35. What is the maximum charge rate (MW)?</t>
  </si>
  <si>
    <t>36. What is the maximum discharge rate (MW)?</t>
  </si>
  <si>
    <r>
      <t xml:space="preserve">37. For battery applications, what electro-chemical storage technology(s) are used?
</t>
    </r>
    <r>
      <rPr>
        <sz val="10"/>
        <color theme="1"/>
        <rFont val="Arial"/>
        <family val="2"/>
      </rPr>
      <t>- Enter all electro-chemical storage technologies used for battery applications
- Select storage technologies code(s) from Table 5b in the instructions.</t>
    </r>
  </si>
  <si>
    <r>
      <t>39. Which enclosure type best describes where the generator is located?</t>
    </r>
    <r>
      <rPr>
        <sz val="10"/>
        <color theme="1"/>
        <rFont val="Arial"/>
        <family val="2"/>
      </rPr>
      <t xml:space="preserve">
- Select an enclosure type from Table 5c in the instructions.</t>
    </r>
  </si>
  <si>
    <t>Arbitrage</t>
  </si>
  <si>
    <t>Frequency Regulation or Frequency Response</t>
  </si>
  <si>
    <t>Load Following</t>
  </si>
  <si>
    <t>Ramping / Spinning Reserve</t>
  </si>
  <si>
    <t>Co-Located Renewable Firming</t>
  </si>
  <si>
    <t>Transmission and Distribution Deferral</t>
  </si>
  <si>
    <t>System Peak Shaving</t>
  </si>
  <si>
    <t>End-User Load Management</t>
  </si>
  <si>
    <t>Voltage or Reactive Power Support</t>
  </si>
  <si>
    <t>Backup Power</t>
  </si>
  <si>
    <t>Storing Excess Wind and Solar Generation</t>
  </si>
  <si>
    <t>Yes - Explain in SCHEDULE 7</t>
  </si>
  <si>
    <t>If the answer to this question is “No,” go to SCHEDULE 3, PART C. GENERATOR INFORMATION - PROPOSED GENERATORS.</t>
  </si>
  <si>
    <t>0 to 1 hours</t>
  </si>
  <si>
    <t>Over 1 hours to 6 hours</t>
  </si>
  <si>
    <t>Over 6 hours to 24 hours</t>
  </si>
  <si>
    <t>Over 24 hours to 72 hours</t>
  </si>
  <si>
    <t>Over 72 hours</t>
  </si>
  <si>
    <t>Unknown or uncertain</t>
  </si>
  <si>
    <t>Limited On-Site Fuel Storage</t>
  </si>
  <si>
    <t>Air Permit Limits</t>
  </si>
  <si>
    <t>Complete one SCHEDULE 3, Part C for:</t>
  </si>
  <si>
    <r>
      <t xml:space="preserve">2a. What is the expected net capacity for this generator?
</t>
    </r>
    <r>
      <rPr>
        <sz val="10"/>
        <color theme="1"/>
        <rFont val="Arial"/>
        <family val="2"/>
      </rPr>
      <t>- Report the expected net summer capacity and expected net winter capacity for primary fuel source.
- Report in megawatts as measured in alternating current.
- Round capacity to nearest tenth.</t>
    </r>
  </si>
  <si>
    <t>Expected Net summer capacity</t>
  </si>
  <si>
    <t>Expected Net winter capacity</t>
  </si>
  <si>
    <r>
      <t xml:space="preserve">3. What was the status of this proposed generator as of December 31 of the reporting year?
</t>
    </r>
    <r>
      <rPr>
        <sz val="10"/>
        <color theme="1"/>
        <rFont val="Arial"/>
        <family val="2"/>
      </rPr>
      <t>- Select a status code from those listed in Table 6, SCHEDULE 3, Part C Instructions.</t>
    </r>
  </si>
  <si>
    <t>6. Will this generator be associated with a combined heat and power system?</t>
  </si>
  <si>
    <t>Unknown</t>
  </si>
  <si>
    <t>7. Is this generator part of a site that was previously reported as indefinitely postponed or cancelled?</t>
  </si>
  <si>
    <r>
      <rPr>
        <b/>
        <sz val="10"/>
        <color theme="1"/>
        <rFont val="Arial"/>
        <family val="2"/>
      </rPr>
      <t xml:space="preserve">8. What is the predominant expected energy source for this generator?
</t>
    </r>
    <r>
      <rPr>
        <sz val="10"/>
        <color theme="1"/>
        <rFont val="Arial"/>
        <family val="2"/>
      </rPr>
      <t>- Enter the energy source code for the fuel used in the greatest quantity to fuel this generator, as measured in Btus.
- Select this energy source code from Table 28 in the instructions.</t>
    </r>
  </si>
  <si>
    <r>
      <t xml:space="preserve">9. What is the second most predominant expected energy source for this generator?
</t>
    </r>
    <r>
      <rPr>
        <sz val="10"/>
        <color theme="1"/>
        <rFont val="Arial"/>
        <family val="2"/>
      </rPr>
      <t>- Enter the energy source code for the fuel expected to be used in the second greatest quantity to fuel this generator, as measured in Btus.
- Select this energy source code from Table 28 in the instructions.</t>
    </r>
  </si>
  <si>
    <r>
      <t xml:space="preserve">10. What other energy sources do you expect to use for this generator?
</t>
    </r>
    <r>
      <rPr>
        <sz val="10"/>
        <color theme="1"/>
        <rFont val="Arial"/>
        <family val="2"/>
      </rPr>
      <t>- Enter the energy source codes for all other fuels you expect this generator to use in descending order as measured in Btu.
- Select energy source code(s) from Table 28 in the instructions.</t>
    </r>
  </si>
  <si>
    <t>Undetermined</t>
  </si>
  <si>
    <r>
      <t xml:space="preserve">Note: </t>
    </r>
    <r>
      <rPr>
        <b/>
        <sz val="10"/>
        <color theme="1"/>
        <rFont val="Arial"/>
        <family val="2"/>
      </rPr>
      <t>Co-firing</t>
    </r>
    <r>
      <rPr>
        <sz val="10"/>
        <color theme="1"/>
        <rFont val="Arial"/>
        <family val="2"/>
      </rPr>
      <t xml:space="preserve"> means the simultaneous use of two or more fuels by a single combustion system to meet load. </t>
    </r>
    <r>
      <rPr>
        <b/>
        <sz val="10"/>
        <color theme="1"/>
        <rFont val="Arial"/>
        <family val="2"/>
      </rPr>
      <t>Fuel switching</t>
    </r>
    <r>
      <rPr>
        <sz val="10"/>
        <color theme="1"/>
        <rFont val="Arial"/>
        <family val="2"/>
      </rPr>
      <t xml:space="preserve"> means the ability of a combustion system running on one fuel to replace that fuel in its entirety with a substitute fuel. Co-firing and fuel switching exclude the limited use of a secondary fuel for start-up or flame stabilization</t>
    </r>
  </si>
  <si>
    <t>If the answer is “No” or “Undetermined”, go to SCHEDULE 4. OWNERSHIP OF GENERATORS OWNED JOINTLY 
OR BY OTHERS</t>
  </si>
  <si>
    <t>SCHEDULE 4. OWNERSHIP OF GENERATORS OWNED JOINTLY OR BY OTHERS</t>
  </si>
  <si>
    <t>Complete one SCHEDULE 4 for each operable or planned generator that is:</t>
  </si>
  <si>
    <t>Generator ID</t>
  </si>
  <si>
    <t>The total percentage of ownership reported on SCHEDULE 4 must equal 100 percent.</t>
  </si>
  <si>
    <t>Name of Owner</t>
  </si>
  <si>
    <t>Zip Code</t>
  </si>
  <si>
    <t>Percent of Generator Owned</t>
  </si>
  <si>
    <t>EIA Owner Code</t>
  </si>
  <si>
    <t>Owner's Address</t>
  </si>
  <si>
    <t>AL</t>
  </si>
  <si>
    <t>AK</t>
  </si>
  <si>
    <t>AZ</t>
  </si>
  <si>
    <t>AR</t>
  </si>
  <si>
    <t>CA</t>
  </si>
  <si>
    <t>CO</t>
  </si>
  <si>
    <t>CT</t>
  </si>
  <si>
    <t>DE</t>
  </si>
  <si>
    <t>FL</t>
  </si>
  <si>
    <t>GA</t>
  </si>
  <si>
    <t>HI</t>
  </si>
  <si>
    <t>ID</t>
  </si>
  <si>
    <t>IL</t>
  </si>
  <si>
    <t>IN</t>
  </si>
  <si>
    <t>IA</t>
  </si>
  <si>
    <t>KS</t>
  </si>
  <si>
    <t>KY</t>
  </si>
  <si>
    <t>LA</t>
  </si>
  <si>
    <t>ME</t>
  </si>
  <si>
    <t>MD</t>
  </si>
  <si>
    <t>MA</t>
  </si>
  <si>
    <t>MI</t>
  </si>
  <si>
    <t>MN</t>
  </si>
  <si>
    <t>MS</t>
  </si>
  <si>
    <t>MO</t>
  </si>
  <si>
    <t>MT</t>
  </si>
  <si>
    <t>NE</t>
  </si>
  <si>
    <t>NV</t>
  </si>
  <si>
    <t>NH</t>
  </si>
  <si>
    <t>NJ</t>
  </si>
  <si>
    <t>NM</t>
  </si>
  <si>
    <t>NY</t>
  </si>
  <si>
    <t>NC</t>
  </si>
  <si>
    <t>ND</t>
  </si>
  <si>
    <t>OH</t>
  </si>
  <si>
    <t>OK</t>
  </si>
  <si>
    <t>PA</t>
  </si>
  <si>
    <t>RI</t>
  </si>
  <si>
    <t>SC</t>
  </si>
  <si>
    <t>SD</t>
  </si>
  <si>
    <t>TN</t>
  </si>
  <si>
    <t>TX</t>
  </si>
  <si>
    <t>UT</t>
  </si>
  <si>
    <t>VT</t>
  </si>
  <si>
    <t>VA</t>
  </si>
  <si>
    <t>WA</t>
  </si>
  <si>
    <t>WV</t>
  </si>
  <si>
    <t>WI</t>
  </si>
  <si>
    <t>WY</t>
  </si>
  <si>
    <t>State Abbreviations:</t>
  </si>
  <si>
    <r>
      <rPr>
        <b/>
        <sz val="10"/>
        <color theme="1"/>
        <rFont val="Arial"/>
        <family val="2"/>
      </rPr>
      <t>1. Who is the survey contact?</t>
    </r>
    <r>
      <rPr>
        <sz val="11"/>
        <color theme="1"/>
        <rFont val="Arial"/>
        <family val="2"/>
      </rPr>
      <t xml:space="preserve">
</t>
    </r>
    <r>
      <rPr>
        <sz val="9"/>
        <color theme="1"/>
        <rFont val="Arial"/>
        <family val="2"/>
      </rPr>
      <t>- Contact EIA by email at EIA-860@eia.gov to correct or update this information.</t>
    </r>
  </si>
  <si>
    <r>
      <rPr>
        <b/>
        <sz val="10"/>
        <color theme="1"/>
        <rFont val="Arial"/>
        <family val="2"/>
      </rPr>
      <t>1. What is the total construction cost for this generator? (rounded to the nearest thousand dollars)</t>
    </r>
    <r>
      <rPr>
        <sz val="10"/>
        <color theme="1"/>
        <rFont val="Arial"/>
        <family val="2"/>
      </rPr>
      <t xml:space="preserve">
- Exclude financing, land acquisition or leasing, government grants, tax benefits, and other incentives from this number</t>
    </r>
  </si>
  <si>
    <t>2. What are the total financing costs for construction of this generator? (rounded to the nearest thousand dollars)</t>
  </si>
  <si>
    <r>
      <t xml:space="preserve">3. What is the total cost to construct this generator including financing costs? (rounded to the nearest thousand dollars)
</t>
    </r>
    <r>
      <rPr>
        <sz val="10"/>
        <color theme="1"/>
        <rFont val="Arial"/>
        <family val="2"/>
      </rPr>
      <t>- This value should be the sum of values in lines 1 and 2.</t>
    </r>
  </si>
  <si>
    <t>SCHEDULE 7. COMMENTS</t>
  </si>
  <si>
    <t>Uss Additional Pages if Necessary</t>
  </si>
  <si>
    <t>SCHEDULE NUMBER</t>
  </si>
  <si>
    <t>PART
(If Applicable)</t>
  </si>
  <si>
    <t>QUESTION NUMBER</t>
  </si>
  <si>
    <t>COMMENTS
(Include all identifying codes such as plant code, generator ID, or boiler ID to which the comment applies)</t>
  </si>
  <si>
    <t>IP</t>
  </si>
  <si>
    <t>TS</t>
  </si>
  <si>
    <t>P</t>
  </si>
  <si>
    <t>L</t>
  </si>
  <si>
    <t>U</t>
  </si>
  <si>
    <t>V</t>
  </si>
  <si>
    <t>OT</t>
  </si>
  <si>
    <t>Energy Source Codes</t>
  </si>
  <si>
    <t>ANT</t>
  </si>
  <si>
    <t>BIT</t>
  </si>
  <si>
    <t>LIG</t>
  </si>
  <si>
    <t>SGC</t>
  </si>
  <si>
    <t>SUB</t>
  </si>
  <si>
    <t>WC</t>
  </si>
  <si>
    <t>RC</t>
  </si>
  <si>
    <t>DFO</t>
  </si>
  <si>
    <t>JF</t>
  </si>
  <si>
    <t>KER</t>
  </si>
  <si>
    <t>PC</t>
  </si>
  <si>
    <t>PG</t>
  </si>
  <si>
    <t>RFO</t>
  </si>
  <si>
    <t>SGP</t>
  </si>
  <si>
    <t>WO</t>
  </si>
  <si>
    <t>BFG</t>
  </si>
  <si>
    <t>NG</t>
  </si>
  <si>
    <t>OG</t>
  </si>
  <si>
    <t>AB</t>
  </si>
  <si>
    <t>MSW</t>
  </si>
  <si>
    <t>OBS</t>
  </si>
  <si>
    <t>WDS</t>
  </si>
  <si>
    <t>OBL</t>
  </si>
  <si>
    <t>SLW</t>
  </si>
  <si>
    <t>BLQ</t>
  </si>
  <si>
    <t>WDL</t>
  </si>
  <si>
    <t>LFG</t>
  </si>
  <si>
    <t>OBG</t>
  </si>
  <si>
    <t>SUN</t>
  </si>
  <si>
    <t>WND</t>
  </si>
  <si>
    <t>GEO</t>
  </si>
  <si>
    <t>WAT</t>
  </si>
  <si>
    <t>NUC</t>
  </si>
  <si>
    <t>PUR</t>
  </si>
  <si>
    <t>WH</t>
  </si>
  <si>
    <t>TDF</t>
  </si>
  <si>
    <t>MWH</t>
  </si>
  <si>
    <t>OTH</t>
  </si>
  <si>
    <t>OP</t>
  </si>
  <si>
    <t>SB</t>
  </si>
  <si>
    <t>OS</t>
  </si>
  <si>
    <t>OA</t>
  </si>
  <si>
    <t>RE</t>
  </si>
  <si>
    <t>BA</t>
  </si>
  <si>
    <t>CE</t>
  </si>
  <si>
    <t>CP</t>
  </si>
  <si>
    <t>FW</t>
  </si>
  <si>
    <t>PS</t>
  </si>
  <si>
    <t>ES</t>
  </si>
  <si>
    <t>ST</t>
  </si>
  <si>
    <t>GT</t>
  </si>
  <si>
    <t>IC</t>
  </si>
  <si>
    <t>CS</t>
  </si>
  <si>
    <t>CC</t>
  </si>
  <si>
    <t>HA</t>
  </si>
  <si>
    <t>HB</t>
  </si>
  <si>
    <t>HK</t>
  </si>
  <si>
    <t>HY</t>
  </si>
  <si>
    <t>BT</t>
  </si>
  <si>
    <t>PV</t>
  </si>
  <si>
    <t>WT</t>
  </si>
  <si>
    <t>WS</t>
  </si>
  <si>
    <t>FC</t>
  </si>
  <si>
    <t>S</t>
  </si>
  <si>
    <t>W</t>
  </si>
  <si>
    <t>J</t>
  </si>
  <si>
    <t>TRE</t>
  </si>
  <si>
    <t>Schedule 1 Q4-5</t>
  </si>
  <si>
    <t>X</t>
  </si>
  <si>
    <t>Status Codes</t>
  </si>
  <si>
    <t>Ownership Codes</t>
  </si>
  <si>
    <t>Prime Mover Codes</t>
  </si>
  <si>
    <t>NERC Regions</t>
  </si>
  <si>
    <t>Name:</t>
  </si>
  <si>
    <t>Reporting as of December 31</t>
  </si>
  <si>
    <t>Year</t>
  </si>
  <si>
    <r>
      <rPr>
        <b/>
        <sz val="10"/>
        <color theme="1"/>
        <rFont val="Arial"/>
        <family val="2"/>
      </rPr>
      <t>1. What are the plant name and EIA Plant Code for this plant?</t>
    </r>
    <r>
      <rPr>
        <sz val="10"/>
        <color theme="1"/>
        <rFont val="Arial"/>
        <family val="2"/>
      </rPr>
      <t xml:space="preserve">
- Leave EIA Plant Code blank if this is the first submission for this plant.</t>
    </r>
  </si>
  <si>
    <r>
      <rPr>
        <b/>
        <sz val="10"/>
        <color theme="1"/>
        <rFont val="Arial"/>
        <family val="2"/>
      </rPr>
      <t>2. What is this plant's physical address?</t>
    </r>
    <r>
      <rPr>
        <sz val="10"/>
        <color theme="1"/>
        <rFont val="Arial"/>
        <family val="2"/>
      </rPr>
      <t xml:space="preserve">
- If plant does not have a permanent address, note in SCHEDULE 7.</t>
    </r>
  </si>
  <si>
    <r>
      <rPr>
        <b/>
        <sz val="10"/>
        <color theme="1"/>
        <rFont val="Arial"/>
        <family val="2"/>
      </rPr>
      <t>5. What is the plant's balancing authority?</t>
    </r>
    <r>
      <rPr>
        <sz val="10"/>
        <color theme="1"/>
        <rFont val="Arial"/>
        <family val="2"/>
      </rPr>
      <t xml:space="preserve">
- A balancing authority manages supply, demand, and interchanges within an electrically defined area.</t>
    </r>
  </si>
  <si>
    <r>
      <rPr>
        <b/>
        <sz val="10"/>
        <color theme="1"/>
        <rFont val="Arial"/>
        <family val="2"/>
      </rPr>
      <t>7. What is the plant's steam plant type?</t>
    </r>
    <r>
      <rPr>
        <sz val="10"/>
        <color theme="1"/>
        <rFont val="Arial"/>
        <family val="2"/>
      </rPr>
      <t xml:space="preserve">
- Steam plant type will be entered by EIA staff.
- Respondents completing this form via internet data collection should contact EIA if this designation is incorrect.</t>
    </r>
  </si>
  <si>
    <r>
      <rPr>
        <b/>
        <sz val="10"/>
        <color theme="1"/>
        <rFont val="Arial"/>
        <family val="2"/>
      </rPr>
      <t>9b. List all applicable QF docket number(s) granted to this plant.</t>
    </r>
    <r>
      <rPr>
        <sz val="10"/>
        <color theme="1"/>
        <rFont val="Arial"/>
        <family val="2"/>
      </rPr>
      <t xml:space="preserve">
- Include only numbers and dashes, excluding prefixes.</t>
    </r>
  </si>
  <si>
    <r>
      <rPr>
        <b/>
        <sz val="10"/>
        <color theme="1"/>
        <rFont val="Arial"/>
        <family val="2"/>
      </rPr>
      <t>10b. List all applicable QF docket number(s) granted to this plant.</t>
    </r>
    <r>
      <rPr>
        <sz val="10"/>
        <color theme="1"/>
        <rFont val="Arial"/>
        <family val="2"/>
      </rPr>
      <t xml:space="preserve">
- Include only numbers and dashes, excluding prefixes.</t>
    </r>
  </si>
  <si>
    <r>
      <rPr>
        <b/>
        <sz val="10"/>
        <color theme="1"/>
        <rFont val="Arial"/>
        <family val="2"/>
      </rPr>
      <t>14. What is this plant's grid voltage at the point(s) of interconnection to transmission or distribution facilities?</t>
    </r>
    <r>
      <rPr>
        <sz val="10"/>
        <color theme="1"/>
        <rFont val="Arial"/>
        <family val="2"/>
      </rPr>
      <t xml:space="preserve">
- Enter up to three grid voltages.
- If more than three, enter three highest grid voltages.</t>
    </r>
  </si>
  <si>
    <r>
      <rPr>
        <b/>
        <sz val="10"/>
        <color theme="1"/>
        <rFont val="Arial"/>
        <family val="2"/>
      </rPr>
      <t>16a. If this facility has an existing natural gas-fired generator for which it has a pipeline connection to a Local Distribution Company (LDC), provide the name of the LDC.</t>
    </r>
    <r>
      <rPr>
        <sz val="10"/>
        <color theme="1"/>
        <rFont val="Arial"/>
        <family val="2"/>
      </rPr>
      <t xml:space="preserve">
- Skip this question if the plant does not receive natural gas.</t>
    </r>
  </si>
  <si>
    <r>
      <rPr>
        <b/>
        <sz val="10"/>
        <color theme="1"/>
        <rFont val="Arial"/>
        <family val="2"/>
      </rPr>
      <t>16b. If this facility has an existing natural gas-fired generator and has a pipeline connection other than to a Local Distribution Company, provide the name(s) of the owner or operator of each natural gas pipeline that connects directly to this facility or that connects to a lateral pipeline owned by this facility.</t>
    </r>
    <r>
      <rPr>
        <sz val="10"/>
        <color theme="1"/>
        <rFont val="Arial"/>
        <family val="2"/>
      </rPr>
      <t xml:space="preserve">
- Skip this question if the plant does not receive natural gas.</t>
    </r>
  </si>
  <si>
    <r>
      <rPr>
        <b/>
        <sz val="10"/>
        <color theme="1"/>
        <rFont val="Arial"/>
        <family val="2"/>
      </rPr>
      <t>16c. Does this facility have on-site storage of natural gas?</t>
    </r>
    <r>
      <rPr>
        <sz val="10"/>
        <color theme="1"/>
        <rFont val="Arial"/>
        <family val="2"/>
      </rPr>
      <t xml:space="preserve">
- Skip this question if the plant does not receive natural gas.</t>
    </r>
  </si>
  <si>
    <t>Steam Plant Type</t>
  </si>
  <si>
    <t>Y</t>
  </si>
  <si>
    <t>If Yes, continue to Question 9b - If No, Continue to Question 10a</t>
  </si>
  <si>
    <t>QF</t>
  </si>
  <si>
    <t>N</t>
  </si>
  <si>
    <t>If Yes, continue to Question 10b - If No, Continue to Question 11a</t>
  </si>
  <si>
    <t>Ash Pond</t>
  </si>
  <si>
    <t>If Yes, continue to Question 12c - If No, continue to Question 13</t>
  </si>
  <si>
    <t>Ash Lined</t>
  </si>
  <si>
    <t>Ash Imp Status</t>
  </si>
  <si>
    <t>OWNER_TYPE</t>
  </si>
  <si>
    <t>IND</t>
  </si>
  <si>
    <t xml:space="preserve">Q  </t>
  </si>
  <si>
    <t xml:space="preserve">M  </t>
  </si>
  <si>
    <t xml:space="preserve">C  </t>
  </si>
  <si>
    <t xml:space="preserve">I  </t>
  </si>
  <si>
    <t>COM</t>
  </si>
  <si>
    <t xml:space="preserve">F  </t>
  </si>
  <si>
    <t xml:space="preserve">S  </t>
  </si>
  <si>
    <t xml:space="preserve">P  </t>
  </si>
  <si>
    <r>
      <rPr>
        <b/>
        <sz val="10"/>
        <color theme="1"/>
        <rFont val="Arial"/>
        <family val="2"/>
      </rPr>
      <t>8. Which North American Industry Classification System (NAICS) Code that best describes this plant's primary purpose?</t>
    </r>
    <r>
      <rPr>
        <sz val="10"/>
        <color theme="1"/>
        <rFont val="Arial"/>
        <family val="2"/>
      </rPr>
      <t xml:space="preserve">
- Select the NAICS code from Table 29 in the Instructions.</t>
    </r>
  </si>
  <si>
    <t>Balancing Authority ID</t>
  </si>
  <si>
    <t>Balancing Authority Code</t>
  </si>
  <si>
    <t>Balancing Authority Name</t>
  </si>
  <si>
    <t>CISO</t>
  </si>
  <si>
    <t>California Independent System Operator</t>
  </si>
  <si>
    <t>AEC</t>
  </si>
  <si>
    <t>PowerSouth Energy Cooperative</t>
  </si>
  <si>
    <t>SOCO</t>
  </si>
  <si>
    <t>Southern Company Services, Inc. - Trans</t>
  </si>
  <si>
    <t>SWPP</t>
  </si>
  <si>
    <t>Southwest Power Pool</t>
  </si>
  <si>
    <t>MISO</t>
  </si>
  <si>
    <t>Midcontinent Independent Transmission System Operator, Inc..</t>
  </si>
  <si>
    <t>ISNE</t>
  </si>
  <si>
    <t>ISO New England Inc.</t>
  </si>
  <si>
    <t>AZPS</t>
  </si>
  <si>
    <t>Arizona Public Service Company</t>
  </si>
  <si>
    <t>NA</t>
  </si>
  <si>
    <t>No BA</t>
  </si>
  <si>
    <t>BPAT</t>
  </si>
  <si>
    <t>Bonneville Power Administration</t>
  </si>
  <si>
    <t>CPLE</t>
  </si>
  <si>
    <t>Progress Energy Carolinas - EAST</t>
  </si>
  <si>
    <t>TEC</t>
  </si>
  <si>
    <t>Tampa Electric Company</t>
  </si>
  <si>
    <t>PJM</t>
  </si>
  <si>
    <t>PJM Interconnection, LLC</t>
  </si>
  <si>
    <t>DUK</t>
  </si>
  <si>
    <t>Duke Energy Carolinas</t>
  </si>
  <si>
    <t>EPE</t>
  </si>
  <si>
    <t>El Paso Electric Company</t>
  </si>
  <si>
    <t>FPL</t>
  </si>
  <si>
    <t>Florida Power &amp; Light Company</t>
  </si>
  <si>
    <t>LGEE</t>
  </si>
  <si>
    <t>LG&amp;E and KU Services Company as agent for Louisville Gas and Electric Company and Kentucky Utilities</t>
  </si>
  <si>
    <t>FMPP</t>
  </si>
  <si>
    <t>Florida Municipal Power Pool</t>
  </si>
  <si>
    <t>NYIS</t>
  </si>
  <si>
    <t>New York Independent System Operator</t>
  </si>
  <si>
    <t>NEVP</t>
  </si>
  <si>
    <t>Nevada Power Company</t>
  </si>
  <si>
    <t>NWMT</t>
  </si>
  <si>
    <t>NorthWestern Energy (NWMT)</t>
  </si>
  <si>
    <t>SPA</t>
  </si>
  <si>
    <t>Southwestern Power Administration</t>
  </si>
  <si>
    <t>GCPD</t>
  </si>
  <si>
    <t>Public Utility District No. 2 of Grant County, Washington</t>
  </si>
  <si>
    <t>PGE</t>
  </si>
  <si>
    <t>Portland General Electric Company</t>
  </si>
  <si>
    <t>PSCO</t>
  </si>
  <si>
    <t>Public Service Company of Colorado</t>
  </si>
  <si>
    <t>PNM</t>
  </si>
  <si>
    <t>Public Service Company of New Mexico</t>
  </si>
  <si>
    <t>SCEG</t>
  </si>
  <si>
    <t>South Carolina Electric &amp; Gas Company</t>
  </si>
  <si>
    <t>TPWR</t>
  </si>
  <si>
    <t>City of Tacoma, Department of Public Utilities, Light Division</t>
  </si>
  <si>
    <t>TVA</t>
  </si>
  <si>
    <t>Tennessee Valley Authority</t>
  </si>
  <si>
    <t>ERCO</t>
  </si>
  <si>
    <t>Electric Reliability Council of Texas, Inc.</t>
  </si>
  <si>
    <t>SEC</t>
  </si>
  <si>
    <t>Seminole Electric Cooperative</t>
  </si>
  <si>
    <t>TEPC</t>
  </si>
  <si>
    <t>Tucson Electric Power Company</t>
  </si>
  <si>
    <t>WACM</t>
  </si>
  <si>
    <t>Western Area Power Administration - Rocky Mountain Region</t>
  </si>
  <si>
    <t>Chugach Electric Assn Inc</t>
  </si>
  <si>
    <t>AECI</t>
  </si>
  <si>
    <t>Associated Electric Cooperative, Inc.</t>
  </si>
  <si>
    <t>WALC</t>
  </si>
  <si>
    <t>Western Area Power Administration - Desert Southwest Region</t>
  </si>
  <si>
    <t>SRP</t>
  </si>
  <si>
    <t>Salt River Project</t>
  </si>
  <si>
    <t>GRMA</t>
  </si>
  <si>
    <t>Gila River Power, LLC</t>
  </si>
  <si>
    <t>PACE</t>
  </si>
  <si>
    <t>PacifiCorp - East</t>
  </si>
  <si>
    <t>HGMA</t>
  </si>
  <si>
    <t>New Harquahala Generating Company, LLC - HGBA</t>
  </si>
  <si>
    <t>GRIF</t>
  </si>
  <si>
    <t>Griffith Energy, LLC</t>
  </si>
  <si>
    <t>DEAA</t>
  </si>
  <si>
    <t>Arlington Valley, LLC - AVBA</t>
  </si>
  <si>
    <t>LDWP</t>
  </si>
  <si>
    <t>Los Angeles Department of Water and Power</t>
  </si>
  <si>
    <t>IID</t>
  </si>
  <si>
    <t>Imperial Irrigation District</t>
  </si>
  <si>
    <t>BANC</t>
  </si>
  <si>
    <t>Balancing Authority of Northern California</t>
  </si>
  <si>
    <t>PACW</t>
  </si>
  <si>
    <t>PacifiCorp - West</t>
  </si>
  <si>
    <t>TIDC</t>
  </si>
  <si>
    <t>Turlock Irrigation District</t>
  </si>
  <si>
    <t>DC</t>
  </si>
  <si>
    <t>JEA</t>
  </si>
  <si>
    <t>FPC</t>
  </si>
  <si>
    <t>Progress Energy Florida</t>
  </si>
  <si>
    <t>GVL</t>
  </si>
  <si>
    <t>Gainesville Regional Utilities</t>
  </si>
  <si>
    <t>HST</t>
  </si>
  <si>
    <t>City of Homestead</t>
  </si>
  <si>
    <t>TAL</t>
  </si>
  <si>
    <t>City of Tallahassee</t>
  </si>
  <si>
    <t>NSB</t>
  </si>
  <si>
    <t>New Smyrna Beach, Utilities Commission of</t>
  </si>
  <si>
    <t>SEPA</t>
  </si>
  <si>
    <t>Southeastern Power Administration</t>
  </si>
  <si>
    <t>Hawaiian Electric Co Inc</t>
  </si>
  <si>
    <t>HECO</t>
  </si>
  <si>
    <t>IPCO</t>
  </si>
  <si>
    <t>Idaho Power Company</t>
  </si>
  <si>
    <t>AVA</t>
  </si>
  <si>
    <t>Avista Corporation</t>
  </si>
  <si>
    <t>EEI</t>
  </si>
  <si>
    <t>Electric Energy, Inc.</t>
  </si>
  <si>
    <t>OVEC</t>
  </si>
  <si>
    <t>Ohio Valley Electric Corporation</t>
  </si>
  <si>
    <t>NBSO</t>
  </si>
  <si>
    <t>New Brunswick System Operator</t>
  </si>
  <si>
    <t>WAUW</t>
  </si>
  <si>
    <t>Western Area Power Administration UGP West</t>
  </si>
  <si>
    <t>GWA</t>
  </si>
  <si>
    <t>NaturEner Power Watch, LLC (GWA)</t>
  </si>
  <si>
    <t>WWA</t>
  </si>
  <si>
    <t>NaturEner Wind Watch, LLC</t>
  </si>
  <si>
    <t>YAD</t>
  </si>
  <si>
    <t>Alcoa Power Generating, Inc. - Yadkin Division</t>
  </si>
  <si>
    <t>CSTO</t>
  </si>
  <si>
    <t>Constellation Energy Control and Dispatch, LLC</t>
  </si>
  <si>
    <t>South Carolina Public Service Authority</t>
  </si>
  <si>
    <t>PSEI</t>
  </si>
  <si>
    <t>Puget Sound Energy</t>
  </si>
  <si>
    <t>CHPD</t>
  </si>
  <si>
    <t>Public Utility District No. 1 of Chelan County</t>
  </si>
  <si>
    <t>DOPD</t>
  </si>
  <si>
    <t>PUD No. 1 of Douglas County</t>
  </si>
  <si>
    <t>SCL</t>
  </si>
  <si>
    <t>Seattle City Light</t>
  </si>
  <si>
    <t>Owner of Transmisison/Distribution Facilities ID</t>
  </si>
  <si>
    <t>Owner of Transmisison/Distribution Facilities State</t>
  </si>
  <si>
    <t>NAICS CODES</t>
  </si>
  <si>
    <t>Yes or No</t>
  </si>
  <si>
    <t>Yes, No, or Not Applicable</t>
  </si>
  <si>
    <t>3A</t>
  </si>
  <si>
    <r>
      <rPr>
        <b/>
        <sz val="10"/>
        <color theme="1"/>
        <rFont val="Arial"/>
        <family val="2"/>
      </rPr>
      <t>5. Does this generator have duct burners for the supplementary firing of the turbine exhaust gas? Yes or No</t>
    </r>
    <r>
      <rPr>
        <sz val="11"/>
        <color theme="1"/>
        <rFont val="Arial"/>
        <family val="2"/>
      </rPr>
      <t xml:space="preserve">
</t>
    </r>
    <r>
      <rPr>
        <sz val="9"/>
        <color theme="1"/>
        <rFont val="Arial"/>
        <family val="2"/>
      </rPr>
      <t>- Answer only for generators with a combined cycle prime mover code of CA, CS, or CC.</t>
    </r>
  </si>
  <si>
    <r>
      <rPr>
        <b/>
        <sz val="10"/>
        <color theme="1"/>
        <rFont val="Arial"/>
        <family val="2"/>
      </rPr>
      <t>6. Can this generator operate while bypassing the heat recovery steam generator? Yes or No</t>
    </r>
    <r>
      <rPr>
        <sz val="11"/>
        <color theme="1"/>
        <rFont val="Arial"/>
        <family val="2"/>
      </rPr>
      <t xml:space="preserve">
</t>
    </r>
    <r>
      <rPr>
        <sz val="9"/>
        <color theme="1"/>
        <rFont val="Arial"/>
        <family val="2"/>
      </rPr>
      <t>- Answer only for generators with a combined cycle prime mover code of CT or CC.</t>
    </r>
  </si>
  <si>
    <t xml:space="preserve"> </t>
  </si>
  <si>
    <t>Uprate/Derate?</t>
  </si>
  <si>
    <t>All generator statuses</t>
  </si>
  <si>
    <t>T</t>
  </si>
  <si>
    <t>What is this generator's status as December 31 of the reporting year?</t>
  </si>
  <si>
    <t>Month</t>
  </si>
  <si>
    <t xml:space="preserve">8. If this generator will be retired in the next ten years, what is its estimated retirement date? </t>
  </si>
  <si>
    <t>Topping/Bottoming</t>
  </si>
  <si>
    <t>B</t>
  </si>
  <si>
    <t>15. Is this generator part of a solid fuel gasification system? Yes or No</t>
  </si>
  <si>
    <t>18. Is the generator associated with a carbon capture process? Yes or No</t>
  </si>
  <si>
    <t>UTILITY_ID</t>
  </si>
  <si>
    <t>PLANT_NAME</t>
  </si>
  <si>
    <t>PRIMARY_PURPOSE</t>
  </si>
  <si>
    <t>GENERATOR_ID</t>
  </si>
  <si>
    <t>UNIT_CODE</t>
  </si>
  <si>
    <t>STATUS</t>
  </si>
  <si>
    <t>PRIME_MOVER</t>
  </si>
  <si>
    <t>COGENERATOR</t>
  </si>
  <si>
    <t>ENERGY_SOURCE_1</t>
  </si>
  <si>
    <t>ENERGY_SOURCE_2</t>
  </si>
  <si>
    <t>OPERATING_MONTH</t>
  </si>
  <si>
    <t>OPERATING_YEAR</t>
  </si>
  <si>
    <t>CURRENT_MONTH</t>
  </si>
  <si>
    <t>CURRENT_YEAR</t>
  </si>
  <si>
    <t>RETIREMENT_MONTH</t>
  </si>
  <si>
    <t>RETIREMENT_YEAR</t>
  </si>
  <si>
    <t>PLANNED_RETIREMENT_MONTH</t>
  </si>
  <si>
    <t>PLANNED_RETIREMENT_YEAR</t>
  </si>
  <si>
    <t>DUCT_BURNERS</t>
  </si>
  <si>
    <t>STARTUP_SOURCE_1</t>
  </si>
  <si>
    <t>STARTUP_SOURCE_2</t>
  </si>
  <si>
    <t>Time to Cold/Start</t>
  </si>
  <si>
    <t>10M</t>
  </si>
  <si>
    <t>1H</t>
  </si>
  <si>
    <t>12H</t>
  </si>
  <si>
    <t>OVER</t>
  </si>
  <si>
    <t>Wind Class</t>
  </si>
  <si>
    <t>BA - Table 5b</t>
  </si>
  <si>
    <t>ECC</t>
  </si>
  <si>
    <t>FLB</t>
  </si>
  <si>
    <t>PBB</t>
  </si>
  <si>
    <t>LIB</t>
  </si>
  <si>
    <t>MAB</t>
  </si>
  <si>
    <t>NIB</t>
  </si>
  <si>
    <t>NAB</t>
  </si>
  <si>
    <t>BA - Table 5c</t>
  </si>
  <si>
    <t>BL</t>
  </si>
  <si>
    <t>STATE</t>
  </si>
  <si>
    <t>BA_NAME</t>
  </si>
  <si>
    <t>BA_ID</t>
  </si>
  <si>
    <t>BA_CODE</t>
  </si>
  <si>
    <t>Concat</t>
  </si>
  <si>
    <t>Anchorage Municipal Light &amp; Power</t>
  </si>
  <si>
    <t>AMPL</t>
  </si>
  <si>
    <t>CEA</t>
  </si>
  <si>
    <t>AS</t>
  </si>
  <si>
    <t>CN</t>
  </si>
  <si>
    <t>GU</t>
  </si>
  <si>
    <t>MP</t>
  </si>
  <si>
    <t>Progress Energy Carolinas - WEST</t>
  </si>
  <si>
    <t>CPLW</t>
  </si>
  <si>
    <t>PR</t>
  </si>
  <si>
    <t>VI</t>
  </si>
  <si>
    <t>List of Pipelines</t>
  </si>
  <si>
    <t>List of LDCs</t>
  </si>
  <si>
    <t>5P GAS PIPELINE CO</t>
  </si>
  <si>
    <t>4 COUNTY ENERGY LLC</t>
  </si>
  <si>
    <t>ACADIAN GAS P L SYS</t>
  </si>
  <si>
    <t>ALABAMA GAS CORP</t>
  </si>
  <si>
    <t>ABBYVILLE CITY OF</t>
  </si>
  <si>
    <t>ALAMO PIPELINE LLC</t>
  </si>
  <si>
    <t>ABITA SPRINGS NATURAL GAS CO</t>
  </si>
  <si>
    <t>ALASKA PIPELINE COMPANY</t>
  </si>
  <si>
    <t>ADAIRSVILLE NAT GAS SYS</t>
  </si>
  <si>
    <t>ALGONQUIN GAS TRANSMISSION COMPANY</t>
  </si>
  <si>
    <t>ADAMSVILLE CITY OF</t>
  </si>
  <si>
    <t>ALLIANCE PIPELINE LP</t>
  </si>
  <si>
    <t>ADEL CITY OF</t>
  </si>
  <si>
    <t>AMARILLO NATURAL GAS INC</t>
  </si>
  <si>
    <t>AFTON PUBLIC WORKS AUTHORITY</t>
  </si>
  <si>
    <t>AMEREN ILLINOIS</t>
  </si>
  <si>
    <t>AGUILAR TOWN OF</t>
  </si>
  <si>
    <t>AMERICAN MIDSTREAM ALA INTRASTATE</t>
  </si>
  <si>
    <t>AMERICAN MIDSTREAM ALATENN LLC</t>
  </si>
  <si>
    <t>AMERICAN MIDSTREAM BAMAGAS LLC</t>
  </si>
  <si>
    <t>ALBANY MUN GAS SYS</t>
  </si>
  <si>
    <t>AMERICAN MIDSTREAM MIDLA LLC</t>
  </si>
  <si>
    <t>ALBANY WTR GAS LT COMM</t>
  </si>
  <si>
    <t>AMERICAN MIDSTREAM SEACREST LP</t>
  </si>
  <si>
    <t>ALEDO CITY OF</t>
  </si>
  <si>
    <t>AMERICAN MIDSTREAM SIGCO INTRASTATE</t>
  </si>
  <si>
    <t>ALEXANDER CITY MUN GAS CO</t>
  </si>
  <si>
    <t>AMERICAN MIDSTREAM TENNESSEE RIVER</t>
  </si>
  <si>
    <t>ALLERTON GAS CO</t>
  </si>
  <si>
    <t>ANADARKO GATHERING CO</t>
  </si>
  <si>
    <t>ALMA CITY OF</t>
  </si>
  <si>
    <t>ANR PIPELINE COMPANY</t>
  </si>
  <si>
    <t>ALMA NAT GAS CO CITY OF</t>
  </si>
  <si>
    <t>ANR STORAGE COMPANY</t>
  </si>
  <si>
    <t>ALPINE NATURAL GAS INC</t>
  </si>
  <si>
    <t>APPALACHIAN NATURAL GAS</t>
  </si>
  <si>
    <t>ALTAMONT CITY OF</t>
  </si>
  <si>
    <t>ARKANSAS OKLAHOMA GAS CORPORATION</t>
  </si>
  <si>
    <t>ALTO CITY OF</t>
  </si>
  <si>
    <t>ARLINGTON GAS STORAGE CO</t>
  </si>
  <si>
    <t>ALTON MUNICIPAL UTILITIES</t>
  </si>
  <si>
    <t>ARROWHEAD GAS SERVICES LLC</t>
  </si>
  <si>
    <t>AURORA UTIL SYS</t>
  </si>
  <si>
    <t>AMEREN MISSOURI</t>
  </si>
  <si>
    <t>BALCONES STARR P L</t>
  </si>
  <si>
    <t>AMERICAN ENERGIES GAS SERVICES LLC</t>
  </si>
  <si>
    <t>BANGOR GAS COMPANY LLC</t>
  </si>
  <si>
    <t>AMERICUS CITY OF</t>
  </si>
  <si>
    <t>BATON ROUGE RENEWABLE ENERGY LLC</t>
  </si>
  <si>
    <t>ANDERSONVILLE CITY OF</t>
  </si>
  <si>
    <t>BAY GAS STORAGE</t>
  </si>
  <si>
    <t>ANDREASSI GAS CO</t>
  </si>
  <si>
    <t>BIG SANDY PIPELINE</t>
  </si>
  <si>
    <t>ANNA CITY OF</t>
  </si>
  <si>
    <t>BISON PIPELINE LLC</t>
  </si>
  <si>
    <t>BLACK HILLS ENERGY</t>
  </si>
  <si>
    <t>APPLEBY NATURAL GAS</t>
  </si>
  <si>
    <t>BLACKSVILLE OIL GAS COMPANY</t>
  </si>
  <si>
    <t>ARCHER DANIELS MIDLAND CO</t>
  </si>
  <si>
    <t>BLUE LAKE GAS STORAGE COMPANY</t>
  </si>
  <si>
    <t>ARGYLE CITY OF</t>
  </si>
  <si>
    <t>BOARDWALK FIELD SERVICES LLC</t>
  </si>
  <si>
    <t>BRIDGELINE HOLDINGS LP</t>
  </si>
  <si>
    <t>ARLINGTON CITY OF</t>
  </si>
  <si>
    <t>CAGO INC</t>
  </si>
  <si>
    <t>ARLINGTON NAT GAS CO</t>
  </si>
  <si>
    <t>CALPINE TEXAS PIPELINE LP</t>
  </si>
  <si>
    <t>ARNAUDVILLE TOWN OF</t>
  </si>
  <si>
    <t>CARDINAL PIPELINE CO</t>
  </si>
  <si>
    <t>ASHBURN NAT GAS SYS</t>
  </si>
  <si>
    <t>CAROLINA GAS TRANSMISSION CORP</t>
  </si>
  <si>
    <t>ASHLAND TOWN OF</t>
  </si>
  <si>
    <t>CENTERPOINT ENERGY INTRASTATE P LLC</t>
  </si>
  <si>
    <t>ATHENS GAS DEPT CITY OF</t>
  </si>
  <si>
    <t>CENTERPOINT ENERGY INTRASTATE PL LLC</t>
  </si>
  <si>
    <t>ATHENS UTIL BD</t>
  </si>
  <si>
    <t>CENTRA PIPELINES MINNESOTA INC</t>
  </si>
  <si>
    <t>ATLANTA GAS LT CO</t>
  </si>
  <si>
    <t>CENTRAL NEW YORK OIL AND GAS CO</t>
  </si>
  <si>
    <t>ATMOS ENERGY CORPORATION</t>
  </si>
  <si>
    <t>CENTRAL VALLEY GAS STORAGE</t>
  </si>
  <si>
    <t>ATTICA CITY OF</t>
  </si>
  <si>
    <t>CENTURY ALUMINUM SEBREE</t>
  </si>
  <si>
    <t>AUBURN CITY OF</t>
  </si>
  <si>
    <t>CHANDELEUR PIPE LINE COMPANY</t>
  </si>
  <si>
    <t>AUGUSTA CITY OF</t>
  </si>
  <si>
    <t>CHATTAHOOCHEE CITY OF</t>
  </si>
  <si>
    <t>AURORA GAS COMPANY</t>
  </si>
  <si>
    <t>CHENIERE CREOLE TRAIL PIPELINE</t>
  </si>
  <si>
    <t>CHEYENNE PLAINS GAS PL CO</t>
  </si>
  <si>
    <t>AUSTELL NAT GAS SYS</t>
  </si>
  <si>
    <t>CHEYENNE PLAINS GAS PL CO LLC</t>
  </si>
  <si>
    <t>AUSTIN UTIL</t>
  </si>
  <si>
    <t>CHILDERSBURG WTR SWR GAS BD</t>
  </si>
  <si>
    <t>AVANT UTILITIES AUTH</t>
  </si>
  <si>
    <t>CLARKE MOBILE COUNTIES GAS DISTRICT</t>
  </si>
  <si>
    <t>AVISTA UTILITIES</t>
  </si>
  <si>
    <t>COBRA PL CO LTD</t>
  </si>
  <si>
    <t>B AND H GAS CO INC</t>
  </si>
  <si>
    <t>COLORADO INTERSTATE GAS COMPANY LLC</t>
  </si>
  <si>
    <t>BAGLEY PUBLIC UTILITIES</t>
  </si>
  <si>
    <t>COLUMBIA GAS TRANSMISSION CORP</t>
  </si>
  <si>
    <t>BAINBRIDGE CITY OF</t>
  </si>
  <si>
    <t>COLUMBIA GULF TRANSMISSION</t>
  </si>
  <si>
    <t>BAINBRIDGE MUNICIPAL GAS UTILITY</t>
  </si>
  <si>
    <t>COLUMBUS CITY OF</t>
  </si>
  <si>
    <t>BAKER CITY OF</t>
  </si>
  <si>
    <t>COMMUNITY ENERGY RESOURCES COOP</t>
  </si>
  <si>
    <t>BALDWYN MUN GAS SYS</t>
  </si>
  <si>
    <t>CONSUMERS GAS UTIL CO</t>
  </si>
  <si>
    <t>BAMBERG BD OF PUB WORKS</t>
  </si>
  <si>
    <t>COPANO P L UPPER GULF COAST</t>
  </si>
  <si>
    <t>CPN PIPELINE COMPANY</t>
  </si>
  <si>
    <t>BARDWELL NAT GAS</t>
  </si>
  <si>
    <t>CRANBERRY PL CORP</t>
  </si>
  <si>
    <t>BARLOW MUN GAS CO</t>
  </si>
  <si>
    <t>CROSSROADS PIPELINE</t>
  </si>
  <si>
    <t>BARROW UTILITIES ELECTRIC COOP</t>
  </si>
  <si>
    <t>CYPRESS GAS P L CO</t>
  </si>
  <si>
    <t>BASILE TOWN OF</t>
  </si>
  <si>
    <t>DCP MIDSTREAM LP</t>
  </si>
  <si>
    <t>BATESVILLE CITY OF</t>
  </si>
  <si>
    <t>DELTA NATURAL GAS COMPANY</t>
  </si>
  <si>
    <t>BATESVILLE GAS UTILITY</t>
  </si>
  <si>
    <t>DESTIN PIPELINE COMPANY L L C</t>
  </si>
  <si>
    <t>BATH ELECTRIC GAS AND WATER SYSTEMS</t>
  </si>
  <si>
    <t>DISCOVERY GAS TRANSMISSION</t>
  </si>
  <si>
    <t>BAY CITY GAS CO</t>
  </si>
  <si>
    <t>DISTRIGAS OF MASSACHUSETTS LTD</t>
  </si>
  <si>
    <t>BAY SPRINGS CITY OF</t>
  </si>
  <si>
    <t>DOMINION COVE POINT LNG LP</t>
  </si>
  <si>
    <t>BAY ST LOUIS CITY OF</t>
  </si>
  <si>
    <t>DOMINION TRANSMISSION INCORPORATED</t>
  </si>
  <si>
    <t>BEAUMONT TOWN OF</t>
  </si>
  <si>
    <t>DOW CHEMICAL CO</t>
  </si>
  <si>
    <t>BEDFORD CITY NATURAL GAS</t>
  </si>
  <si>
    <t>DOW INTERSTATE GAS CO</t>
  </si>
  <si>
    <t>BEDFORD COUNTY UTILITY DISTRICT</t>
  </si>
  <si>
    <t>DOW PIPELINE COMPANY</t>
  </si>
  <si>
    <t>BELLE RIVE GAS SYSTEM</t>
  </si>
  <si>
    <t>DTE GAS COMPANY</t>
  </si>
  <si>
    <t>BELLS GAS AND WATER</t>
  </si>
  <si>
    <t>EAST TENNESSEE NATURAL GAS LLC</t>
  </si>
  <si>
    <t>BELLVILLE CITY OF</t>
  </si>
  <si>
    <t>EASTERN SHORE NATURAL GAS CO</t>
  </si>
  <si>
    <t>BELMONT NATURAL GAS TOWN OF</t>
  </si>
  <si>
    <t>EL PASO NATURAL GAS CO LLC</t>
  </si>
  <si>
    <t>BENNETTSVILLE CITY OF</t>
  </si>
  <si>
    <t>EL PASO NATURAL GAS COMPANY</t>
  </si>
  <si>
    <t>BENSON CITY OF</t>
  </si>
  <si>
    <t>EL PASO NATURAL GAS COMPANY LLC</t>
  </si>
  <si>
    <t>BENTON GAS SYSTEM</t>
  </si>
  <si>
    <t>ELBA EXPRESS</t>
  </si>
  <si>
    <t>BERGER NATURAL GAS</t>
  </si>
  <si>
    <t>EMPIRE PIPELINE</t>
  </si>
  <si>
    <t>BERKSHIRE GAS COMPANY THE</t>
  </si>
  <si>
    <t>EMPIRE PIPELINE INC</t>
  </si>
  <si>
    <t>BERNIE CITY OF</t>
  </si>
  <si>
    <t>ENABLE GAS TRANSMISSION LLC</t>
  </si>
  <si>
    <t>BERWICK TOWN OF</t>
  </si>
  <si>
    <t>ENABLE MS RIVER TRANSMISSION</t>
  </si>
  <si>
    <t>BESSEMER CITY OF</t>
  </si>
  <si>
    <t>ENABLE OKLAHOMA INTRASTATE TRANS LLC</t>
  </si>
  <si>
    <t>BETHANY CITY OF</t>
  </si>
  <si>
    <t>ENBRIDGE P L TEXAS GATHERING LP</t>
  </si>
  <si>
    <t>BETHANY VILLAGE OF</t>
  </si>
  <si>
    <t>ENBRIDGE PIPELINES EAST TEXAS</t>
  </si>
  <si>
    <t>BGE</t>
  </si>
  <si>
    <t>ENBRIDGE PIPELINES NORTH TEXAS L P</t>
  </si>
  <si>
    <t>BIG LAKE CITY OF</t>
  </si>
  <si>
    <t>ENBRIDGE PLS TEXAS GATHERING LP</t>
  </si>
  <si>
    <t>BILLINGS PUB WORK AUTH</t>
  </si>
  <si>
    <t>ENERGY TRANSFER FUEL LP</t>
  </si>
  <si>
    <t>BISMARCK CITY OF</t>
  </si>
  <si>
    <t>ENLINK LIG LLC</t>
  </si>
  <si>
    <t>ENLINK TUSCALOOSA LLC</t>
  </si>
  <si>
    <t>BLACKSTONE GAS CO</t>
  </si>
  <si>
    <t>ENTERPRISE INTRASTATE LLC</t>
  </si>
  <si>
    <t>ENTERPRISE TEXAS PIPELINE</t>
  </si>
  <si>
    <t>BLAKELY CITY OF</t>
  </si>
  <si>
    <t>EQUITRANS L P</t>
  </si>
  <si>
    <t>BLANDING CITY OF</t>
  </si>
  <si>
    <t>ETC TIGER PIPELINE LLC</t>
  </si>
  <si>
    <t>BLOOMFIELD CITY OF</t>
  </si>
  <si>
    <t>FAIRFAX TOWN OF</t>
  </si>
  <si>
    <t>BLOUNTSTOWN CITY OF</t>
  </si>
  <si>
    <t>FAYETTEVILLE EXPRESS PIPELINE</t>
  </si>
  <si>
    <t>BLUE FLAME GAS COMPANY</t>
  </si>
  <si>
    <t>FILLMORE GAS CO</t>
  </si>
  <si>
    <t>BLUEBONNET NATURAL GAS LLC</t>
  </si>
  <si>
    <t>FIRST ECA MIDSTREAM LLC</t>
  </si>
  <si>
    <t>BLUEFIELD GAS CO</t>
  </si>
  <si>
    <t>FLORIDA GAS TRANSMISSION COMPANY</t>
  </si>
  <si>
    <t>BLUEGRASS GAS SALES INC</t>
  </si>
  <si>
    <t>GATEWAY PIPELINE CO</t>
  </si>
  <si>
    <t>BLUFORD GAS CO</t>
  </si>
  <si>
    <t>GOLDEN PASS PIPELINE</t>
  </si>
  <si>
    <t>BOAZ CITY OF GAS BD</t>
  </si>
  <si>
    <t>GOLDEN TRIANGLE STORAGE INC</t>
  </si>
  <si>
    <t>BOERNE UTIL CITY OF</t>
  </si>
  <si>
    <t>GRANITE STATE GAS TRANSMISSION</t>
  </si>
  <si>
    <t>BOLIVAR CITY OF</t>
  </si>
  <si>
    <t>GREAT LAKES GAS TRANSMISSION LP</t>
  </si>
  <si>
    <t>BOOKER CITY OF</t>
  </si>
  <si>
    <t>GREENLIGHT GAS</t>
  </si>
  <si>
    <t>BOONEVILLE MUNICIPAL GAS</t>
  </si>
  <si>
    <t>GREENWOOD COMM OF PUB WKS</t>
  </si>
  <si>
    <t>BOONVILLE NAT GAS CORP</t>
  </si>
  <si>
    <t>GROVE MUN SERVICES AUTHORITY</t>
  </si>
  <si>
    <t>BOSTON GAS CO DBA NATIONAL GRID</t>
  </si>
  <si>
    <t>GUARDIAN PIPELINE</t>
  </si>
  <si>
    <t>BOWMAN CITY OF</t>
  </si>
  <si>
    <t>GULF CROSSING PL LLC</t>
  </si>
  <si>
    <t>BOYCE TOWN OF</t>
  </si>
  <si>
    <t>GULF LNG PIPELINE</t>
  </si>
  <si>
    <t>BRACKETVILLE MUN GAS</t>
  </si>
  <si>
    <t>GULF SOUTH PIPELINE COMPANY LP</t>
  </si>
  <si>
    <t>BRAINARD GAS CORP</t>
  </si>
  <si>
    <t>GULF STATES TRANSMISSION LLC</t>
  </si>
  <si>
    <t>BRAZORIA CITY OF</t>
  </si>
  <si>
    <t>GULFSTREAM NATURAL GAS SYSTEM LLC</t>
  </si>
  <si>
    <t>BRENHAM CITY OF</t>
  </si>
  <si>
    <t>HARDTNER CITY GAS</t>
  </si>
  <si>
    <t>BREWTON CITY OF</t>
  </si>
  <si>
    <t>HAVRE PL CO LLC</t>
  </si>
  <si>
    <t>BRIDGEPORT UTIL BD</t>
  </si>
  <si>
    <t>HAZEN GAS CO</t>
  </si>
  <si>
    <t>BRIGHTON MUN GAS SYS</t>
  </si>
  <si>
    <t>HIGH ISLAND OFFSHORE SYSTEM</t>
  </si>
  <si>
    <t>BROOKLYN MUNICIPAL UTILITIES</t>
  </si>
  <si>
    <t>HONEOYE STORAGE CORPORATION</t>
  </si>
  <si>
    <t>BROOKSIDE GAS SYSTEM</t>
  </si>
  <si>
    <t>HORIZON PIPELINE</t>
  </si>
  <si>
    <t>BROOKSVILLE CITY OF</t>
  </si>
  <si>
    <t>HOUSTON PL CO LP</t>
  </si>
  <si>
    <t>BROWNSVILLE ENERGY AUTH</t>
  </si>
  <si>
    <t>HUTCHINSON UTILITIES COMMISSION</t>
  </si>
  <si>
    <t>BUFORD CITY OF</t>
  </si>
  <si>
    <t>ILLINOIS GAS TRANSMISSION</t>
  </si>
  <si>
    <t>BURBANK PUBLIC WORKS</t>
  </si>
  <si>
    <t>INDIANA GAS COMPANY INC</t>
  </si>
  <si>
    <t>BURKESVILLE GAS CO</t>
  </si>
  <si>
    <t>INTERMOUNTAIN GAS COMPANY</t>
  </si>
  <si>
    <t>BURLINGAME CITY OF</t>
  </si>
  <si>
    <t>INTERSTATE ENERGY CO</t>
  </si>
  <si>
    <t>BURLINGTON TOWN OF</t>
  </si>
  <si>
    <t>IROQUOIS GAS TRANSMISSION SYS LP</t>
  </si>
  <si>
    <t>BURNSVILLE GAS CO</t>
  </si>
  <si>
    <t>ITWAMBA INDUSTRIAL GAS INC</t>
  </si>
  <si>
    <t>BURRTON MUN GAS SYS</t>
  </si>
  <si>
    <t>JEFFERSON ISLAND STORAGE HUB LLC</t>
  </si>
  <si>
    <t>BUSHNELL CITY OF</t>
  </si>
  <si>
    <t>J-W GATHERING COMPANY</t>
  </si>
  <si>
    <t>BYHALIA TOWN OF</t>
  </si>
  <si>
    <t>KERN RIVER GAS TRANSMISSION CO</t>
  </si>
  <si>
    <t>BYRON CITY OF</t>
  </si>
  <si>
    <t>KINDER MORGAN BORDER PIPELINE LLC</t>
  </si>
  <si>
    <t>C T ENTERPRISES - VALLEY ENTERPRISES</t>
  </si>
  <si>
    <t>KINDER MORGAN ILLINOIS PL LLC</t>
  </si>
  <si>
    <t>CAIRO NAT GAS SYS</t>
  </si>
  <si>
    <t>Tallgrass Interstate Gas Transmission</t>
  </si>
  <si>
    <t>CAIRO PUB UTIL CO</t>
  </si>
  <si>
    <t>KINDER MORGAN LOUISIANA</t>
  </si>
  <si>
    <t>CALEDONIA NATURAL GAS DIST</t>
  </si>
  <si>
    <t>KINDER MORGAN NORTH TEXAS PL</t>
  </si>
  <si>
    <t>CALERA CITY OF</t>
  </si>
  <si>
    <t>KINDER MORGAN TEJAS PIPELINE LLC</t>
  </si>
  <si>
    <t>CALHOUN CITY OF</t>
  </si>
  <si>
    <t>KINDER MORGAN TEXAS PIPELINE LLC</t>
  </si>
  <si>
    <t>CAMILLA CITY OF</t>
  </si>
  <si>
    <t>KNG ENERGY INC</t>
  </si>
  <si>
    <t>CAMP HILL TOWN OF</t>
  </si>
  <si>
    <t>KO TRANSMISSION</t>
  </si>
  <si>
    <t>CANAAN VALLEY GAS COMPANY</t>
  </si>
  <si>
    <t>KPC PIPELINE LLC</t>
  </si>
  <si>
    <t>CANTON MUN UTIL</t>
  </si>
  <si>
    <t>KPC PIPELINE LLC DIV OF MV PL LLC</t>
  </si>
  <si>
    <t>CARBON HILL UTIL BD CITY OF</t>
  </si>
  <si>
    <t>KROTZ SPRINGS CITY OF</t>
  </si>
  <si>
    <t>CARENCRO GAS SYS</t>
  </si>
  <si>
    <t>LACLEDE GAS COMPANY</t>
  </si>
  <si>
    <t>CARLISLE CITY OF</t>
  </si>
  <si>
    <t>LAKIN CITY OF</t>
  </si>
  <si>
    <t>CARRIZO SPRINGS CITY OF</t>
  </si>
  <si>
    <t>LAUREL FUEL COMPANY</t>
  </si>
  <si>
    <t>CARROLLTON CITY OF</t>
  </si>
  <si>
    <t>LAVACA PIPELINE COMPANY</t>
  </si>
  <si>
    <t>CARTERSVILLE GAS SYSTEM</t>
  </si>
  <si>
    <t>LOBO PIPELINE COMPANY</t>
  </si>
  <si>
    <t>CASCADE MUN UTIL</t>
  </si>
  <si>
    <t>LOCUST RIDGE GAS COMPANY</t>
  </si>
  <si>
    <t>CASCADE NAT GAS CORP</t>
  </si>
  <si>
    <t>LODI GAS STORAGE LLC</t>
  </si>
  <si>
    <t>CASEY CITY OF</t>
  </si>
  <si>
    <t>LOWER COLORADO RIVER AUTHORITY</t>
  </si>
  <si>
    <t>CASHION PUB WKS AUTH</t>
  </si>
  <si>
    <t>MAGIC VALLEY PIPELINE LP</t>
  </si>
  <si>
    <t>CASSODAY CITY OF</t>
  </si>
  <si>
    <t>MAGNUM HUNTER PRODUCTION INC</t>
  </si>
  <si>
    <t>CASTROVILLE CITY OF</t>
  </si>
  <si>
    <t>MAJOR PIPELINE LLC</t>
  </si>
  <si>
    <t>CEDAR FALLS UTIL</t>
  </si>
  <si>
    <t>MARITIMES NORTHEAST PIPELINE LLC</t>
  </si>
  <si>
    <t>CENTENNIAL UTIL DBA CIRCLE PINES UTI</t>
  </si>
  <si>
    <t>MARKWEST NEW MEXICO L P</t>
  </si>
  <si>
    <t>CENTER MUNICIPAL GAS SYSTEM</t>
  </si>
  <si>
    <t>MARKWEST PIONEER LLC</t>
  </si>
  <si>
    <t>CENTERPOINT ENERGY</t>
  </si>
  <si>
    <t>MARSHALL MUNICIPAL UTILITIES</t>
  </si>
  <si>
    <t>CENTERPOINT ENERGY ARKLA</t>
  </si>
  <si>
    <t>MID LOUISIANA GAS TRANSMISSION LLC</t>
  </si>
  <si>
    <t>CENTERPOINT ENERGY ENTEX</t>
  </si>
  <si>
    <t>MIDAMERICAN ENERGY COMPANY</t>
  </si>
  <si>
    <t>CENTERVILLE TOWN OF</t>
  </si>
  <si>
    <t>MIDCONTINENT EXPRESS PIPELINE</t>
  </si>
  <si>
    <t>CENTRAL CITY GAS DEPT</t>
  </si>
  <si>
    <t>MIDWESTERN GAS TRANSMISSION COMPANY</t>
  </si>
  <si>
    <t>CENTRAL HUDSON GAS ELECTRIC</t>
  </si>
  <si>
    <t>MIGC INC</t>
  </si>
  <si>
    <t>CENTREVILLE TOWN OF</t>
  </si>
  <si>
    <t>MILLENNIUM PIPELINE CO</t>
  </si>
  <si>
    <t>CENTURY TOWN OF</t>
  </si>
  <si>
    <t>MINNESOTA INTRASTATE PL CO</t>
  </si>
  <si>
    <t>CHAMBERSBURG BOROUGH OF</t>
  </si>
  <si>
    <t>MINNESOTA POWER</t>
  </si>
  <si>
    <t>CHANUTE CITY OF</t>
  </si>
  <si>
    <t>MINNESOTA POWER LASKIN ENERGY CENTER</t>
  </si>
  <si>
    <t>CHARLOTTESVILLE CITY OF</t>
  </si>
  <si>
    <t>MISSION PIPELINE COMPANY</t>
  </si>
  <si>
    <t>CHARTIERS NATURAL GAS CO INC</t>
  </si>
  <si>
    <t>MISSISSIPPI CANYON GAS PIPELINE LLC</t>
  </si>
  <si>
    <t>CHATHAM TOWN OF</t>
  </si>
  <si>
    <t>MISSISSIPPI HUB LLC</t>
  </si>
  <si>
    <t>MISSISSIPPI RIVER TRANSMISSION CORP</t>
  </si>
  <si>
    <t>CHATTANOOGA GAS CO</t>
  </si>
  <si>
    <t>MOGAS PIPELINE LLC</t>
  </si>
  <si>
    <t>CHAUTAUQUA UTILITIES INC</t>
  </si>
  <si>
    <t>MOJAVE PIPELINE CO LLC</t>
  </si>
  <si>
    <t>CHELSEA GAS AUTHORITY</t>
  </si>
  <si>
    <t>MOJAVE PIPELINE COMPANY LLC</t>
  </si>
  <si>
    <t>CHENEY CITY OF</t>
  </si>
  <si>
    <t>MONROE CITY OF</t>
  </si>
  <si>
    <t>CHEROKEE TOWN OF</t>
  </si>
  <si>
    <t>MONTEZUMA NATURAL GAS DEPT</t>
  </si>
  <si>
    <t>CHESAPEAKE UTILITIES CORPORATION</t>
  </si>
  <si>
    <t>MONUMENT PIPELINE LP</t>
  </si>
  <si>
    <t>CHESTER CITY OF</t>
  </si>
  <si>
    <t>MOUNTAIN GAS TRANSPORTATION LLC</t>
  </si>
  <si>
    <t>CHESTER CTY NAT GAS AUTH</t>
  </si>
  <si>
    <t>NATIONAL FUEL GAS SUPPLY CORPORATION</t>
  </si>
  <si>
    <t>CHESTER GAS SYS</t>
  </si>
  <si>
    <t>NATURAL GAS PL CO OF AMERICA</t>
  </si>
  <si>
    <t>CHICKASAWHAY NAT GAS</t>
  </si>
  <si>
    <t>NATURAL GAS PL CO OF AMERICA LLC</t>
  </si>
  <si>
    <t>NAUTILUS PIPELINE COMPANY LLC</t>
  </si>
  <si>
    <t>CHIPLEY CITY OF</t>
  </si>
  <si>
    <t>NET MEXICO PIPELINE</t>
  </si>
  <si>
    <t>CHIRENO CITY OF</t>
  </si>
  <si>
    <t>NEW MEXICO GAS COMPANY</t>
  </si>
  <si>
    <t>CHOUTEAU PUBLIC WORKS AUTHORITY</t>
  </si>
  <si>
    <t>NGO TRANSMISSION INC</t>
  </si>
  <si>
    <t>CHRISNEY MUNICIPAL GAS DEPT</t>
  </si>
  <si>
    <t>NORTH BAJA PIPELINE COMPANY</t>
  </si>
  <si>
    <t>CISNE VILLAGE OF</t>
  </si>
  <si>
    <t>NORTH COAST GAS TRANSMISSION</t>
  </si>
  <si>
    <t>CITIPOWER LLC</t>
  </si>
  <si>
    <t>NORTH COUNTRY PIPELINE</t>
  </si>
  <si>
    <t>CITIZENS ENERGY GROUP</t>
  </si>
  <si>
    <t>NORTHERN BORDER P L CO</t>
  </si>
  <si>
    <t>CITIZENS GAS FUEL CO</t>
  </si>
  <si>
    <t>NORTHERN INDIANA PUBLIC SERVICE CO</t>
  </si>
  <si>
    <t>CITIZENS GAS OF WESTFIELD</t>
  </si>
  <si>
    <t>NORTHERN NATURAL GAS</t>
  </si>
  <si>
    <t>CITIZENS GAS UTIL DISTRICT</t>
  </si>
  <si>
    <t>NORTHWEST PIPELINE GP</t>
  </si>
  <si>
    <t>CITY GAS CO</t>
  </si>
  <si>
    <t>NORTHWESTERN ENERGY</t>
  </si>
  <si>
    <t>CITY OF ALPINE GAS DEPT</t>
  </si>
  <si>
    <t>OASIS PIPE LINE COMPANY TEXAS LP</t>
  </si>
  <si>
    <t>CITY OF CLARENCE</t>
  </si>
  <si>
    <t>OI AUBURN INC C O DUFCO INC</t>
  </si>
  <si>
    <t>CITY OF CLEVELAND</t>
  </si>
  <si>
    <t>OKTEX PIPELINE COMPANY</t>
  </si>
  <si>
    <t>CITY OF COLUMBIA GAS DEPARTMENT</t>
  </si>
  <si>
    <t>ONEOK FIELD SERVICES</t>
  </si>
  <si>
    <t>CITY OF CREAL SPRINGS</t>
  </si>
  <si>
    <t>ONEOK GAS TRANSPORTATION</t>
  </si>
  <si>
    <t>CITY OF MOSS POINT</t>
  </si>
  <si>
    <t>ONEOK TRANSMISSION CO</t>
  </si>
  <si>
    <t>CITY OF PARTRIDGE</t>
  </si>
  <si>
    <t>ONEOK WES TEX TRANSMISSION LLC</t>
  </si>
  <si>
    <t>CITY OF PLEASANT HILL</t>
  </si>
  <si>
    <t>ONEOK WESTERN TRAILS PIPELINE LLC</t>
  </si>
  <si>
    <t>CITY OF SPUR</t>
  </si>
  <si>
    <t>ONYX PIPELINE COMPANY</t>
  </si>
  <si>
    <t>CITY OF SUSANVILLE</t>
  </si>
  <si>
    <t>ORANGE ROCKLAND UTILITIES INC</t>
  </si>
  <si>
    <t>CITY OF VICKSBURG</t>
  </si>
  <si>
    <t>ORBIT GAS TRANSMISSION INC</t>
  </si>
  <si>
    <t>CLAIBORNE UTILITIES DISTRICT</t>
  </si>
  <si>
    <t>ORWELL TRUMBULL PL CO LLC</t>
  </si>
  <si>
    <t>CLARION RIVER GAS</t>
  </si>
  <si>
    <t>OVERLAND TRAIL TRANSMISSION LLC</t>
  </si>
  <si>
    <t>OVERTHRUST P L CO</t>
  </si>
  <si>
    <t>CLARKSVILLE GAS DEPT</t>
  </si>
  <si>
    <t>OZARK GAS TRANSMISSION LLC</t>
  </si>
  <si>
    <t>CLAXTON CITY OF</t>
  </si>
  <si>
    <t>PACIFIC GAS</t>
  </si>
  <si>
    <t>CLAY CITY OF</t>
  </si>
  <si>
    <t>PACIFIC OFFSHORE PIPELINE COMPANY</t>
  </si>
  <si>
    <t>CLAY CITY VILLAGE OF</t>
  </si>
  <si>
    <t>PAISANO TRANSMISSION COMPANY</t>
  </si>
  <si>
    <t>CLAY GAS UTILITY DISTRICT</t>
  </si>
  <si>
    <t>PANHANDLE EASTERN PIPELINE COMPANY</t>
  </si>
  <si>
    <t>CLAYTON TOWN OF</t>
  </si>
  <si>
    <t>PANTHER PIPELINE LLC</t>
  </si>
  <si>
    <t>CLEARBROOK MUNICIPAL GAS CITY OF</t>
  </si>
  <si>
    <t>PB ENERGY STORAGE SERVICES INC</t>
  </si>
  <si>
    <t>CLEARFIELD NAT GAS CO</t>
  </si>
  <si>
    <t>PELICAN RESERVE PIPELINE CO</t>
  </si>
  <si>
    <t>CLEARWATER GAS SYS</t>
  </si>
  <si>
    <t>PETROLEUM FUELS COMPANY</t>
  </si>
  <si>
    <t>CLIFTON GAS DEPT</t>
  </si>
  <si>
    <t>PHILLIPS UTIL GAS CORP</t>
  </si>
  <si>
    <t>CLINTON CITY OF</t>
  </si>
  <si>
    <t>PIKE COUNTY LIGHT AND POWER</t>
  </si>
  <si>
    <t>CLINTON NEWBERRY NAT GAS AUTHORITY</t>
  </si>
  <si>
    <t>PIVOTAL UTIL HOLDINGS INC DBA ELIZAB</t>
  </si>
  <si>
    <t>CLINTON TOWN OF</t>
  </si>
  <si>
    <t>PIVOTAL UTILITIES DBA ELKTON GAS</t>
  </si>
  <si>
    <t>COBDEN MUN GAS SYS</t>
  </si>
  <si>
    <t>PIVOTAL UTILITY HOLDINGS INC DBA ELI</t>
  </si>
  <si>
    <t>COCHRAN CITY OF</t>
  </si>
  <si>
    <t>PORTLAND NATURAL GAS TRANS SYSTEM</t>
  </si>
  <si>
    <t>COHASSET CITY OF</t>
  </si>
  <si>
    <t>POSTROCK MIDCONTINENT PRODUCTION LLC</t>
  </si>
  <si>
    <t>COLFAX GAS DEPT</t>
  </si>
  <si>
    <t>PRINCETON MUNICIPAL NATURAL GAS SYS</t>
  </si>
  <si>
    <t>COLLINWOOD CITY OF</t>
  </si>
  <si>
    <t>PUB SERVICE CO OF COLORADO</t>
  </si>
  <si>
    <t>COLONIAL GAS CO CO KEYSPAN</t>
  </si>
  <si>
    <t>PUGET SOUND ENERGY</t>
  </si>
  <si>
    <t>COLORADO SPRINGS UTILITIES</t>
  </si>
  <si>
    <t>QUESTAR P L CO</t>
  </si>
  <si>
    <t>COLUMBIA GAS DIST CO</t>
  </si>
  <si>
    <t>RANGER GAS GATHERING LLC</t>
  </si>
  <si>
    <t>COLUMBIA GAS OF MASSACHUSETTS</t>
  </si>
  <si>
    <t>RATON GAS TRANSMISSION COMPANY</t>
  </si>
  <si>
    <t>COLUMBIA GAS OF OHIO</t>
  </si>
  <si>
    <t>REGENCY DESOTO PIPELINE LLC</t>
  </si>
  <si>
    <t>COLUMBIA GAS OF PENNSYLVANIA</t>
  </si>
  <si>
    <t>REGENCY INTRASTATE GAS LP</t>
  </si>
  <si>
    <t>COLUMBIA GAS OF VIRGINIA</t>
  </si>
  <si>
    <t>RICHARDSON FUELS INC</t>
  </si>
  <si>
    <t>COLUMBIA TOWN OF</t>
  </si>
  <si>
    <t>ROCKIES EXPRESS PIPELINE LLC</t>
  </si>
  <si>
    <t>ROCKY MOUNTAIN NATURAL GAS LLC</t>
  </si>
  <si>
    <t>COMMERCE CITY OF</t>
  </si>
  <si>
    <t>ROZEL MUN GAS</t>
  </si>
  <si>
    <t>RUBY PIPELINE LLC</t>
  </si>
  <si>
    <t>COMMUNITY NATURAL GAS CO INC</t>
  </si>
  <si>
    <t>SABINE PIPE LINE LLC</t>
  </si>
  <si>
    <t>COMMUNITY UTIL CO</t>
  </si>
  <si>
    <t>SAN ANTONIO PUB SVC BD</t>
  </si>
  <si>
    <t>CON GAS UTIL DIS GRANT PARISH</t>
  </si>
  <si>
    <t>SEA ROBIN PIPELINE COMPANY</t>
  </si>
  <si>
    <t>CONCORDIA CITY OF</t>
  </si>
  <si>
    <t>SEADRIFT PIPELINE CORPORATION</t>
  </si>
  <si>
    <t>CONNECTICUT NAT GAS CORP</t>
  </si>
  <si>
    <t>SEMCO PIPELINE INC</t>
  </si>
  <si>
    <t>CONSOLIDATED EDISON NEW YORK INC</t>
  </si>
  <si>
    <t>SHAWNEETOWN MUNICIPAL GAS</t>
  </si>
  <si>
    <t>CONSUMERS ENERGY COMPANY</t>
  </si>
  <si>
    <t>SIERRITA GAS PIPELINE CO LLC</t>
  </si>
  <si>
    <t>CONSUMERS GAS CO</t>
  </si>
  <si>
    <t>SOURCE GAS DISTRIBUTION LLC</t>
  </si>
  <si>
    <t>CONSUMERS GAS COMPANY INC</t>
  </si>
  <si>
    <t>SOURCEGAS ARKANSAS</t>
  </si>
  <si>
    <t>CONSUMERS GAS COOP</t>
  </si>
  <si>
    <t>SOUTH DAKOTA INTRASTATE PL CO</t>
  </si>
  <si>
    <t>SOUTH SHORE PIPELINE COMPANY LP</t>
  </si>
  <si>
    <t>COOKEVILLE GAS DEPARTMENT</t>
  </si>
  <si>
    <t>SOUTHCROSS ALABAMA PIPELINE LLC</t>
  </si>
  <si>
    <t>COON RAPIDS MUN UTIL</t>
  </si>
  <si>
    <t>SOUTHCROSS ENERGY LLC</t>
  </si>
  <si>
    <t>COPAN PUBLIC WORKS AUTHORITY</t>
  </si>
  <si>
    <t>SOUTHCROSS MISSISSIPPI PPL LP</t>
  </si>
  <si>
    <t>CORDELE NATURAL GAS SYSTEM CITY OF</t>
  </si>
  <si>
    <t>SOUTHEAST ALABAMA GAS DISTRICT</t>
  </si>
  <si>
    <t>CORDOVA WTR WKS AND GAS BD</t>
  </si>
  <si>
    <t>SOUTHEAST SUPPLY HEADER</t>
  </si>
  <si>
    <t>CORINTH CITY OF GAS AND WATER</t>
  </si>
  <si>
    <t>SOUTHERN GAS TRANSMISSION</t>
  </si>
  <si>
    <t>CORN TOWN OF</t>
  </si>
  <si>
    <t>SOUTHERN INDIANA GAS AND ELECTRIC</t>
  </si>
  <si>
    <t>CORNING MUNICIPAL UTILITIES</t>
  </si>
  <si>
    <t>SOUTHERN NATURAL GAS COMPANY</t>
  </si>
  <si>
    <t>CORNING NAT GAS CORP</t>
  </si>
  <si>
    <t>SOUTHERN STAR CENTRAL GAS PIPELINE</t>
  </si>
  <si>
    <t>CORONA VILLAGE OF</t>
  </si>
  <si>
    <t>SOUTHERN TRAILS PIPELINE COMPANY</t>
  </si>
  <si>
    <t>CORPUS CHRISTI GAS DIV</t>
  </si>
  <si>
    <t>SOUTHWEST GAS CORPORATION</t>
  </si>
  <si>
    <t>COTULLA CITY OF</t>
  </si>
  <si>
    <t>SOUTHWESTERN GAS P L INC</t>
  </si>
  <si>
    <t>COUNCE GAS CORP</t>
  </si>
  <si>
    <t>STANDARD PACIFIC GAS LINE INC</t>
  </si>
  <si>
    <t>COVINGTON CITY OF</t>
  </si>
  <si>
    <t>STINGRAY PIPELINE CO LLC</t>
  </si>
  <si>
    <t>COVINGTON NAT GAS SYS</t>
  </si>
  <si>
    <t>TARGA GAS PIPELINE LLC</t>
  </si>
  <si>
    <t>COVINGTON TOWN OF</t>
  </si>
  <si>
    <t>TARGA INTRASTATE PIPELINE LLC</t>
  </si>
  <si>
    <t>CRESCENT CITY NAT GAS</t>
  </si>
  <si>
    <t>TARGA MIDSTREAM SERVICES LLC</t>
  </si>
  <si>
    <t>CROCKETT PUBLIC UTILITY DIST</t>
  </si>
  <si>
    <t>TENNESSEE GAS PIPELINE COMPANY</t>
  </si>
  <si>
    <t>CROOKS MUNICIPAL GAS</t>
  </si>
  <si>
    <t>TENOAKS PIPELINE CO</t>
  </si>
  <si>
    <t>CUBA CITY OF GAS DEPARTMENT</t>
  </si>
  <si>
    <t>TEXAS EASTERN TRANSMISSION LP</t>
  </si>
  <si>
    <t>CULLMAN JEFFERSON GAS</t>
  </si>
  <si>
    <t>TEXAS GAS TRANSMISSION LLC</t>
  </si>
  <si>
    <t>CUSHING CITY OF</t>
  </si>
  <si>
    <t>TOTAL PEAKING SERVICES LLC</t>
  </si>
  <si>
    <t>CUT BANK GAS CO</t>
  </si>
  <si>
    <t>TRAILBLAZER PIPELINE COMPANY</t>
  </si>
  <si>
    <t>CUTHBERT NATURAL GAS SYSTEM CITY OF</t>
  </si>
  <si>
    <t>TRANSCANADA - GAS TRANSMISSION NW</t>
  </si>
  <si>
    <t>D H GAS CO</t>
  </si>
  <si>
    <t>TRANSCANADA EATON RAPIDS GSS</t>
  </si>
  <si>
    <t>DADEVILLE GAS BOARD</t>
  </si>
  <si>
    <t>TRANSCANADA OFFSHORE</t>
  </si>
  <si>
    <t>DAHLGREN GAS SYSTEM</t>
  </si>
  <si>
    <t>TRANSCOLORADO GAS TRANSMISSION CO</t>
  </si>
  <si>
    <t>DAISETTA CITY OF</t>
  </si>
  <si>
    <t>TRANSCONTINENTAL GAS PIPELINE</t>
  </si>
  <si>
    <t>DALTON UTILITIES</t>
  </si>
  <si>
    <t>TRANS-UNION INTERSTATE PIPELINE LP</t>
  </si>
  <si>
    <t>DANVILLE CITY OF</t>
  </si>
  <si>
    <t>TRANSUNION INTERSTATE PIPELINE LTD</t>
  </si>
  <si>
    <t>DAPHNE UTILS BD CITY OF</t>
  </si>
  <si>
    <t>TRANSWESTERN PIPELINE COMPANY</t>
  </si>
  <si>
    <t>DAWSON CITY OF</t>
  </si>
  <si>
    <t>TRUNKLINE GAS COMPANY</t>
  </si>
  <si>
    <t>DECATUR COUNTY INDUSTRIAL PARK</t>
  </si>
  <si>
    <t>TRUNKLINE LNG COMPANY</t>
  </si>
  <si>
    <t>DECATUR UTIL GAS DEPT</t>
  </si>
  <si>
    <t>TUSCARORA GAS TRANSMISSION CO</t>
  </si>
  <si>
    <t>DEFUNIAK SPRINGS CITY OF</t>
  </si>
  <si>
    <t>USG PIPELINE COMPANY</t>
  </si>
  <si>
    <t>DEKALB CHEROKEE COUNTIES</t>
  </si>
  <si>
    <t>VANGUARD OPERATING LLC</t>
  </si>
  <si>
    <t>DEL RIO GAS CITY OF</t>
  </si>
  <si>
    <t>VARIBUS LLC</t>
  </si>
  <si>
    <t>DELCAMBRE TOWN OF</t>
  </si>
  <si>
    <t>VECTOR PIPELINE CO</t>
  </si>
  <si>
    <t>DELMARVA POWER AND LIGHT CO</t>
  </si>
  <si>
    <t>VECTREN ENERGY DELIVERY OF OHIO</t>
  </si>
  <si>
    <t>VERMONT GAS SYSTEMS INC</t>
  </si>
  <si>
    <t>DEMING GAS SYS</t>
  </si>
  <si>
    <t>VERNON CITY OF</t>
  </si>
  <si>
    <t>DENHAM SPRINGS CITY OF</t>
  </si>
  <si>
    <t>VIKING GAS TRANSMISSION COMPANY</t>
  </si>
  <si>
    <t>DENISON CITY OF</t>
  </si>
  <si>
    <t>VINTON PIPELINE LLC</t>
  </si>
  <si>
    <t>DENVER CITY GAS SYSTEM</t>
  </si>
  <si>
    <t>WARRIOR GAS CO</t>
  </si>
  <si>
    <t>DEQUINCY GAS CO</t>
  </si>
  <si>
    <t>WASHINGTON 10</t>
  </si>
  <si>
    <t>DES ARC GAS COMPANY</t>
  </si>
  <si>
    <t>WASHINGTON GAS LIGHT COMPANY</t>
  </si>
  <si>
    <t>DESHLER MUNICIPAL UTILITIES</t>
  </si>
  <si>
    <t>WBI ENERGY TRANSMISSION INC</t>
  </si>
  <si>
    <t>DEVALLS BLUFF NAT GAS SYS</t>
  </si>
  <si>
    <t>WEST TEXAS GAS INC</t>
  </si>
  <si>
    <t>DILLEY CITY OF</t>
  </si>
  <si>
    <t>WESTERN GAS INTERSTATE COMPANY</t>
  </si>
  <si>
    <t>DIVERNON VILLAGE OF</t>
  </si>
  <si>
    <t>WESTGAS INTERSTATE INCORPORATED</t>
  </si>
  <si>
    <t>DOERUN CITY OF</t>
  </si>
  <si>
    <t>WHEELER BASIN NATURAL GAS CO</t>
  </si>
  <si>
    <t>DONALDSONVILLE CITY OF</t>
  </si>
  <si>
    <t>WHITE RIVER HUB</t>
  </si>
  <si>
    <t>DONALSONVILLE CITY OF</t>
  </si>
  <si>
    <t>WHPACIFIC</t>
  </si>
  <si>
    <t>DORA GAS BD</t>
  </si>
  <si>
    <t>WISCONSIN ELEC PWR CO</t>
  </si>
  <si>
    <t>DOUGLAS GAS SYS</t>
  </si>
  <si>
    <t>WISCONSIN GAS COMPANY</t>
  </si>
  <si>
    <t>DRAKESBORO NAT GAS</t>
  </si>
  <si>
    <t>WORSHAM-STEED GAS STORAGE LLC</t>
  </si>
  <si>
    <t>DRUMRIGHT GAS AUTHORITY</t>
  </si>
  <si>
    <t>WYCKOFF GAS STORAGE COMPANY</t>
  </si>
  <si>
    <t>DUBLIN CITY OF</t>
  </si>
  <si>
    <t>WYOMING INTERSTATE CO LLC</t>
  </si>
  <si>
    <t>DUCK HILL NAT GAS SYS</t>
  </si>
  <si>
    <t>WYOMING INTERSTATE COMPANY LLC</t>
  </si>
  <si>
    <t>DUKE ENERGY KENTUCKY</t>
  </si>
  <si>
    <t>WYOMING INTERSTATECO LLC</t>
  </si>
  <si>
    <t>DUKE ENERGY OHIO</t>
  </si>
  <si>
    <t>DULUTH CITY OF</t>
  </si>
  <si>
    <t>DUMAS CITY OF</t>
  </si>
  <si>
    <t>DUNLAP NAT GAS SYS</t>
  </si>
  <si>
    <t>DUPO VILLAGE OF</t>
  </si>
  <si>
    <t>DYERSBURG GAS SYSTEM</t>
  </si>
  <si>
    <t>EAGLE BENDCLARISSA GAS UTIL</t>
  </si>
  <si>
    <t>EAGLE MOUNTAIN CITY OF</t>
  </si>
  <si>
    <t>EAST CENTRAL ALABAMA GAS DISTRICT</t>
  </si>
  <si>
    <t>EAST CENTRAL OKLAHOMA GAS AUTH</t>
  </si>
  <si>
    <t>EAST OHIO GAS COMP DOMINION EAST OH</t>
  </si>
  <si>
    <t>EASTERN NAT GAS</t>
  </si>
  <si>
    <t>EASTERN NEW MEXICO NAT GAS</t>
  </si>
  <si>
    <t>EASTON GAS SYS CITY OF</t>
  </si>
  <si>
    <t>EASTON UTILITIES COMMISSION</t>
  </si>
  <si>
    <t>EATONTON CITY OF</t>
  </si>
  <si>
    <t>EDINBURG MUN GAS SYSTEM</t>
  </si>
  <si>
    <t>EDISON CITY OF</t>
  </si>
  <si>
    <t>EDMONTON CITY OF</t>
  </si>
  <si>
    <t>ELBERTON UTILITIES NAT GAS DIV</t>
  </si>
  <si>
    <t>ELDORADO CITY OF</t>
  </si>
  <si>
    <t>ELIZABETH GAS SYSTEM TOWN OF</t>
  </si>
  <si>
    <t>ELIZABETHTOWN CITY OF</t>
  </si>
  <si>
    <t>ELK RIVER PUBLIC UTILITY DISTRICT</t>
  </si>
  <si>
    <t>ELLENSBURG CITY OF</t>
  </si>
  <si>
    <t>EMMETSBURG MUNICIPAL UTILITIES</t>
  </si>
  <si>
    <t>EMPIRE DISTRICT GAS</t>
  </si>
  <si>
    <t>EMW GAS ASSN</t>
  </si>
  <si>
    <t>ENERGY SERVICES OF PENSACOLA</t>
  </si>
  <si>
    <t>ENERGY WEST INC</t>
  </si>
  <si>
    <t>ENERGY WEST WEST YELLOWSTONE</t>
  </si>
  <si>
    <t>ENFIELD MUNICIPAL GAS SYSTEM</t>
  </si>
  <si>
    <t>ENGLEWOOD GAS</t>
  </si>
  <si>
    <t>ENSTAR NAT GAS</t>
  </si>
  <si>
    <t>ENTERGY GULF STATES LOUISIANA LLC</t>
  </si>
  <si>
    <t>ENTERGY NEW ORLEANS INC</t>
  </si>
  <si>
    <t>ENUMCLAW CITY OF</t>
  </si>
  <si>
    <t>EQUALITY MUNICIPAL GAS</t>
  </si>
  <si>
    <t>EQUITABLE GAS COMPANY</t>
  </si>
  <si>
    <t>EQUITABLE GAS DBA PEOPLE NATURAL GAS</t>
  </si>
  <si>
    <t>ESKRIDGE GAS SYSTEM</t>
  </si>
  <si>
    <t>ESTHERWOOD VILLAGE OF</t>
  </si>
  <si>
    <t>ETOWAH UTILITIES</t>
  </si>
  <si>
    <t>EUNICE GAS DEPT</t>
  </si>
  <si>
    <t>EVANGELINE GAS CO INC</t>
  </si>
  <si>
    <t>EVERLY MUNCIPAL UTILITY</t>
  </si>
  <si>
    <t>FAIRBANK MUNICIPAL GAS</t>
  </si>
  <si>
    <t>FAIRBANKS NATURAL GAS</t>
  </si>
  <si>
    <t>FAIRFAX CITY OF</t>
  </si>
  <si>
    <t>FAIRFIELD CITY OF</t>
  </si>
  <si>
    <t>FAIRHOPE CITY OF</t>
  </si>
  <si>
    <t>FAIRLAND GAS AUTH</t>
  </si>
  <si>
    <t>FALFURRIAS UTIL CITY OF</t>
  </si>
  <si>
    <t>FALLS CITY CITY OF</t>
  </si>
  <si>
    <t>FAYETTE GAS BOARD</t>
  </si>
  <si>
    <t>FAYETTEVILLE PUBLIC UTILITY GAS DEPT</t>
  </si>
  <si>
    <t>FERGUSON CITY OF</t>
  </si>
  <si>
    <t>FINDLAY VILLAGE OF</t>
  </si>
  <si>
    <t>FIRST UTILITY DISTRICT TIPTON</t>
  </si>
  <si>
    <t>FITCHBURG GAS AND ELECTRIC COMPANY</t>
  </si>
  <si>
    <t>FITZGERALD CITY OF</t>
  </si>
  <si>
    <t>FLAT ROCK MUNICIPAL GAS</t>
  </si>
  <si>
    <t>FLEMINGSBURG CITY OF</t>
  </si>
  <si>
    <t>FLORA CITY OF</t>
  </si>
  <si>
    <t>FLORALA GAS DEPARTMENT</t>
  </si>
  <si>
    <t>FLORENCE NATURAL GAS DEPT CITY OF</t>
  </si>
  <si>
    <t>FLORENCE UTILITY COMMISSION</t>
  </si>
  <si>
    <t>FLORIDA CITY GAS</t>
  </si>
  <si>
    <t>FLORIDA PUBLIC UTILITIES</t>
  </si>
  <si>
    <t>FLORIDA PUBLIC UTILITIES INDIANTOWN</t>
  </si>
  <si>
    <t>FOLEY UTILS BD CITY OF</t>
  </si>
  <si>
    <t>FORAKER GAS CO INC</t>
  </si>
  <si>
    <t>FOREST HILL VILLAGE OF</t>
  </si>
  <si>
    <t>FORT COBB FUEL AUTHORITY</t>
  </si>
  <si>
    <t>FORT GAINES CITY OF</t>
  </si>
  <si>
    <t>FORT HILL NAT GAS AUTH</t>
  </si>
  <si>
    <t>FORT MORGAN CITY OF</t>
  </si>
  <si>
    <t>FORT PIERCE UTIL AUTH</t>
  </si>
  <si>
    <t>FORT STOCKTON CITY OF</t>
  </si>
  <si>
    <t>FORT VALLEY UTILITY COMMISSION</t>
  </si>
  <si>
    <t>FOSSTON MUNICIPAL GAS CITY OF</t>
  </si>
  <si>
    <t>FOUNTAIN INN NATURAL GAS</t>
  </si>
  <si>
    <t>FOUNTAINTOWN GAS CO</t>
  </si>
  <si>
    <t>FRANKLIN GAS DEPT</t>
  </si>
  <si>
    <t>FRANKLINTON TOWN OF</t>
  </si>
  <si>
    <t>FRANNIE DEAVER UTILITIES</t>
  </si>
  <si>
    <t>FREEDOM MUNICIPAL TRUST AUTHORITY</t>
  </si>
  <si>
    <t>FREMONT DEPT OF UTILITIES</t>
  </si>
  <si>
    <t>FRIENDSHIP GAS DEPT</t>
  </si>
  <si>
    <t>FROHNA CITY OF</t>
  </si>
  <si>
    <t>FRONTIER NATURAL GAS LLC</t>
  </si>
  <si>
    <t>FULTON CITY OF</t>
  </si>
  <si>
    <t>FULTON MUNICIPAL GAS SYS</t>
  </si>
  <si>
    <t>FULTON NAT GAS SYS</t>
  </si>
  <si>
    <t>FULTONDALE GAS BOARD</t>
  </si>
  <si>
    <t>GAINESVILLE REGIONAL UTILITIES</t>
  </si>
  <si>
    <t>GALLATIN NATURAL GAS SYSTEMS</t>
  </si>
  <si>
    <t>GALLAWAY CITY OF</t>
  </si>
  <si>
    <t>GARDEN PLAIN MUN GAS CO</t>
  </si>
  <si>
    <t>GARNETT CITY OF</t>
  </si>
  <si>
    <t>GARRISON CITY OF</t>
  </si>
  <si>
    <t>GARY NATURAL GAS SYSTEM</t>
  </si>
  <si>
    <t>GAS DIST 1 OF EFP</t>
  </si>
  <si>
    <t>GAS ENERGY LLC</t>
  </si>
  <si>
    <t>GAS UTIL DIST 1 EBR PARISH</t>
  </si>
  <si>
    <t>GAS UTIL DIST I OF VERNON PARISH</t>
  </si>
  <si>
    <t>GAS UTIL DISTRICT 2</t>
  </si>
  <si>
    <t>GAS UTILITIES DIST 1 WASH PARISH</t>
  </si>
  <si>
    <t>GAS UTILITY 1 WEST FELICIANO PARISH</t>
  </si>
  <si>
    <t>GEARY UTILITY AUTHORITY</t>
  </si>
  <si>
    <t>GEFF VILLAGE OF</t>
  </si>
  <si>
    <t>GENEVA CTY GAS DIST</t>
  </si>
  <si>
    <t>GIBSON COUNTY UTILITY DISTRICT</t>
  </si>
  <si>
    <t>GILMORE CITY</t>
  </si>
  <si>
    <t>GLENMORA TOWN OF</t>
  </si>
  <si>
    <t>GLENWOOD ENERGY OF OXFORD INC</t>
  </si>
  <si>
    <t>GLOSTER TOWN OF</t>
  </si>
  <si>
    <t>GOLDSMITH CITY OF</t>
  </si>
  <si>
    <t>GONZALES CITY OF</t>
  </si>
  <si>
    <t>GOODHUE CITY OF</t>
  </si>
  <si>
    <t>GORDO WATER GAS SEWER BD</t>
  </si>
  <si>
    <t>GRAETTINGER TOWN OF</t>
  </si>
  <si>
    <t>GRAHAM COUNTY UTILITIES INC</t>
  </si>
  <si>
    <t>GRANBY CITY OF</t>
  </si>
  <si>
    <t>GRAND COTEAU TOWN OF</t>
  </si>
  <si>
    <t>GRAND ISLE TOWN OF</t>
  </si>
  <si>
    <t>GRAND TOWER CITY OF</t>
  </si>
  <si>
    <t>GRANDFALLS CITY OF</t>
  </si>
  <si>
    <t>GRANDVIEW MUN GAS UTIL</t>
  </si>
  <si>
    <t>GRANITE TOWN OF</t>
  </si>
  <si>
    <t>GRANT CITY CITY OF</t>
  </si>
  <si>
    <t>GRANTVILLE CITY OF</t>
  </si>
  <si>
    <t>GRAYSON UTILITY COMMISSION</t>
  </si>
  <si>
    <t>GRAYSVILLE CITY OF</t>
  </si>
  <si>
    <t>GRAYVILLE CITY OF</t>
  </si>
  <si>
    <t>GREAT PLAINS NATURAL GAS CO</t>
  </si>
  <si>
    <t>GREATER DICKSON GAS AUTHORITY</t>
  </si>
  <si>
    <t>GREATER MINNESOTA GAS INC</t>
  </si>
  <si>
    <t>GREEN CITY MUNICIPAL NATURAL GAS SYS</t>
  </si>
  <si>
    <t>GREENSBORO CITY OF</t>
  </si>
  <si>
    <t>GREENSBURG TOWN OF</t>
  </si>
  <si>
    <t>GREENUP VILLAGE OF</t>
  </si>
  <si>
    <t>GREENVILLE UTILITIES COMMISSION</t>
  </si>
  <si>
    <t>GREER COMMISSION OF PUBLIC WORKS</t>
  </si>
  <si>
    <t>GREY FOREST UTIL</t>
  </si>
  <si>
    <t>GRUVER CITY OF</t>
  </si>
  <si>
    <t>GUEYDAN TOWN OF</t>
  </si>
  <si>
    <t>GULF BREEZE CITY OF</t>
  </si>
  <si>
    <t>GUTHRIE CTR MUNICIPAL UTILITIES</t>
  </si>
  <si>
    <t>GUTHRIE NATURAL GAS</t>
  </si>
  <si>
    <t>GUYMON MUN GAS CO</t>
  </si>
  <si>
    <t>HALLOCK CITY OF</t>
  </si>
  <si>
    <t>HALLS MUNICIPAL GAS SYSTEM</t>
  </si>
  <si>
    <t>HALSTEAD MUN GAS DEPT</t>
  </si>
  <si>
    <t>HAMILTON CITY OF</t>
  </si>
  <si>
    <t>HARDEMAN FAYETTE UTIL DIST</t>
  </si>
  <si>
    <t>HARDESTY TOWN OF</t>
  </si>
  <si>
    <t>HARDIN GAS CO</t>
  </si>
  <si>
    <t>HARLAN MUNICIPAL UTILITIES</t>
  </si>
  <si>
    <t>HARRIMAN UTILITY BOARD</t>
  </si>
  <si>
    <t>HARRISBURG WTR GAS DIV</t>
  </si>
  <si>
    <t>HARTLEY CITY OF</t>
  </si>
  <si>
    <t>HARTSELLE UTILITIES</t>
  </si>
  <si>
    <t>HARTWELL CITY OF</t>
  </si>
  <si>
    <t>HARVEYVILLE CITY OF</t>
  </si>
  <si>
    <t>HASKELL PUBLIC WORKS AUTHORITY</t>
  </si>
  <si>
    <t>HASTINGS UTIL</t>
  </si>
  <si>
    <t>HAVANA TOWN OF</t>
  </si>
  <si>
    <t>HAWARDEN MUNICIPAL UTILITIES</t>
  </si>
  <si>
    <t>HAWKINSVILLE NATURAL GAS SYSTEM CITY</t>
  </si>
  <si>
    <t>HAWLEY CITY OF</t>
  </si>
  <si>
    <t>HAZARD CITY OF</t>
  </si>
  <si>
    <t>HEMPHILL CITY OF</t>
  </si>
  <si>
    <t>HEMPSTEAD CITY OF</t>
  </si>
  <si>
    <t>HENDERSON CITY OF</t>
  </si>
  <si>
    <t>HENDERSON MUNICIPAL GAS</t>
  </si>
  <si>
    <t>HENNING CITY OF</t>
  </si>
  <si>
    <t>HENNING TOWN OF</t>
  </si>
  <si>
    <t>HERMANN MUN GAS SYSTEM</t>
  </si>
  <si>
    <t>HESSTON CITY OF</t>
  </si>
  <si>
    <t>HG ENERGY LLC</t>
  </si>
  <si>
    <t>HIBBING PUB UTIL COMM</t>
  </si>
  <si>
    <t>HICKMAN CITY OF</t>
  </si>
  <si>
    <t>HOGANSVILLE CITY OF</t>
  </si>
  <si>
    <t>HOHENWALD CITY OF</t>
  </si>
  <si>
    <t>HOLLY SPRINGS CITY OF</t>
  </si>
  <si>
    <t>HOLYOKE CITY OF</t>
  </si>
  <si>
    <t>HOOKER CITY OF</t>
  </si>
  <si>
    <t>HOPE GAS INC</t>
  </si>
  <si>
    <t>HORNBECK TOWN OF</t>
  </si>
  <si>
    <t>HORTON HWY UTIL DIST</t>
  </si>
  <si>
    <t>HOUMA MUNICIPAL GAS SYSTEM</t>
  </si>
  <si>
    <t>HOWARD CITY OF</t>
  </si>
  <si>
    <t>HUGHES NATURAL GAS INC</t>
  </si>
  <si>
    <t>HULBERT PUB WKS AUTH</t>
  </si>
  <si>
    <t>HUMBOLDT CITY OF</t>
  </si>
  <si>
    <t>HUMBOLDT UTILS</t>
  </si>
  <si>
    <t>HUMPHREYS COUNTY UTILITIES DIST</t>
  </si>
  <si>
    <t>HUNTINGBURG CITY OF</t>
  </si>
  <si>
    <t>HUNTINGTON CITY OF</t>
  </si>
  <si>
    <t>HUNTSVILLE UTILITIES NAT GAS DEPT</t>
  </si>
  <si>
    <t>HUXLEY CITY OF</t>
  </si>
  <si>
    <t>IBERVILLE PARISH UTILITY DEPARTMENT</t>
  </si>
  <si>
    <t>IGNACIO TOWN OF</t>
  </si>
  <si>
    <t>ILLINOIS GAS COMPANY</t>
  </si>
  <si>
    <t>INDIANA NATURAL GAS CORP</t>
  </si>
  <si>
    <t>INDIANA UTILITIES CORPORATION</t>
  </si>
  <si>
    <t>INTERSTATE POWER AND LIGHT COMPANY</t>
  </si>
  <si>
    <t>IOLA CITY OF</t>
  </si>
  <si>
    <t>IOTA TOWN OF</t>
  </si>
  <si>
    <t>IRAAN CITY OF</t>
  </si>
  <si>
    <t>ISABEL CITY OF</t>
  </si>
  <si>
    <t>IUKA GAS SYS</t>
  </si>
  <si>
    <t>JACKSON ENERGY AUTHORITY</t>
  </si>
  <si>
    <t>JACKSON TOWN OF</t>
  </si>
  <si>
    <t>JACKSONVILLE BEACH CITY OF</t>
  </si>
  <si>
    <t>JACKSONVILLE WTR WKS GAS BD</t>
  </si>
  <si>
    <t>JAMESTOWN GAS SYSTEM</t>
  </si>
  <si>
    <t>JAMESTOWN MUN GAS SYS</t>
  </si>
  <si>
    <t>JASONVILLE CITY OF</t>
  </si>
  <si>
    <t>JASPER CITY OF</t>
  </si>
  <si>
    <t>JAY TOWN OF</t>
  </si>
  <si>
    <t>JAY UTILITIES AUTHORITY</t>
  </si>
  <si>
    <t>JEFFERSON COCKE CO UTILITY DISTRICT</t>
  </si>
  <si>
    <t>JENA TOWN OF</t>
  </si>
  <si>
    <t>JENNINGS GAS INC</t>
  </si>
  <si>
    <t>JOAQUIN MUN GAS CO</t>
  </si>
  <si>
    <t>JO-CARROLL ENERGY</t>
  </si>
  <si>
    <t>JOHNSON COUNTY GAS CO INC</t>
  </si>
  <si>
    <t>JONES TOWN OF</t>
  </si>
  <si>
    <t>JONESBORO CITY OF</t>
  </si>
  <si>
    <t>JONESVILLE TOWN OF</t>
  </si>
  <si>
    <t>JPC ENERGY LLC</t>
  </si>
  <si>
    <t>KANSAS GAS SERVICE COMPANY</t>
  </si>
  <si>
    <t>KAPLAN CITY OF</t>
  </si>
  <si>
    <t>KARNAK VILLAGE OF</t>
  </si>
  <si>
    <t>KAW CITY CITY OF</t>
  </si>
  <si>
    <t>KECHI CITY OF</t>
  </si>
  <si>
    <t>KENNETT BOARD OF PUBLIC WORKS</t>
  </si>
  <si>
    <t>KENTUCKY FRONTIER GAS LLC</t>
  </si>
  <si>
    <t>KENTWOOD TOWN OF</t>
  </si>
  <si>
    <t>KEVIL CITY OF</t>
  </si>
  <si>
    <t>KEYSPAN ENERGY DBA NATIOAL GRID NY</t>
  </si>
  <si>
    <t>KEYSTONE COOPERATIVE ASSOCIATION INC</t>
  </si>
  <si>
    <t>KIEFER PUBLIC WORKS AUTH</t>
  </si>
  <si>
    <t>KILMICHAEL NATURAL GAS</t>
  </si>
  <si>
    <t>KINDER TOWN OF</t>
  </si>
  <si>
    <t>KINGS MOUNTAIN CITY OF</t>
  </si>
  <si>
    <t>KNOX ENERGY COOP ASSOCIATION INC</t>
  </si>
  <si>
    <t>KNOX ENERGY COOPERATIVE ASSOCIATION</t>
  </si>
  <si>
    <t>KNOXVILLE UTILITIES BOARD</t>
  </si>
  <si>
    <t>KOUNTZE CITY OF</t>
  </si>
  <si>
    <t>KUTTAWA CITY OF</t>
  </si>
  <si>
    <t>LA CENTER CITY OF</t>
  </si>
  <si>
    <t>LA CYGNE GAS COMPANY</t>
  </si>
  <si>
    <t>LAFAYETTE CITY OF</t>
  </si>
  <si>
    <t>LAGRANGE CITY OF</t>
  </si>
  <si>
    <t>LAKE CITY CITY OF</t>
  </si>
  <si>
    <t>LAKE COUNTY UTILITY DISTRICT</t>
  </si>
  <si>
    <t>LAKE CUMBERLAND GAS AUTHORITY</t>
  </si>
  <si>
    <t>LAKE PARK</t>
  </si>
  <si>
    <t>LAKE PARK PUBLIC UTILITIES</t>
  </si>
  <si>
    <t>LAMAR CTY GAS DIST</t>
  </si>
  <si>
    <t>LAMONI MUN UTIL</t>
  </si>
  <si>
    <t>LANCASTER MUNICIPAL GAS</t>
  </si>
  <si>
    <t>LANETT CITY OF</t>
  </si>
  <si>
    <t>LAPEL MUNICIPAL WATER AND GAS</t>
  </si>
  <si>
    <t>LAS CRUCES MUN GAS</t>
  </si>
  <si>
    <t>LAS VEGAS NAT GAS DEPT CITY OF</t>
  </si>
  <si>
    <t>LAURENS COMMISSION OF PUBLIC WORKS</t>
  </si>
  <si>
    <t>LAWRENCEBURG UTILITY SYSTEMS</t>
  </si>
  <si>
    <t>LAWRENCEVILLE CITY OF</t>
  </si>
  <si>
    <t>LDC LLC</t>
  </si>
  <si>
    <t>LEBANON CITY OF</t>
  </si>
  <si>
    <t>LEBO CITY OF</t>
  </si>
  <si>
    <t>LEESBURG CITY OF</t>
  </si>
  <si>
    <t>LEFORS TOWN OF</t>
  </si>
  <si>
    <t>LEITCHFIELD UTIL</t>
  </si>
  <si>
    <t>LENOIR CITY UTIL BD</t>
  </si>
  <si>
    <t>LENOX GAS SYSTEM</t>
  </si>
  <si>
    <t>LEONVILLE TOWN OF</t>
  </si>
  <si>
    <t>LEWISBURG GAS DEPT</t>
  </si>
  <si>
    <t>LEWISPORT CITY OF</t>
  </si>
  <si>
    <t>LEX GAS SYSTEM</t>
  </si>
  <si>
    <t>LEXINGTON CITY OF</t>
  </si>
  <si>
    <t>LIBERAL MUNICIPAL NATURAL GAS SYSTEM</t>
  </si>
  <si>
    <t>LIBERTY ENERGY DBA LIBERTY UTILITIES</t>
  </si>
  <si>
    <t>LIBERTY GAS CO</t>
  </si>
  <si>
    <t>LIBERTY TOWN OF</t>
  </si>
  <si>
    <t>LIBERTY UTILITIES NENGC CORP</t>
  </si>
  <si>
    <t>LINDEN TOWN OF</t>
  </si>
  <si>
    <t>LINEVILLE MUN NAT GAS SYSTEM</t>
  </si>
  <si>
    <t>LINTON CITY OF</t>
  </si>
  <si>
    <t>LITTLE RIVER CITY OF</t>
  </si>
  <si>
    <t>LIVE OAK CITY OF</t>
  </si>
  <si>
    <t>LIVINGSTON CITY OF</t>
  </si>
  <si>
    <t>LIVINGSTON GAS UTILITY CO</t>
  </si>
  <si>
    <t>LIVINGSTON PARISH GUD 1</t>
  </si>
  <si>
    <t>LIVINGSTON TOWN OF</t>
  </si>
  <si>
    <t>LIVONIA GAS AND WATER</t>
  </si>
  <si>
    <t>LOBELVILLE CITY OF</t>
  </si>
  <si>
    <t>LOGAN TWP GAS USERS ASSN</t>
  </si>
  <si>
    <t>LOGANSPORT TOWN OF</t>
  </si>
  <si>
    <t>LONG BEACH CITY OF</t>
  </si>
  <si>
    <t>LORDSBURG CITY OF</t>
  </si>
  <si>
    <t>LORETTO CITY OF</t>
  </si>
  <si>
    <t>LORIMOR MUNICIPAL GAS SYS</t>
  </si>
  <si>
    <t>LOS ALAMOS CITY OF</t>
  </si>
  <si>
    <t>LOUDON UTIL GAS DEPT</t>
  </si>
  <si>
    <t>LOUISBURG CITY OF</t>
  </si>
  <si>
    <t>LOUISVILLE CITY OF</t>
  </si>
  <si>
    <t>LOUISVILLE GAS AND ELECTRIC CO</t>
  </si>
  <si>
    <t>LOUISVILLE VILLAGE OF</t>
  </si>
  <si>
    <t>LOWER VALLEY ENERGY INC</t>
  </si>
  <si>
    <t>LUMBERPORT SHINNSTON GAS CO</t>
  </si>
  <si>
    <t>LUMPKIN CITY OF</t>
  </si>
  <si>
    <t>LYONS CITY OF</t>
  </si>
  <si>
    <t>LYTLE CITY OF</t>
  </si>
  <si>
    <t>MACON MUNICIPAL UTILITIES</t>
  </si>
  <si>
    <t>MADISON CITY OF</t>
  </si>
  <si>
    <t>MADISON ENERGY COOPERATIVE ASSOC INC</t>
  </si>
  <si>
    <t>MADISON GAS ELEC CO</t>
  </si>
  <si>
    <t>MADISONVILLE CITY OF</t>
  </si>
  <si>
    <t>MADISONVILLE TOWN OF</t>
  </si>
  <si>
    <t>MAGNOLIA NATURAL GAS LLC</t>
  </si>
  <si>
    <t>MAINE NATURAL GAS CORP</t>
  </si>
  <si>
    <t>MAMOU TOWN OF</t>
  </si>
  <si>
    <t>MANCHESTER CITY OF</t>
  </si>
  <si>
    <t>MANILLA CITY OF</t>
  </si>
  <si>
    <t>MANNFORD PUB WORKS AUTHORITY</t>
  </si>
  <si>
    <t>MANNING MUN NAT GAS</t>
  </si>
  <si>
    <t>MAPLESVILLE UT BD</t>
  </si>
  <si>
    <t>MAPLETON CITY OF</t>
  </si>
  <si>
    <t>MARIANNA CITY OF</t>
  </si>
  <si>
    <t>MARIETTA CITY OF</t>
  </si>
  <si>
    <t>MARINGOUIN TOWN OF</t>
  </si>
  <si>
    <t>MARION NATURAL GAS SYSTEMS</t>
  </si>
  <si>
    <t>MARKHAM GAS CORP</t>
  </si>
  <si>
    <t>MARSHALL CITY OF</t>
  </si>
  <si>
    <t>MARSHALL CTY GAS DIST</t>
  </si>
  <si>
    <t>MARTIN CITY OF</t>
  </si>
  <si>
    <t>MARTIN GAS INC</t>
  </si>
  <si>
    <t>MARTINSVILLE CITY OF</t>
  </si>
  <si>
    <t>MASON NATURAL GAS</t>
  </si>
  <si>
    <t>MAURY CITY GAS DEPT</t>
  </si>
  <si>
    <t>MCCOMB NATURAL GAS</t>
  </si>
  <si>
    <t>MCFARLAND CITY OF</t>
  </si>
  <si>
    <t>MCLEAN CITY OF</t>
  </si>
  <si>
    <t>MCLEANSBORO CITY OF</t>
  </si>
  <si>
    <t>MCLOUTH CITY OF</t>
  </si>
  <si>
    <t>MELVILLE TOWN OF</t>
  </si>
  <si>
    <t>MEMPHIS LIGHT GAS AND WATER</t>
  </si>
  <si>
    <t>MERCER MUNICIPAL NATURAL GAS SYSTEM</t>
  </si>
  <si>
    <t>MESA CITY OF</t>
  </si>
  <si>
    <t>METCALFE NAT GAS SYS</t>
  </si>
  <si>
    <t>METROPOLITAN UTILITIES DIST OF OMAHA</t>
  </si>
  <si>
    <t>MICHIGAN GAS UTILITIES CO</t>
  </si>
  <si>
    <t>MIDDLE TENNESSEE UTIL DIST</t>
  </si>
  <si>
    <t>MIDDLEBOROUGH GAS ELECTRIC DEPT</t>
  </si>
  <si>
    <t>MIDDLETON GAS DEPARTMENT CITY OF</t>
  </si>
  <si>
    <t>MIDDLETOWN MUN GAS SYSTEM</t>
  </si>
  <si>
    <t>MIDWEST ENERGY INC</t>
  </si>
  <si>
    <t>MIDWEST NATURAL GAS</t>
  </si>
  <si>
    <t>MIDWEST NATURAL GAS INC</t>
  </si>
  <si>
    <t>MILAN MUNICIPAL NATURAL GAS SYSTEM</t>
  </si>
  <si>
    <t>MILFORD VILLAGE OF</t>
  </si>
  <si>
    <t>MILLEN CITY OF</t>
  </si>
  <si>
    <t>MILLENNIUM ENERGY INC</t>
  </si>
  <si>
    <t>MILTON CITY OF</t>
  </si>
  <si>
    <t>MINCO GAS AUTH</t>
  </si>
  <si>
    <t>MINNESOTA ENERGY RESOURCES</t>
  </si>
  <si>
    <t>MISSISSIPPI NATURAL INC</t>
  </si>
  <si>
    <t>MISSISSIPPI RIVER GAS MANAGEMENT LLC</t>
  </si>
  <si>
    <t>MITCHELL COUNTY UTILITY CO</t>
  </si>
  <si>
    <t>MOBILE GAS SVC CORP</t>
  </si>
  <si>
    <t>MONA CITY</t>
  </si>
  <si>
    <t>MONROE CITY GAS DEPT</t>
  </si>
  <si>
    <t>MONROE UTILITIES CITY OF</t>
  </si>
  <si>
    <t>MONTANA DAKOTA UTILITIES CO</t>
  </si>
  <si>
    <t>MONTEZUMA MUNICIPAL GAS UTILITY</t>
  </si>
  <si>
    <t>MONTGOMERY CITY GAS CO</t>
  </si>
  <si>
    <t>MONTGOMERY TOWN OF</t>
  </si>
  <si>
    <t>MONTICELLO CITY OF</t>
  </si>
  <si>
    <t>MONTPELIER VILLAGE OF</t>
  </si>
  <si>
    <t>MOREAUVILLE VILLAGE OF</t>
  </si>
  <si>
    <t>MOREHEAD UTILITY PLANT BOARD</t>
  </si>
  <si>
    <t>MORGAN CITY CITY OF</t>
  </si>
  <si>
    <t>MORGANFIELD CITY OF</t>
  </si>
  <si>
    <t>MORGANTOWN CITY OF</t>
  </si>
  <si>
    <t>MORGANZA VILLAGE OF</t>
  </si>
  <si>
    <t>MORLAND CITY OF</t>
  </si>
  <si>
    <t>MORNING SUN MUNICIPAL NAT GAS SYS</t>
  </si>
  <si>
    <t>MORTON CITY OF</t>
  </si>
  <si>
    <t>MORTON VILLAGE OF</t>
  </si>
  <si>
    <t>MOULTON GAS SYS</t>
  </si>
  <si>
    <t>MOULTON MUN GAS SYS</t>
  </si>
  <si>
    <t>MOULTRIE CITY OF</t>
  </si>
  <si>
    <t>MOUNDRIDGE CITY OF</t>
  </si>
  <si>
    <t>MOUNT CARMEL PUB UTIL CO</t>
  </si>
  <si>
    <t>MOUNTAINAIR TOWN OF</t>
  </si>
  <si>
    <t>MOUNTAINEER GAS CO</t>
  </si>
  <si>
    <t>MT PLEASANT GAS SYS</t>
  </si>
  <si>
    <t>MULBERRY MUNICIPAL NATURAL GAS SYS</t>
  </si>
  <si>
    <t>MULGA NAT GAS SYSTEM</t>
  </si>
  <si>
    <t>MUNFORD CITY OF</t>
  </si>
  <si>
    <t>MUNICIPAL UTILITIES</t>
  </si>
  <si>
    <t>MURRAY CITY OF</t>
  </si>
  <si>
    <t>N E A CROSS OF NEW YORK INC</t>
  </si>
  <si>
    <t>N W NATURAL GAS OF MURRAY CTY</t>
  </si>
  <si>
    <t>NARRAGANSETT ELECTRIC CO GAS DIV RI</t>
  </si>
  <si>
    <t>NASHVILLE CITY OF</t>
  </si>
  <si>
    <t>NAT GAS UTIL DIST HAWKINS CTY</t>
  </si>
  <si>
    <t>NATGAS INC</t>
  </si>
  <si>
    <t>NATIONAL FUEL GAS DIST NY</t>
  </si>
  <si>
    <t>NATIONAL FUEL GAS DIST PA</t>
  </si>
  <si>
    <t>NATIONAL GAS AND OIL COOPERATIVE</t>
  </si>
  <si>
    <t>NATURAL ENERGY UTIL CORP</t>
  </si>
  <si>
    <t>NAVAJO TRIBAL UTILITY AUTHORITY</t>
  </si>
  <si>
    <t>NAVASOTA CITY OF</t>
  </si>
  <si>
    <t>NAVITAS UTILITY CORP</t>
  </si>
  <si>
    <t>NEBRASKA CITY UTILITIES</t>
  </si>
  <si>
    <t>NEODESHA CITY OF</t>
  </si>
  <si>
    <t>NEPHI CITY OF</t>
  </si>
  <si>
    <t>NEW ALBANY MUN GAS SYSTEM</t>
  </si>
  <si>
    <t>NEW BOSTON MUN GAS SYS</t>
  </si>
  <si>
    <t>NEW FLORENCE MUNICIPAL GAS</t>
  </si>
  <si>
    <t>NEW HARMONY MUN GAS UTILITY</t>
  </si>
  <si>
    <t>NEW HAVEN CITY NATURAL GAS SYSTEM</t>
  </si>
  <si>
    <t>NEW JERSEY NATURAL GAS</t>
  </si>
  <si>
    <t>NEW ROADS CITY OF</t>
  </si>
  <si>
    <t>NEW SUMMERFIELD CITY OF</t>
  </si>
  <si>
    <t>NEW ULM PUB UTIL COMM</t>
  </si>
  <si>
    <t>NEW YORK MILLS MUN GAS SYS</t>
  </si>
  <si>
    <t>NEW YORK STATE ELEC AND GAS CORP</t>
  </si>
  <si>
    <t>NEWBERN GAS DEPT</t>
  </si>
  <si>
    <t>NEWTON CITY OF</t>
  </si>
  <si>
    <t>NEZPIQUE GAS SYSTEM INC</t>
  </si>
  <si>
    <t>NIAGARA MOHAWK DBA NATIONAL GRID</t>
  </si>
  <si>
    <t>NICOR GAS</t>
  </si>
  <si>
    <t>NORGASCO INC</t>
  </si>
  <si>
    <t>NORRIS CITY VILLAGE OF</t>
  </si>
  <si>
    <t>NORTH ALABAMA GAS DISTRICT</t>
  </si>
  <si>
    <t>NORTH BALDWIN UTILITIES</t>
  </si>
  <si>
    <t>NORTH CROSSETT UTILITIES GAS WATER</t>
  </si>
  <si>
    <t>NORTH EAST HEAT LT</t>
  </si>
  <si>
    <t>NORTH SHORE GAS COMPANY</t>
  </si>
  <si>
    <t>NORTHEAST MS NATURAL GAS DISTRICT</t>
  </si>
  <si>
    <t>NORTHEAST OHIO NATURAL GAS</t>
  </si>
  <si>
    <t>NORTHEAST OK PUB FACILITIES AUTH</t>
  </si>
  <si>
    <t>NORTHERN IND ENERGY DEV</t>
  </si>
  <si>
    <t>NORTHERN STATES PWR CO</t>
  </si>
  <si>
    <t>NORTHERN UTILITIES INC</t>
  </si>
  <si>
    <t>NORTHWEST GAS OF CASS COUNTY</t>
  </si>
  <si>
    <t>NORTHWEST NATURAL GAS CO</t>
  </si>
  <si>
    <t>NORTHWEST NATURAL GAS LLC</t>
  </si>
  <si>
    <t>NORWICH PUBLIC UTILITIES</t>
  </si>
  <si>
    <t>NSTAR GAS COMPANY</t>
  </si>
  <si>
    <t>NW ALABAMA GAS DIST AND FREEBIRD GAS</t>
  </si>
  <si>
    <t>OAK RIDGE UTIL DISTRICT</t>
  </si>
  <si>
    <t>OAKLAND YALOBUSHA NATURAL GAS DIST</t>
  </si>
  <si>
    <t>OBERLIN TOWN OF</t>
  </si>
  <si>
    <t>OBION TOWN OF</t>
  </si>
  <si>
    <t>OCILLA CITY OF</t>
  </si>
  <si>
    <t>OHIO CUMBERLAND GAS CO</t>
  </si>
  <si>
    <t>OHIO GAS COMPANY</t>
  </si>
  <si>
    <t>OHIO VALLEY GAS CORP</t>
  </si>
  <si>
    <t>OHIO VALLEY GAS INC</t>
  </si>
  <si>
    <t>OILTON PUBLIC WORKS AUTHORITY</t>
  </si>
  <si>
    <t>OKALOOSA GAS DISTRICT</t>
  </si>
  <si>
    <t>OKLAHOMA NATURAL GAS CO</t>
  </si>
  <si>
    <t>OLIVE BRANCH CITY OF</t>
  </si>
  <si>
    <t>OLIVE HILL CITY OF</t>
  </si>
  <si>
    <t>ONALASKA WATER AND GAS SUPPLY CORP</t>
  </si>
  <si>
    <t>ONEONTA UTIL BD</t>
  </si>
  <si>
    <t>ORANGE CITY</t>
  </si>
  <si>
    <t>ORANGEBURG DEPT OF PUB UTIL</t>
  </si>
  <si>
    <t>ORONOGO MUN GAS CO</t>
  </si>
  <si>
    <t>ORWELL NATURAL GAS</t>
  </si>
  <si>
    <t>ORWELL/WALKER NATURAL GAS</t>
  </si>
  <si>
    <t>OSAGE CITY NATURAL GAS</t>
  </si>
  <si>
    <t>OSAGE MUN GAS UTIL</t>
  </si>
  <si>
    <t>OSGOOD MUN SYS</t>
  </si>
  <si>
    <t>OWATONNA PUB UTIL</t>
  </si>
  <si>
    <t>PAINTSVILLE GAS SYS</t>
  </si>
  <si>
    <t>PALATKA GAS AUTHORITY</t>
  </si>
  <si>
    <t>PALMER CITY OF</t>
  </si>
  <si>
    <t>PALMETTO VILLAGE OF</t>
  </si>
  <si>
    <t>PALO ALTO CITY OF</t>
  </si>
  <si>
    <t>PARIS CITY OF</t>
  </si>
  <si>
    <t>PARIS-HENRY COUNTY UTIL DISTRICT</t>
  </si>
  <si>
    <t>PARSONS TOWN OF</t>
  </si>
  <si>
    <t>PASCAGOULA CITY OF</t>
  </si>
  <si>
    <t>PATTERSON CITY OF</t>
  </si>
  <si>
    <t>PAWNEE VILLAGE OF</t>
  </si>
  <si>
    <t>PEARSALL CITY OF</t>
  </si>
  <si>
    <t>PECO ENERGY COMPANY</t>
  </si>
  <si>
    <t>PELHAM CITY OF</t>
  </si>
  <si>
    <t>PENDER VILLAGE OF</t>
  </si>
  <si>
    <t>PEOPLES GAS LIGHT AND COKE COMPANY</t>
  </si>
  <si>
    <t>PEOPLES GAS SYS</t>
  </si>
  <si>
    <t>PERHAM CITY OF</t>
  </si>
  <si>
    <t>PERRY CITY OF</t>
  </si>
  <si>
    <t>PERRY MUNICIPAL GAS SYSTEM</t>
  </si>
  <si>
    <t>PERRYTON CITY OF</t>
  </si>
  <si>
    <t>PERRYVILLE CITY OF</t>
  </si>
  <si>
    <t>PHILADELPHIA GAS WORKS</t>
  </si>
  <si>
    <t>PHILLIPS T W GAS OIL CO</t>
  </si>
  <si>
    <t>PICAYUNE CITY OF</t>
  </si>
  <si>
    <t>PIEDMONT GAS COMPANY</t>
  </si>
  <si>
    <t>PIEDMONT NATURAL GAS</t>
  </si>
  <si>
    <t>PIEDMONT WATER GAS AND SEWER BOARD</t>
  </si>
  <si>
    <t>PIERRE PART NAT GAS</t>
  </si>
  <si>
    <t>PIKE NATURAL GAS CO</t>
  </si>
  <si>
    <t>PIKEVILLE CITY OF</t>
  </si>
  <si>
    <t>PIKEVILLE TOWN OF</t>
  </si>
  <si>
    <t>PINCKNEYVILLE CITY OF</t>
  </si>
  <si>
    <t>PINEDALE NATURAL GAS INC</t>
  </si>
  <si>
    <t>PINELAND CITY OF</t>
  </si>
  <si>
    <t>PITTSBORO TOWN OF</t>
  </si>
  <si>
    <t>PITTSBURG GAS CO</t>
  </si>
  <si>
    <t>PITTSBURG POWER CO DBA ISLAND ENERGY</t>
  </si>
  <si>
    <t>PITTSFIELD CITY OF</t>
  </si>
  <si>
    <t>PLAINS CITY OF</t>
  </si>
  <si>
    <t>PLAINS GAS FARMERS COOP</t>
  </si>
  <si>
    <t>PLAINS PRODUCERS ASSOCIATION INC</t>
  </si>
  <si>
    <t>PLAQUEMINE CITY OF</t>
  </si>
  <si>
    <t>PLATTSBURG CITY OF</t>
  </si>
  <si>
    <t>POINTE COUPEE PARISH PUBLIC UTIL</t>
  </si>
  <si>
    <t>PONCA PUBLIC UTILITIES</t>
  </si>
  <si>
    <t>PONTOTOC CITY OF</t>
  </si>
  <si>
    <t>POPLAR GROVE UTIL DIST</t>
  </si>
  <si>
    <t>PORT ALLEN CITY OF</t>
  </si>
  <si>
    <t>PORT ARANSAS CITY OF</t>
  </si>
  <si>
    <t>PORT BARRE TOWN OF</t>
  </si>
  <si>
    <t>PORTAL MUN GAS</t>
  </si>
  <si>
    <t>PORTLAND CITY OF</t>
  </si>
  <si>
    <t>POSEYVILLE MUN GAS CO</t>
  </si>
  <si>
    <t>POTOSI CITY OF</t>
  </si>
  <si>
    <t>POWELL CLINCH UTILITY DISTRICT</t>
  </si>
  <si>
    <t>PRESCOTT MUN NAT GAS CO</t>
  </si>
  <si>
    <t>PRESQUE ISLE E AND G COOP</t>
  </si>
  <si>
    <t>PRESTON CITY OF</t>
  </si>
  <si>
    <t>PRESTONBURG CITY UTILITIES COMM</t>
  </si>
  <si>
    <t>PROMETHEUS ENERGY</t>
  </si>
  <si>
    <t>PROVIDENCE CITY OF</t>
  </si>
  <si>
    <t>PRYOR MUNICIPAL UTILITY BOARD</t>
  </si>
  <si>
    <t>PUBLIC GAS CO</t>
  </si>
  <si>
    <t>PUBLIC SERVICE ELECTRIC GAS CO</t>
  </si>
  <si>
    <t>PUBLIC SVC CO OF NORTH CAROLINA</t>
  </si>
  <si>
    <t>PULASKI NATURAL GAS DEPT</t>
  </si>
  <si>
    <t>PURE UTILITIES LC</t>
  </si>
  <si>
    <t>PUTNAM NATURAL GAS COMPANY</t>
  </si>
  <si>
    <t>QUESTAR GAS COMPANY</t>
  </si>
  <si>
    <t>QUINCY CITY OF</t>
  </si>
  <si>
    <t>QUITMAN CITY OF</t>
  </si>
  <si>
    <t>RALEIGH TOWN OF</t>
  </si>
  <si>
    <t>RAMONA PUBLIC WORKS AUTHORITY</t>
  </si>
  <si>
    <t>RANDALL CITY OF</t>
  </si>
  <si>
    <t>RANGELY TOWN OF</t>
  </si>
  <si>
    <t>RANKIN CITY OF</t>
  </si>
  <si>
    <t>RATON NATURAL GAS</t>
  </si>
  <si>
    <t>READING CITY OF</t>
  </si>
  <si>
    <t>RED BAY WATER AND GAS</t>
  </si>
  <si>
    <t>RED BIRD TOWN OF</t>
  </si>
  <si>
    <t>RED BUD CITY OF</t>
  </si>
  <si>
    <t>REEDY CREEK IMPROVEMENT DIST</t>
  </si>
  <si>
    <t>REKLAW NAT GAS SYS</t>
  </si>
  <si>
    <t>REMSEN MUNICIPAL UTILITIES</t>
  </si>
  <si>
    <t>RENSSELAER GAS UTIL DEPT</t>
  </si>
  <si>
    <t>RESERVE GAS COMPANY INC</t>
  </si>
  <si>
    <t>RICHARDSVILLE GAS CO INC</t>
  </si>
  <si>
    <t>RICHLAND CITY OF</t>
  </si>
  <si>
    <t>RICHMOND CITY OF DEPT OF PUB UTIL</t>
  </si>
  <si>
    <t>RICHMOND UTILITIES BOARD</t>
  </si>
  <si>
    <t>RIDGETOP NATURAL GAS</t>
  </si>
  <si>
    <t>RIENZI MUNCIPAL GAS CITY OF</t>
  </si>
  <si>
    <t>RIPLEY CITY OF</t>
  </si>
  <si>
    <t>RIPLEY PUBLIC WORKS AUTH</t>
  </si>
  <si>
    <t>RIVERTON VILLAGE OF</t>
  </si>
  <si>
    <t>ROACHDALE MUNICIPAL GAS UTILITY</t>
  </si>
  <si>
    <t>ROANOKE GAS COMPANY</t>
  </si>
  <si>
    <t>ROBERTSDALE CITY OF</t>
  </si>
  <si>
    <t>ROBSTOWN UTIL SYS</t>
  </si>
  <si>
    <t>ROCHESTER GAS AND ELEC CORP</t>
  </si>
  <si>
    <t>ROCK ENERGY COOPERATIVE</t>
  </si>
  <si>
    <t>ROCK RAPIDS</t>
  </si>
  <si>
    <t>ROCKFORD TOWN OF</t>
  </si>
  <si>
    <t>ROCKPORT CITY OF</t>
  </si>
  <si>
    <t>ROCKWOOD GAS SYSTEMS</t>
  </si>
  <si>
    <t>ROCKY MOUNT CITY OF</t>
  </si>
  <si>
    <t>ROLFE MUNICIPAL GAS</t>
  </si>
  <si>
    <t>ROMA CITY OF</t>
  </si>
  <si>
    <t>ROODHOUSE CITY OF</t>
  </si>
  <si>
    <t>ROSSVILLE MUN GAS VILLAGE OF</t>
  </si>
  <si>
    <t>ROUND LAKE CITY OF</t>
  </si>
  <si>
    <t>ROYSTON GAS DEPT CITY OF</t>
  </si>
  <si>
    <t>RUSSELLVILLE GAS BOARD</t>
  </si>
  <si>
    <t>SABINAL CITY OF</t>
  </si>
  <si>
    <t>SABULA CITY OF</t>
  </si>
  <si>
    <t>SAC CITY MUNICIPAL GAS CO</t>
  </si>
  <si>
    <t>SACO MUNICIPAL GAS SVC</t>
  </si>
  <si>
    <t>SAFFORD CITY OF</t>
  </si>
  <si>
    <t>SALEM CITY OF</t>
  </si>
  <si>
    <t>SAN DIEGO GAS AND ELECTRIC COMPANY</t>
  </si>
  <si>
    <t>SANBORN MUNICIPAL GAS UTILITY</t>
  </si>
  <si>
    <t>SANDPIPER ENERGY</t>
  </si>
  <si>
    <t>SAR GAS</t>
  </si>
  <si>
    <t>SAVANNAH CITY OF</t>
  </si>
  <si>
    <t>SAWYER CITY OF</t>
  </si>
  <si>
    <t>SCOTT CITY OF</t>
  </si>
  <si>
    <t>SCOTTSBORO WTR SEWER AND GAS BOARD</t>
  </si>
  <si>
    <t>SCOTTSVILLE GAS CO</t>
  </si>
  <si>
    <t>SCRIBNER MUNICIPAL GAS</t>
  </si>
  <si>
    <t>SEALY CITY OF</t>
  </si>
  <si>
    <t>SEBRING GAS SYSTEM INC</t>
  </si>
  <si>
    <t>SEILING PUBLIC WORKS AUTHORITY</t>
  </si>
  <si>
    <t>SELMER PUB WKS</t>
  </si>
  <si>
    <t>SEMCO ENERGY GAS COMPANY</t>
  </si>
  <si>
    <t>SENATOBIA CITY OF</t>
  </si>
  <si>
    <t>SERGEANT GAS COMPANY INC</t>
  </si>
  <si>
    <t>SEVIER CTY UTIL DIST</t>
  </si>
  <si>
    <t>SHANNON TOWN OF</t>
  </si>
  <si>
    <t>SHELBINA CITY OF</t>
  </si>
  <si>
    <t>SHELBY CITY OF</t>
  </si>
  <si>
    <t>SHELBY GAS ASSOCIATION</t>
  </si>
  <si>
    <t>SHELDON GAS CO</t>
  </si>
  <si>
    <t>SHELLMAN CITY OF</t>
  </si>
  <si>
    <t>SHOSHONE PIPELINE LLC</t>
  </si>
  <si>
    <t>SHUQUALAK TOWN OF</t>
  </si>
  <si>
    <t>SICILY ISLAND GAS CO</t>
  </si>
  <si>
    <t>SIENERGY LP</t>
  </si>
  <si>
    <t>SIERRA PACIFIC POWER COMPANY</t>
  </si>
  <si>
    <t>SIMMESPORT TOWN OF</t>
  </si>
  <si>
    <t>SIMS VILLAGE OF</t>
  </si>
  <si>
    <t>SIOUX CENTER MUN GAS</t>
  </si>
  <si>
    <t>SLAUGHTER TOWN OF</t>
  </si>
  <si>
    <t>SLICK TOWN OF</t>
  </si>
  <si>
    <t>SMYRNA NAT GAS SYS</t>
  </si>
  <si>
    <t>SOCIAL CIRCLE CITY OF</t>
  </si>
  <si>
    <t>SOCORRO CITY OF</t>
  </si>
  <si>
    <t>SOMERSET GAS SVC</t>
  </si>
  <si>
    <t>SOMERVILLE TOWN OF</t>
  </si>
  <si>
    <t>SOUTH ALABAMA GAS</t>
  </si>
  <si>
    <t>SOUTH CAROLINA ELEC AND GAS CO</t>
  </si>
  <si>
    <t>SOUTH COAST GAS CO</t>
  </si>
  <si>
    <t>SOUTH EASTERN INDIANA NAT GAS</t>
  </si>
  <si>
    <t>SOUTH FULTON CITY OF</t>
  </si>
  <si>
    <t>SOUTH JERSEY GAS COMPANY</t>
  </si>
  <si>
    <t>SOUTHEASTERN NATURAL GAS CO</t>
  </si>
  <si>
    <t>SOUTHERN CALIFORNIA GAS COMPANY</t>
  </si>
  <si>
    <t>SOUTHERN CONNECTICUT GAS COMPANY</t>
  </si>
  <si>
    <t>SOUTHERN PUBLIC SERVICE CO</t>
  </si>
  <si>
    <t>SOUTHWESTERN VIRGINIA GAS CO</t>
  </si>
  <si>
    <t>SPARTA CITY OF</t>
  </si>
  <si>
    <t>SPEARMAN CITY OF</t>
  </si>
  <si>
    <t>SPEARVILLE CITY OF</t>
  </si>
  <si>
    <t>SPERRY UTILITY SERVICES AUTH</t>
  </si>
  <si>
    <t>SPLENDORA CITY OF</t>
  </si>
  <si>
    <t>SPRINGFIELD CITY UTILS</t>
  </si>
  <si>
    <t>SPRINGFIELD GAS SYS</t>
  </si>
  <si>
    <t>ST AMANT GAS CO</t>
  </si>
  <si>
    <t>ST CROIX VALLEY NAT GAS INC</t>
  </si>
  <si>
    <t>ST FRANCISVILLE TOWN OF</t>
  </si>
  <si>
    <t>ST JAMES MUN UTIL</t>
  </si>
  <si>
    <t>ST JAMES PARISH UTILITIES</t>
  </si>
  <si>
    <t>ST JOE NAT GAS CO</t>
  </si>
  <si>
    <t>ST JOSEPH CITY OF</t>
  </si>
  <si>
    <t>ST JOSEPH MUN NAT GAS</t>
  </si>
  <si>
    <t>ST LAWRENCE GAS COMPANY INC</t>
  </si>
  <si>
    <t>ST ROBERT CITY</t>
  </si>
  <si>
    <t>STANBERRY CITY OF</t>
  </si>
  <si>
    <t>STANDARD GAS CO</t>
  </si>
  <si>
    <t>STARKE CITY OF</t>
  </si>
  <si>
    <t>STARR COUNTY GAS SYSTEM</t>
  </si>
  <si>
    <t>STATESBORO CITY OF</t>
  </si>
  <si>
    <t>STEPHEN CITY OF</t>
  </si>
  <si>
    <t>STERLING NATURAL GAS INC</t>
  </si>
  <si>
    <t>STEVENSON UTIL BD</t>
  </si>
  <si>
    <t>STINNETT CITY OF</t>
  </si>
  <si>
    <t>STOCKDALE CITY OF</t>
  </si>
  <si>
    <t>STONINGTON VILLAGE OF</t>
  </si>
  <si>
    <t>STROMSBURG CITY OF</t>
  </si>
  <si>
    <t>STUART GAS CO</t>
  </si>
  <si>
    <t>STURGIS NATURAL GAS</t>
  </si>
  <si>
    <t>SUBURBAN NATURAL GAS COMPANY</t>
  </si>
  <si>
    <t>SUGAR HILL CITY OF</t>
  </si>
  <si>
    <t>SULLIVAN CITY OF</t>
  </si>
  <si>
    <t>SUMITON TOWN OF</t>
  </si>
  <si>
    <t>SUMMERVILLE NAT GAS SYS</t>
  </si>
  <si>
    <t>SUNDOWN CITY OF</t>
  </si>
  <si>
    <t>SUNRAY UTIL CITY OF</t>
  </si>
  <si>
    <t>SUNRISE CITY OF</t>
  </si>
  <si>
    <t>SUNSET TOWN OF</t>
  </si>
  <si>
    <t>SUPERIOR CITY OF</t>
  </si>
  <si>
    <t>SUPERIOR WATER LIGHT AND POWER CO</t>
  </si>
  <si>
    <t>SWEENY CITY OF</t>
  </si>
  <si>
    <t>SWEETWATER UTILITIES BOARD</t>
  </si>
  <si>
    <t>SWITZERLAND COUNTY NATURAL GAS CO</t>
  </si>
  <si>
    <t>SWKI STEVENS HSW</t>
  </si>
  <si>
    <t>SWKI STEVENS NE INC</t>
  </si>
  <si>
    <t>SWKI STEVENS NORTH</t>
  </si>
  <si>
    <t>SWKI-SPIKES NORTH INC</t>
  </si>
  <si>
    <t>SWKI-STEVENS SOUTHEAST INC</t>
  </si>
  <si>
    <t>SYCAMORE GAS CO</t>
  </si>
  <si>
    <t>SYLACAUGA UTILITIES BOARD</t>
  </si>
  <si>
    <t>SYLVANIA CITY OF</t>
  </si>
  <si>
    <t>SYLVESTER CITY OF</t>
  </si>
  <si>
    <t>SYLVIA TOWN OF</t>
  </si>
  <si>
    <t>T AND L GAS CO</t>
  </si>
  <si>
    <t>TALLAHASSEE MUNICIPAL GAS SYSTEM</t>
  </si>
  <si>
    <t>TALLAPOOSA CITY OF</t>
  </si>
  <si>
    <t>TALLASSEE CITY OF</t>
  </si>
  <si>
    <t>TALOGA TOWN OF</t>
  </si>
  <si>
    <t>TAMMS GAS COMPANY</t>
  </si>
  <si>
    <t>TEAVEE OIL AND GAS COMPANY</t>
  </si>
  <si>
    <t>TEXAS GAS SERVICE</t>
  </si>
  <si>
    <t>TEXAS KANSAS OKLAHOMA GAS AKA TKO</t>
  </si>
  <si>
    <t>TEXAS KANSAS OKLAHOMA GAS LLC</t>
  </si>
  <si>
    <t>TEXAS OKLAHOMA GAS LLC</t>
  </si>
  <si>
    <t>TEXAS WESTERN MUN GAS</t>
  </si>
  <si>
    <t>THE BROOKLYN UNION GAS CO</t>
  </si>
  <si>
    <t>THE GAS COMPANY LLC</t>
  </si>
  <si>
    <t>THE NATURAL GAS COMPANY LLC</t>
  </si>
  <si>
    <t>THE SWICKARD GAS CO</t>
  </si>
  <si>
    <t>THEBES VILLAGE OF</t>
  </si>
  <si>
    <t>THIBODAUX CITY OF</t>
  </si>
  <si>
    <t>THOMASVILLE UTILITIES</t>
  </si>
  <si>
    <t>THOMSON CITY OF</t>
  </si>
  <si>
    <t>THREE RIVERS CITY OF</t>
  </si>
  <si>
    <t>TIFTON NATURAL GAS SYSTEM</t>
  </si>
  <si>
    <t>TIPTON CITY OF</t>
  </si>
  <si>
    <t>TISHOMINGO CITY OF</t>
  </si>
  <si>
    <t>TOCCOA NATURAL GAS SYSTEM</t>
  </si>
  <si>
    <t>TOLDEDO VILLAGE OF</t>
  </si>
  <si>
    <t>TOMBALL CITY OF</t>
  </si>
  <si>
    <t>TOMPKINSVILLE CITY OF</t>
  </si>
  <si>
    <t>TRI-COUNTY NATURAL GAS</t>
  </si>
  <si>
    <t>TRIMBLE GAS DEPT</t>
  </si>
  <si>
    <t>TRINIDAD CITY OF</t>
  </si>
  <si>
    <t>TRION TOWN OF</t>
  </si>
  <si>
    <t>TROY TOWN OF</t>
  </si>
  <si>
    <t>TRUSSVILLE CITY OF</t>
  </si>
  <si>
    <t>TUSCUMBIA CITY OF</t>
  </si>
  <si>
    <t>TUTTLE PUBLIC WORKS AUTHORITY</t>
  </si>
  <si>
    <t>TWO HARBORS CITY OF</t>
  </si>
  <si>
    <t>TYLER CITY OF</t>
  </si>
  <si>
    <t>UGI CENTRAL PENN GAS INC</t>
  </si>
  <si>
    <t>UGI PENN NATURAL GAS</t>
  </si>
  <si>
    <t>UGI UTILITIES</t>
  </si>
  <si>
    <t>UNADILLA CITY OF</t>
  </si>
  <si>
    <t>UNICOI COUNTY UTILITY DISTRICT</t>
  </si>
  <si>
    <t>UNION CITY OF</t>
  </si>
  <si>
    <t>UNION OIL AND GAS INC</t>
  </si>
  <si>
    <t>UNION POINT CITY OF</t>
  </si>
  <si>
    <t>UNIONTOWN CITY OF</t>
  </si>
  <si>
    <t>UNIONVILLE MUNICIPAL NATURAL GAS SYS</t>
  </si>
  <si>
    <t>UNIVERSAL NATURAL GAS INC</t>
  </si>
  <si>
    <t>UNS GAS INC</t>
  </si>
  <si>
    <t>UTICA TOWN OF</t>
  </si>
  <si>
    <t>UTILITIES BD CITY OF UNION SPRINGS</t>
  </si>
  <si>
    <t>UTILITIES BOARD OF ROANOKE</t>
  </si>
  <si>
    <t>UTILITIES BOARD TOWN OF CITRONELLE</t>
  </si>
  <si>
    <t>UVALDE GAS SYSTEM</t>
  </si>
  <si>
    <t>VALLEY ENERGY</t>
  </si>
  <si>
    <t>VALLEY GAS INC</t>
  </si>
  <si>
    <t>VALLEY RURAL UTILITY CO</t>
  </si>
  <si>
    <t>VANCEBURG ELECTRIC PLANT BOARD OF</t>
  </si>
  <si>
    <t>VICI PUB WORK AUTH</t>
  </si>
  <si>
    <t>VICTORVILLE CITY OF</t>
  </si>
  <si>
    <t>VIDALIA CITY OF</t>
  </si>
  <si>
    <t>VIENNA CITY OF</t>
  </si>
  <si>
    <t>VIENNA MUNICIPAL GAS SYSTEM</t>
  </si>
  <si>
    <t>VILLAGE OF CROSSVILLE</t>
  </si>
  <si>
    <t>VILLAGE OF VERONA</t>
  </si>
  <si>
    <t>VILLE PLATTE CITY OF</t>
  </si>
  <si>
    <t>VINA TOWN OF NATURAL GAS</t>
  </si>
  <si>
    <t>VIRGINIA NAT GAS INC</t>
  </si>
  <si>
    <t>VIRGINIA PUBLIC UTILITIES</t>
  </si>
  <si>
    <t>VOLUNTEER ENERGY COOP</t>
  </si>
  <si>
    <t>WADLEY CITY OF</t>
  </si>
  <si>
    <t>WAGON MOUND GAS SYS</t>
  </si>
  <si>
    <t>WAHOO CITY OF</t>
  </si>
  <si>
    <t>WAKEFIELD MUN GAS LIGHT DEPT</t>
  </si>
  <si>
    <t>WAKITA UTILITIES AUTHORITY</t>
  </si>
  <si>
    <t>WALKER TOWN OF</t>
  </si>
  <si>
    <t>WALL LAKE CITY OF</t>
  </si>
  <si>
    <t>WALLER CITY OF</t>
  </si>
  <si>
    <t>WALNUT GROVE TOWN OF</t>
  </si>
  <si>
    <t>WALNUT TOWN OF</t>
  </si>
  <si>
    <t>WALSENBURG CITY OF</t>
  </si>
  <si>
    <t>WALTON CITY OF</t>
  </si>
  <si>
    <t>WANN PUBLIC WORKS AUTHORITY</t>
  </si>
  <si>
    <t>WARNER ROBINS CITY OF</t>
  </si>
  <si>
    <t>WARREN CITY OF</t>
  </si>
  <si>
    <t>WASHINGTON PARISH GUD 2</t>
  </si>
  <si>
    <t>WASHINGTON TOWN OF</t>
  </si>
  <si>
    <t>WATERLOO CITY OF</t>
  </si>
  <si>
    <t>WATERPROOF TOWN OF</t>
  </si>
  <si>
    <t>WATERVILLE GAS AND OIL CO</t>
  </si>
  <si>
    <t>WATERVILLE GAS COMPANY</t>
  </si>
  <si>
    <t>WAUKEE MUNICIPAL GAS</t>
  </si>
  <si>
    <t>WAVELAND CITY OF</t>
  </si>
  <si>
    <t>WAVERLY UTIL DEPT</t>
  </si>
  <si>
    <t>WAYLAND MUN GAS SYS</t>
  </si>
  <si>
    <t>WAYNE CITY VILLAGE OF</t>
  </si>
  <si>
    <t>WAYNESBORO CITY OF</t>
  </si>
  <si>
    <t>WAYNESVILLE TOWN OF</t>
  </si>
  <si>
    <t>WEIR NAT GAS SYS</t>
  </si>
  <si>
    <t>WELCH GAS CO OP</t>
  </si>
  <si>
    <t>WELLMAN GAS SYSTEM</t>
  </si>
  <si>
    <t>WEST BATON ROUGE PARISH NAT GAS</t>
  </si>
  <si>
    <t>WEST BEND MUN GAS</t>
  </si>
  <si>
    <t>WEST COAST GAS CO INC</t>
  </si>
  <si>
    <t>WEST ESCAMBIA UTILITIE INC</t>
  </si>
  <si>
    <t>WEST JEFFERSON GAS SYS TOWN OF</t>
  </si>
  <si>
    <t>WEST LIBERTY GAS SYSTEM</t>
  </si>
  <si>
    <t>WEST POINT CITY OF</t>
  </si>
  <si>
    <t>WEST TENNESSEE PUBLIC UTILITY DIST</t>
  </si>
  <si>
    <t>WESTERN LEWIS RECTORVILLE GAS DIST</t>
  </si>
  <si>
    <t>WESTFIELD GAS AND ELECTRIC</t>
  </si>
  <si>
    <t>WESTLAKE NAT GAS SYS</t>
  </si>
  <si>
    <t>WESTVILLE GAS COMM</t>
  </si>
  <si>
    <t>WETMORE CITY OF</t>
  </si>
  <si>
    <t>WHEATON CITY OF</t>
  </si>
  <si>
    <t>WHEELWRIGHT UTIL COMM</t>
  </si>
  <si>
    <t>WHITE CASTLE MUN GAS</t>
  </si>
  <si>
    <t>WHITE HALL CITY OF</t>
  </si>
  <si>
    <t>WHITE PLAINS NATURAL GAS</t>
  </si>
  <si>
    <t>WHITEFACE CITY OF</t>
  </si>
  <si>
    <t>WHITTEMORE MUN GAS</t>
  </si>
  <si>
    <t>WICKLIFFE CITY OF</t>
  </si>
  <si>
    <t>WILCOX COUNTY GAS DISTRICT</t>
  </si>
  <si>
    <t>WILLCOX CITY OF</t>
  </si>
  <si>
    <t>WILLIAMSPORT VILLAGE OF</t>
  </si>
  <si>
    <t>WILLISTON CITY OF</t>
  </si>
  <si>
    <t>WILLMUT GAS COMPANY</t>
  </si>
  <si>
    <t>WILLOW TOWN OF</t>
  </si>
  <si>
    <t>WILSON ENERGY</t>
  </si>
  <si>
    <t>WINCHESTER CITY OF</t>
  </si>
  <si>
    <t>WINDER CITY OF</t>
  </si>
  <si>
    <t>WINFIELD CITY OF</t>
  </si>
  <si>
    <t>WINFIELD MUNICIPAL GAS</t>
  </si>
  <si>
    <t>WINNSBORO TOWN OF</t>
  </si>
  <si>
    <t>WINONA CITY OF</t>
  </si>
  <si>
    <t>WINONA GAS</t>
  </si>
  <si>
    <t>WISCONSIN POWER AND LIGHT COMPANY</t>
  </si>
  <si>
    <t>WISCONSIN PUB SVC CORP</t>
  </si>
  <si>
    <t>WISNER CITY OF</t>
  </si>
  <si>
    <t>WOODBINE MUNICIPAL NATURAL GAS</t>
  </si>
  <si>
    <t>WOODLAND CITY OF</t>
  </si>
  <si>
    <t>WOODSBORO NATURAL GAS CORP</t>
  </si>
  <si>
    <t>WOODVILLE CITY OF</t>
  </si>
  <si>
    <t>WOODVILLE TOWN OF</t>
  </si>
  <si>
    <t>WOODWORTH TOWN OF</t>
  </si>
  <si>
    <t>WRENS CITY OF</t>
  </si>
  <si>
    <t>WYOMING GAS CO</t>
  </si>
  <si>
    <t>YALE WATER SEWER TRUST</t>
  </si>
  <si>
    <t>YANKEE GAS SVC CO</t>
  </si>
  <si>
    <t>YORK CITY OF</t>
  </si>
  <si>
    <t>YORK CTY NATURAL GAS AUTHORITY</t>
  </si>
  <si>
    <t>ZACHARY CITY OF</t>
  </si>
  <si>
    <t>ZIA NATURAL GAS</t>
  </si>
  <si>
    <t>Name of Owner of Transmission/Distribution Facility</t>
  </si>
  <si>
    <t>Owner of Transmission/Distribution ID</t>
  </si>
  <si>
    <t>4-County Electric Power Assn</t>
  </si>
  <si>
    <t>A &amp; N Electric Coop</t>
  </si>
  <si>
    <t>Adams Electric Coop</t>
  </si>
  <si>
    <t>Adrian Public Utilities Comm</t>
  </si>
  <si>
    <t>AEP Texas Central Company</t>
  </si>
  <si>
    <t>AEP Texas North Company</t>
  </si>
  <si>
    <t>Alabama Power Co</t>
  </si>
  <si>
    <t>Alaska Electric &amp; Energy Coop</t>
  </si>
  <si>
    <t/>
  </si>
  <si>
    <t>Alaska Electric Light&amp;Power Co</t>
  </si>
  <si>
    <t>Alaska Power and Telephone Co</t>
  </si>
  <si>
    <t>Alaska Village Elec Coop, Inc</t>
  </si>
  <si>
    <t>Allegheny Electric Coop Inc</t>
  </si>
  <si>
    <t>ALLETE, Inc.</t>
  </si>
  <si>
    <t>Alpena Power Co</t>
  </si>
  <si>
    <t>Ameren Illinois Company</t>
  </si>
  <si>
    <t>American Transmission Co</t>
  </si>
  <si>
    <t>American Transmission Systems Inc</t>
  </si>
  <si>
    <t>Anchorage Municipal Light and Power</t>
  </si>
  <si>
    <t>Aniak Light &amp; Power Co Inc</t>
  </si>
  <si>
    <t>Appalachian Power Co</t>
  </si>
  <si>
    <t>Arizona Electric Pwr Coop Inc</t>
  </si>
  <si>
    <t>Arizona Public Service Co</t>
  </si>
  <si>
    <t>Arkansas Electric Coop Corp</t>
  </si>
  <si>
    <t>Arkansas Valley Elec Coop Corp</t>
  </si>
  <si>
    <t>Arrowhead Electric Coop, Inc</t>
  </si>
  <si>
    <t>Associated Electric Coop, Inc</t>
  </si>
  <si>
    <t>Atchison-Holt Electric Coop</t>
  </si>
  <si>
    <t>Atlantic City Electric Co</t>
  </si>
  <si>
    <t>Atlantic Municipal Utilities</t>
  </si>
  <si>
    <t>Austin City of</t>
  </si>
  <si>
    <t>Austin Energy</t>
  </si>
  <si>
    <t>Avista Corp</t>
  </si>
  <si>
    <t>Baltimore Gas &amp; Electric Co</t>
  </si>
  <si>
    <t>Bancroft Municipal Utilities</t>
  </si>
  <si>
    <t>Bangor Hydro-Electric Co</t>
  </si>
  <si>
    <t>Barrow Utils &amp; Elec Coop, Inc</t>
  </si>
  <si>
    <t>Barton Village, Inc</t>
  </si>
  <si>
    <t>Basin Electric Power Coop</t>
  </si>
  <si>
    <t>Bear Valley Electric Service</t>
  </si>
  <si>
    <t>Benton County</t>
  </si>
  <si>
    <t>Benton Rural Electric Assn</t>
  </si>
  <si>
    <t>Berkeley Electric Coop Inc</t>
  </si>
  <si>
    <t>Big Country Electric Coop, Inc</t>
  </si>
  <si>
    <t>Big Rivers Electric Corp</t>
  </si>
  <si>
    <t>Blachly-Lane County Coop El Assn</t>
  </si>
  <si>
    <t>Black Hills Power Inc</t>
  </si>
  <si>
    <t>Black Hills/Colorado Elec.Util</t>
  </si>
  <si>
    <t>Block Island Power Co</t>
  </si>
  <si>
    <t>Blue Earth Light &amp; Water</t>
  </si>
  <si>
    <t>Blue Ridge Elec Member Corp - (NC)</t>
  </si>
  <si>
    <t>Blue Ridge Electric Coop Inc</t>
  </si>
  <si>
    <t>Blue Ridge Electric Coop Inc - (SC)</t>
  </si>
  <si>
    <t>Blue Ridge Mountain EMC - (GA)</t>
  </si>
  <si>
    <t>Board of Water Electric &amp; Communications</t>
  </si>
  <si>
    <t>Bonneville Power Admin</t>
  </si>
  <si>
    <t>Borough of Chambersburg</t>
  </si>
  <si>
    <t>Bozrah Light &amp; Power Company</t>
  </si>
  <si>
    <t>Brainerd Public Utilities</t>
  </si>
  <si>
    <t>Brazos Electric Power Coop Inc</t>
  </si>
  <si>
    <t>Brigham City Corporation</t>
  </si>
  <si>
    <t>Bristol Virginia Utilities</t>
  </si>
  <si>
    <t>Broad River Electric Coop, Inc</t>
  </si>
  <si>
    <t>Brownsville Public Utilities Board</t>
  </si>
  <si>
    <t>Buckeye Rural Elec Coop, Inc</t>
  </si>
  <si>
    <t>Burke-Divide Electric Coop Inc</t>
  </si>
  <si>
    <t>Burt County Public Power Dist</t>
  </si>
  <si>
    <t>Butler Public Power District - (NE)</t>
  </si>
  <si>
    <t>Caddo Electric Coop, Inc</t>
  </si>
  <si>
    <t>Cape Hatteras Elec Member Corp</t>
  </si>
  <si>
    <t>Carbon Power &amp; Light, Inc</t>
  </si>
  <si>
    <t>Carroll-White REMC</t>
  </si>
  <si>
    <t>CBY DBA Yakutat Power</t>
  </si>
  <si>
    <t>Cedar Falls Utilities</t>
  </si>
  <si>
    <t>Cedar-Knox Public Power Dist</t>
  </si>
  <si>
    <t>CenterPoint Energy</t>
  </si>
  <si>
    <t>CenterPoint Energy Houston Electric, LLC</t>
  </si>
  <si>
    <t>Central Electric Power Coop - (MO)</t>
  </si>
  <si>
    <t>Central Hudson Gas &amp; Elec Corp</t>
  </si>
  <si>
    <t>Central Iowa Power Cooperative</t>
  </si>
  <si>
    <t>Central Lincoln People's Ut Dt</t>
  </si>
  <si>
    <t>Central Maine Power Co</t>
  </si>
  <si>
    <t>Central Power Elec Coop, Inc</t>
  </si>
  <si>
    <t>Cheyenne Light Fuel &amp; Power Co</t>
  </si>
  <si>
    <t>Chickasaw Electric Coop, Inc</t>
  </si>
  <si>
    <t>Chillicothe Municipal Utils</t>
  </si>
  <si>
    <t>Choptank Electric Coop, Inc</t>
  </si>
  <si>
    <t>Citizens Electric Co - (PA)</t>
  </si>
  <si>
    <t>City &amp; Borough of Sitka - (AK)</t>
  </si>
  <si>
    <t>City of Abbeville - (SC)</t>
  </si>
  <si>
    <t>City of Alameda</t>
  </si>
  <si>
    <t>City of Albany - (MO)</t>
  </si>
  <si>
    <t>City of Albemarle - (NC)</t>
  </si>
  <si>
    <t>City of Alexandria - (LA)</t>
  </si>
  <si>
    <t>City of Alexandria - (MN)</t>
  </si>
  <si>
    <t>City of Algona - (IA)</t>
  </si>
  <si>
    <t>City of Alta - (IA)</t>
  </si>
  <si>
    <t>City of Altamont - (IL)</t>
  </si>
  <si>
    <t>City of Ames - (IA)</t>
  </si>
  <si>
    <t>City of Anaheim - (CA)</t>
  </si>
  <si>
    <t>City of Anderson - (IN)</t>
  </si>
  <si>
    <t>City of Anita - (IA)</t>
  </si>
  <si>
    <t>City of Anthony - (KS)</t>
  </si>
  <si>
    <t>City of Arcanum - (OH)</t>
  </si>
  <si>
    <t>City of Argyle - (WI)</t>
  </si>
  <si>
    <t>City of Ashland - (KS)</t>
  </si>
  <si>
    <t>City of Augusta - (KS)</t>
  </si>
  <si>
    <t>City of Austin - (MN)</t>
  </si>
  <si>
    <t>City of Bay City - (MI)</t>
  </si>
  <si>
    <t>City of Beaver City - (NE)</t>
  </si>
  <si>
    <t>City of Belleville - (KS)</t>
  </si>
  <si>
    <t>City of Beloit - (KS)</t>
  </si>
  <si>
    <t>City of Benson - (MN)</t>
  </si>
  <si>
    <t>City of Bloomfield - (IA)</t>
  </si>
  <si>
    <t>City of Blooming Prairie - (MN)</t>
  </si>
  <si>
    <t>City of Bonners Ferry</t>
  </si>
  <si>
    <t>City of Bountiful</t>
  </si>
  <si>
    <t>City of Bowling Green - (OH)</t>
  </si>
  <si>
    <t>City of Breese - (IL)</t>
  </si>
  <si>
    <t>City of Brooklyn - (IA)</t>
  </si>
  <si>
    <t>City of Bryan - (OH)</t>
  </si>
  <si>
    <t>City of Bryan - (TX)</t>
  </si>
  <si>
    <t>City of Burbank Water and Power</t>
  </si>
  <si>
    <t>City of Burlington Electric - (VT)</t>
  </si>
  <si>
    <t>City of Bushnell - (IL)</t>
  </si>
  <si>
    <t>City of Butler - (MO)</t>
  </si>
  <si>
    <t>City of Carlyle - (IL)</t>
  </si>
  <si>
    <t>City of Carthage - (MO)</t>
  </si>
  <si>
    <t>City of Casey - (IL)</t>
  </si>
  <si>
    <t>City of Celina - (OH)</t>
  </si>
  <si>
    <t>City of Center - (CO)</t>
  </si>
  <si>
    <t>City of Centralia - (WA)</t>
  </si>
  <si>
    <t>City of Chanute</t>
  </si>
  <si>
    <t>City of Chappell - (NE)</t>
  </si>
  <si>
    <t>City of Chattanooga - (TN)</t>
  </si>
  <si>
    <t>City of Cherryville - (NC)</t>
  </si>
  <si>
    <t>City of Chicopee - (MA)</t>
  </si>
  <si>
    <t>City of Cleveland - (OH)</t>
  </si>
  <si>
    <t>City of Clewiston</t>
  </si>
  <si>
    <t>City of Coffeyville - (KS)</t>
  </si>
  <si>
    <t>City of Colorado Springs - (CO)</t>
  </si>
  <si>
    <t>City of Colton - (CA)</t>
  </si>
  <si>
    <t>City of Columbia - (MO)</t>
  </si>
  <si>
    <t>City of Columbus - (OH)</t>
  </si>
  <si>
    <t>City of Concord - (NC)</t>
  </si>
  <si>
    <t>City of Coon Rapids</t>
  </si>
  <si>
    <t>City of Corning - (IA)</t>
  </si>
  <si>
    <t>City of Crete</t>
  </si>
  <si>
    <t>City of Croswell - (MI)</t>
  </si>
  <si>
    <t>City of Crystal Falls</t>
  </si>
  <si>
    <t>City of Curtis - (NE)</t>
  </si>
  <si>
    <t>City of Cuyahoga Falls - (OH)</t>
  </si>
  <si>
    <t>City of Danville</t>
  </si>
  <si>
    <t>City of Danville - (VA)</t>
  </si>
  <si>
    <t>City of Dayton - (IA)</t>
  </si>
  <si>
    <t>City of Denison - (IA)</t>
  </si>
  <si>
    <t>City of Denton - (TX)</t>
  </si>
  <si>
    <t>City of Detroit Lakes - (MN)</t>
  </si>
  <si>
    <t>City of Dothan - (AL)</t>
  </si>
  <si>
    <t>City of Dover - (DE)</t>
  </si>
  <si>
    <t>City of Dover - (OH)</t>
  </si>
  <si>
    <t>City of Durant - (IA)</t>
  </si>
  <si>
    <t>City of Earlville - (IA)</t>
  </si>
  <si>
    <t>City of East Grand Forks - (MN)</t>
  </si>
  <si>
    <t>City of Elk River</t>
  </si>
  <si>
    <t>City of Emerson - (NE)</t>
  </si>
  <si>
    <t>City of Ephraim - (UT)</t>
  </si>
  <si>
    <t>City of Erie - (KS)</t>
  </si>
  <si>
    <t>City of Escanaba</t>
  </si>
  <si>
    <t>City of Estherville - (IA)</t>
  </si>
  <si>
    <t>City of Eugene - (OR)</t>
  </si>
  <si>
    <t>City of Fairbury</t>
  </si>
  <si>
    <t>City of Fairfax - (MN)</t>
  </si>
  <si>
    <t>City of Fairfield- (IL)</t>
  </si>
  <si>
    <t>City of Falls City - (NE)</t>
  </si>
  <si>
    <t>City of Farmer City - (IL)</t>
  </si>
  <si>
    <t>City of Farmington</t>
  </si>
  <si>
    <t>City of Farmington - (MO)</t>
  </si>
  <si>
    <t>City of Farmington - (NM)</t>
  </si>
  <si>
    <t>City of Fennimore - (WI)</t>
  </si>
  <si>
    <t>City of Flora - (IL)</t>
  </si>
  <si>
    <t>City of Fontanelle - (IA)</t>
  </si>
  <si>
    <t>City of Fort Morgan</t>
  </si>
  <si>
    <t>City of Fort Pierre - (SD)</t>
  </si>
  <si>
    <t>City of Franklin - (NE)</t>
  </si>
  <si>
    <t>City of Franklin - (VA)</t>
  </si>
  <si>
    <t>City of Fredericktown - (MO)</t>
  </si>
  <si>
    <t>City of Fredonia - (KS)</t>
  </si>
  <si>
    <t>City of Fremont - (NE)</t>
  </si>
  <si>
    <t>City of Fulton - (MO)</t>
  </si>
  <si>
    <t>City of Galion</t>
  </si>
  <si>
    <t>City of Gardner - (KS)</t>
  </si>
  <si>
    <t>City of Garland</t>
  </si>
  <si>
    <t>City of Garland - (TX)</t>
  </si>
  <si>
    <t>City of Garnett - (KS)</t>
  </si>
  <si>
    <t>City of Gastonia</t>
  </si>
  <si>
    <t>City of Gastonia - (NC)</t>
  </si>
  <si>
    <t>City of Geneseo - (IL)</t>
  </si>
  <si>
    <t>City of Geneva- (IL)</t>
  </si>
  <si>
    <t>City of Gonzales - (TX)</t>
  </si>
  <si>
    <t>City of Grafton - (ND)</t>
  </si>
  <si>
    <t>City of Grand Haven - (MI)</t>
  </si>
  <si>
    <t>City of Grand Island - (NE)</t>
  </si>
  <si>
    <t>City of Grand Marais - (MN)</t>
  </si>
  <si>
    <t>City of Granite Falls - (MN)</t>
  </si>
  <si>
    <t>City of Greenfield - (IA)</t>
  </si>
  <si>
    <t>City of Greenville - (TX)</t>
  </si>
  <si>
    <t>City of Halstad - (MN)</t>
  </si>
  <si>
    <t>City of Hamilton - (OH)</t>
  </si>
  <si>
    <t>City of Harrisonburg - (VA)</t>
  </si>
  <si>
    <t>City of Hart Hydro - (MI)</t>
  </si>
  <si>
    <t>City of Hastings - (NE)</t>
  </si>
  <si>
    <t>City of Higginsville - (MO)</t>
  </si>
  <si>
    <t>City of Highland</t>
  </si>
  <si>
    <t>City of Hillsboro - (ND)</t>
  </si>
  <si>
    <t>City of Hoisington - (KS)</t>
  </si>
  <si>
    <t>City of Holland</t>
  </si>
  <si>
    <t>City of Holyoke - (MA)</t>
  </si>
  <si>
    <t>City of Homestead - (FL)</t>
  </si>
  <si>
    <t>City of Hopkinton - (IA)</t>
  </si>
  <si>
    <t>City of Hugoton</t>
  </si>
  <si>
    <t>City of Hugoton - (KS)</t>
  </si>
  <si>
    <t>City of Huntingburg - (IN)</t>
  </si>
  <si>
    <t>City of Idaho Falls - (ID)</t>
  </si>
  <si>
    <t>City of Independence - (IA)</t>
  </si>
  <si>
    <t>City of Independence - (MO)</t>
  </si>
  <si>
    <t>City of Jackson - (OH)</t>
  </si>
  <si>
    <t>City of Janesville - (MN)</t>
  </si>
  <si>
    <t>City of Jasper - (IN)</t>
  </si>
  <si>
    <t>City of Jewett City - (CT)</t>
  </si>
  <si>
    <t>City of Kansas City - (KS)</t>
  </si>
  <si>
    <t>City of Kaukauna</t>
  </si>
  <si>
    <t>City of Kennett - (MO)</t>
  </si>
  <si>
    <t>City of Kimball - (NE)</t>
  </si>
  <si>
    <t>City of King Cove</t>
  </si>
  <si>
    <t>City of Kingman - (KS)</t>
  </si>
  <si>
    <t>City of Kinston - (NC)</t>
  </si>
  <si>
    <t>City of La Junta - (CO)</t>
  </si>
  <si>
    <t>City of Lafayette</t>
  </si>
  <si>
    <t>City of Lafayette - (LA)</t>
  </si>
  <si>
    <t>City of Lake Crystal - (MN)</t>
  </si>
  <si>
    <t>City of Lake Mills</t>
  </si>
  <si>
    <t>City of Lake Park - (IA)</t>
  </si>
  <si>
    <t>City of Lake Worth - (FL)</t>
  </si>
  <si>
    <t>City of Lakefield - (MN)</t>
  </si>
  <si>
    <t>City of Lakeland - (FL)</t>
  </si>
  <si>
    <t>City of Lakin - (KS)</t>
  </si>
  <si>
    <t>City of Lamar - (CO)</t>
  </si>
  <si>
    <t>City of Lansing - (MI)</t>
  </si>
  <si>
    <t>City of Larned</t>
  </si>
  <si>
    <t>City of Larned - (KS)</t>
  </si>
  <si>
    <t>City of Las Animas - (CO)</t>
  </si>
  <si>
    <t>City of Laurens - (IA)</t>
  </si>
  <si>
    <t>City of Le Sueur - (MN)</t>
  </si>
  <si>
    <t>City of Lebanon - (OH)</t>
  </si>
  <si>
    <t>City of Leesburg - (FL)</t>
  </si>
  <si>
    <t>City of Lenox - (IA)</t>
  </si>
  <si>
    <t>City of Lewes - (DE)</t>
  </si>
  <si>
    <t>City of Lexington</t>
  </si>
  <si>
    <t>City of Lexington - (NC)</t>
  </si>
  <si>
    <t>City of Lincoln Center - (KS)</t>
  </si>
  <si>
    <t>City of Lincolnton - (NC)</t>
  </si>
  <si>
    <t>City of Lodi - (CA)</t>
  </si>
  <si>
    <t>City of Logan - (UT)</t>
  </si>
  <si>
    <t>City of Logansport - (IN)</t>
  </si>
  <si>
    <t>City of Lowell - (MI)</t>
  </si>
  <si>
    <t>City of Lubbock - (TX)</t>
  </si>
  <si>
    <t>City of Luverne - (MN)</t>
  </si>
  <si>
    <t>City of Macon - (MO)</t>
  </si>
  <si>
    <t>City of Madelia - (MN)</t>
  </si>
  <si>
    <t>City of Madison - (NE)</t>
  </si>
  <si>
    <t>City of Manassas - (VA)</t>
  </si>
  <si>
    <t>City of Mangum - (OK)</t>
  </si>
  <si>
    <t>City of Manning</t>
  </si>
  <si>
    <t>City of Manti - (UT)</t>
  </si>
  <si>
    <t>City of Maquoketa - (IA)</t>
  </si>
  <si>
    <t>City of Marblehead</t>
  </si>
  <si>
    <t>City of Marblehead - (MA)</t>
  </si>
  <si>
    <t>City of Marceline - (MO)</t>
  </si>
  <si>
    <t>City of Marquette - (MI)</t>
  </si>
  <si>
    <t>City of Marshall - (IL)</t>
  </si>
  <si>
    <t>City of Marshall - (MI)</t>
  </si>
  <si>
    <t>City of Marshall - (MN)</t>
  </si>
  <si>
    <t>City of Marshfield - (WI)</t>
  </si>
  <si>
    <t>City of Martinsville - (VA)</t>
  </si>
  <si>
    <t>City of McLeansboro - (IL)</t>
  </si>
  <si>
    <t>City of McMinnville - (OR)</t>
  </si>
  <si>
    <t>City of McPherson - (KS)</t>
  </si>
  <si>
    <t>City of Meade - (KS)</t>
  </si>
  <si>
    <t>City of Memphis - (MO)</t>
  </si>
  <si>
    <t>City of Milford - (DE)</t>
  </si>
  <si>
    <t>City of Minneapolis - (KS)</t>
  </si>
  <si>
    <t>City of Monroe - (NC)</t>
  </si>
  <si>
    <t>City of Monroe City - (MO)</t>
  </si>
  <si>
    <t>City of Montezuma - (IA)</t>
  </si>
  <si>
    <t>City of Moorhead</t>
  </si>
  <si>
    <t>City of Moorhead - (MN)</t>
  </si>
  <si>
    <t>City of Mora - (MN)</t>
  </si>
  <si>
    <t>City of Morganton - (NC)</t>
  </si>
  <si>
    <t>City of Mountain Lake - (MN)</t>
  </si>
  <si>
    <t>City of Mt Pleasant - (UT)</t>
  </si>
  <si>
    <t>City of Mulvane - (KS)</t>
  </si>
  <si>
    <t>City of Murfreesboro</t>
  </si>
  <si>
    <t>City of Murray</t>
  </si>
  <si>
    <t>City of Murray - (UT)</t>
  </si>
  <si>
    <t>City of Naperville - (IL)</t>
  </si>
  <si>
    <t>City of Napoleon - (OH)</t>
  </si>
  <si>
    <t>City of New Braunfels - (TX)</t>
  </si>
  <si>
    <t>City of New Lisbon</t>
  </si>
  <si>
    <t>City of New Roads - (LA)</t>
  </si>
  <si>
    <t>City of Niles - (OH)</t>
  </si>
  <si>
    <t>City of Nixa - (MO)</t>
  </si>
  <si>
    <t>City of Norway</t>
  </si>
  <si>
    <t>City of Norwich - (CT)</t>
  </si>
  <si>
    <t>City of Oberlin - (KS)</t>
  </si>
  <si>
    <t>City of Oberlin - (OH)</t>
  </si>
  <si>
    <t>City of Orangeburg - (SC)</t>
  </si>
  <si>
    <t>City of Ord - (NE)</t>
  </si>
  <si>
    <t>City of Orrville - (OH)</t>
  </si>
  <si>
    <t>City of Osage - (IA)</t>
  </si>
  <si>
    <t>City of Osawatomie - (KS)</t>
  </si>
  <si>
    <t>City of Ottawa - (KS)</t>
  </si>
  <si>
    <t>City of Owatonna - (MN)</t>
  </si>
  <si>
    <t>City of Oxford - (KS)</t>
  </si>
  <si>
    <t>City of Painesville</t>
  </si>
  <si>
    <t>City of Palo Alto - (CA)</t>
  </si>
  <si>
    <t>City of Panora - (IA)</t>
  </si>
  <si>
    <t>City of Paris - (KY)</t>
  </si>
  <si>
    <t>City of Pasadena - (CA)</t>
  </si>
  <si>
    <t>City of Peabody - (MA)</t>
  </si>
  <si>
    <t>City of Pella - (IA)</t>
  </si>
  <si>
    <t>City of Pender - (NE)</t>
  </si>
  <si>
    <t>City of Peru - (IL)</t>
  </si>
  <si>
    <t>City of Peru - (IN)</t>
  </si>
  <si>
    <t>City of Piqua - (OH)</t>
  </si>
  <si>
    <t>City of Plaquemine - (LA)</t>
  </si>
  <si>
    <t>City of Pocahontas - (IA)</t>
  </si>
  <si>
    <t>City of Ponca City - (OK)</t>
  </si>
  <si>
    <t>City of Poplar Bluff - (MO)</t>
  </si>
  <si>
    <t>City of Portland - (MI)</t>
  </si>
  <si>
    <t>City of Pratt- (KS)</t>
  </si>
  <si>
    <t>City of Preston</t>
  </si>
  <si>
    <t>City of Primghar - (IA)</t>
  </si>
  <si>
    <t>City of Princeton - (IL)</t>
  </si>
  <si>
    <t>City of Radford - (VA)</t>
  </si>
  <si>
    <t>City of Rayne - (LA)</t>
  </si>
  <si>
    <t>City of Red Bud - (IL)</t>
  </si>
  <si>
    <t>City of Red Cloud - (NE)</t>
  </si>
  <si>
    <t>City of Redding - (CA)</t>
  </si>
  <si>
    <t>City of Rensselaer - (IN)</t>
  </si>
  <si>
    <t>City of Richmond - (IN)</t>
  </si>
  <si>
    <t>City of Riverside - (CA)</t>
  </si>
  <si>
    <t>City of Rock Falls - (IL)</t>
  </si>
  <si>
    <t>City of Rockford- (IA)</t>
  </si>
  <si>
    <t>City of Rolla - (MO)</t>
  </si>
  <si>
    <t>City of Roseville - (CA)</t>
  </si>
  <si>
    <t>City of Salem - (VA)</t>
  </si>
  <si>
    <t>City of San Antonio - (TX)</t>
  </si>
  <si>
    <t>City of Santa Clara - (CA)</t>
  </si>
  <si>
    <t>City of Sargent - (NE)</t>
  </si>
  <si>
    <t>City of Seattle - (WA)</t>
  </si>
  <si>
    <t>City of Seneca - (SC)</t>
  </si>
  <si>
    <t>City of Seward - (AK)</t>
  </si>
  <si>
    <t>City of Sharon Springs - (KS)</t>
  </si>
  <si>
    <t>City of Shelby - (NC)</t>
  </si>
  <si>
    <t>City of Shelby - (OH)</t>
  </si>
  <si>
    <t>City of Sikeston</t>
  </si>
  <si>
    <t>City of Sikeston - (MO)</t>
  </si>
  <si>
    <t>City of Spencer - (IA)</t>
  </si>
  <si>
    <t>City of Springfield - (IL)</t>
  </si>
  <si>
    <t>City of Springville - (UT)</t>
  </si>
  <si>
    <t>City of St George</t>
  </si>
  <si>
    <t>City of St James - (MN)</t>
  </si>
  <si>
    <t>City of St Louis - (MI)</t>
  </si>
  <si>
    <t>City of St Marys - (OH)</t>
  </si>
  <si>
    <t>City of Stanberry - (MO)</t>
  </si>
  <si>
    <t>City of Statesville - (NC)</t>
  </si>
  <si>
    <t>City of Story City - (IA)</t>
  </si>
  <si>
    <t>City of Strawberry Point</t>
  </si>
  <si>
    <t>City of Stuart - (NE)</t>
  </si>
  <si>
    <t>City of Sturgis</t>
  </si>
  <si>
    <t>City of Sullivan - (IL)</t>
  </si>
  <si>
    <t>City of Sumner - (IA)</t>
  </si>
  <si>
    <t>City of Tacoma  - (WA)</t>
  </si>
  <si>
    <t>City of Tallahassee - (FL)</t>
  </si>
  <si>
    <t>City of Taunton</t>
  </si>
  <si>
    <t>City of Tecumseh</t>
  </si>
  <si>
    <t>City of Tell City - (IN)</t>
  </si>
  <si>
    <t>City of Thief River Falls</t>
  </si>
  <si>
    <t>City of Torrington - (WY)</t>
  </si>
  <si>
    <t>City of Traer - (IA)</t>
  </si>
  <si>
    <t>City of Truth or Consequences - (NM)</t>
  </si>
  <si>
    <t>City of Ukiah - (CA)</t>
  </si>
  <si>
    <t>City of Unalaska - (AK)</t>
  </si>
  <si>
    <t>City of Unionville - (MO)</t>
  </si>
  <si>
    <t>City of Valentine - (NE)</t>
  </si>
  <si>
    <t>City of Vernon</t>
  </si>
  <si>
    <t>City of Villisca - (IA)</t>
  </si>
  <si>
    <t>City of Vineland - (NJ)</t>
  </si>
  <si>
    <t>City of Virginia - (MN)</t>
  </si>
  <si>
    <t>City of Wadsworth - (OH)</t>
  </si>
  <si>
    <t>City of Washington - (IN)</t>
  </si>
  <si>
    <t>City of Washington - (NC)</t>
  </si>
  <si>
    <t>City of Washington - (UT)</t>
  </si>
  <si>
    <t>City of Waterloo - (IL)</t>
  </si>
  <si>
    <t>City of Wayne</t>
  </si>
  <si>
    <t>City of Webster City - (IA)</t>
  </si>
  <si>
    <t>City of Wells - (MN)</t>
  </si>
  <si>
    <t>City of West Liberty - (IA)</t>
  </si>
  <si>
    <t>City of West Point - (NE)</t>
  </si>
  <si>
    <t>City of Westbrook</t>
  </si>
  <si>
    <t>City of Westfield - (MA)</t>
  </si>
  <si>
    <t>City of Wilson</t>
  </si>
  <si>
    <t>City of Windom</t>
  </si>
  <si>
    <t>City of Winfield - (KS)</t>
  </si>
  <si>
    <t>City of Winterset - (IA)</t>
  </si>
  <si>
    <t>City of Wisner</t>
  </si>
  <si>
    <t>City of Worthington - (MN)</t>
  </si>
  <si>
    <t>City of Wrangell - (AK)</t>
  </si>
  <si>
    <t>City of Zeeland - (MI)</t>
  </si>
  <si>
    <t>City Utilities of Springfield</t>
  </si>
  <si>
    <t>City Utilities of Springfield - (MO)</t>
  </si>
  <si>
    <t>City Water and Light Plant</t>
  </si>
  <si>
    <t>Clark County Rural E M C - (IN)</t>
  </si>
  <si>
    <t>Clarksdale Public Utilities</t>
  </si>
  <si>
    <t>Cleco Power LLC</t>
  </si>
  <si>
    <t>Cleveland Electric Illum Co</t>
  </si>
  <si>
    <t>Cloverland Electric Co-op</t>
  </si>
  <si>
    <t>CMS Electric Coop Inc</t>
  </si>
  <si>
    <t>Coastal Electric Coop, Inc</t>
  </si>
  <si>
    <t>Coldwater Board of Public Util</t>
  </si>
  <si>
    <t>Colorado River Comm of Nevada</t>
  </si>
  <si>
    <t>Colorado River Indian Irr Proj</t>
  </si>
  <si>
    <t>Colorado Springs City of</t>
  </si>
  <si>
    <t>Colquitt Electric Membership Corp</t>
  </si>
  <si>
    <t>Columbia Basin Elec Cooperative, Inc</t>
  </si>
  <si>
    <t>Columbia Rural Elec Assn, Inc</t>
  </si>
  <si>
    <t>Columbus Electric Coop, Inc</t>
  </si>
  <si>
    <t>Commonwealth Edison Co</t>
  </si>
  <si>
    <t>Community Electric Coop</t>
  </si>
  <si>
    <t>Connecticut Light &amp; Power Co</t>
  </si>
  <si>
    <t>Connexus Energy</t>
  </si>
  <si>
    <t>Consolidated Edison Co-NY Inc</t>
  </si>
  <si>
    <t>Consolidated Water Power Co</t>
  </si>
  <si>
    <t>Consumers Energy Co</t>
  </si>
  <si>
    <t>Continental Divide El Coop Inc</t>
  </si>
  <si>
    <t>Copper Valley Elec Assn, Inc</t>
  </si>
  <si>
    <t>Cordova Electric Coop, Inc</t>
  </si>
  <si>
    <t>Corn Belt Energy Corporation</t>
  </si>
  <si>
    <t>Corn Belt Power Coop</t>
  </si>
  <si>
    <t>Coweta-Fayette El Member Corp</t>
  </si>
  <si>
    <t>Crawfordsville Elec, Lgt &amp; Pwr</t>
  </si>
  <si>
    <t>Crisp County Power Comm</t>
  </si>
  <si>
    <t>Cross Texas Transmission</t>
  </si>
  <si>
    <t>Cumberland Elec Member Corp</t>
  </si>
  <si>
    <t>Custer Public Power District</t>
  </si>
  <si>
    <t>Dahlberg Light &amp; Power Co</t>
  </si>
  <si>
    <t>Dairyland Power Coop</t>
  </si>
  <si>
    <t>Dakota Electric Association</t>
  </si>
  <si>
    <t>Dalton Utilities</t>
  </si>
  <si>
    <t>Dayton Power &amp; Light Co</t>
  </si>
  <si>
    <t>Decatur County Rural E M C</t>
  </si>
  <si>
    <t>Delano Municipal Utilities</t>
  </si>
  <si>
    <t>Delaware Electric Cooperative</t>
  </si>
  <si>
    <t>Delmarva Power</t>
  </si>
  <si>
    <t>Delta Montrose Electric Assn</t>
  </si>
  <si>
    <t>Denton County Elec Coop, Inc</t>
  </si>
  <si>
    <t>Department of the Navy</t>
  </si>
  <si>
    <t>Deseret Generation &amp; Tran Coop</t>
  </si>
  <si>
    <t>Detroit Edison Co</t>
  </si>
  <si>
    <t>Dixie Escalante R E A, Inc</t>
  </si>
  <si>
    <t>DTE Electric Company</t>
  </si>
  <si>
    <t>Duke Energy Carolinas, LLC</t>
  </si>
  <si>
    <t>Duke Energy Florida, Inc</t>
  </si>
  <si>
    <t>Duke Energy Indiana Inc</t>
  </si>
  <si>
    <t>Duke Energy Indiana, LLC</t>
  </si>
  <si>
    <t>Duke Energy Ohio Inc</t>
  </si>
  <si>
    <t>Duke Energy Progress - (NC)</t>
  </si>
  <si>
    <t>Dunn County Electric Coop</t>
  </si>
  <si>
    <t>Duquesne Light Co</t>
  </si>
  <si>
    <t>East Kentucky Power Coop, Inc</t>
  </si>
  <si>
    <t>East River Elec Pwr Coop, Inc</t>
  </si>
  <si>
    <t>Eastern Maine Electric Coop</t>
  </si>
  <si>
    <t>Easton Utilities Comm</t>
  </si>
  <si>
    <t>Eau Claire Electric Coop</t>
  </si>
  <si>
    <t>Edgecombe-Martin County E M C</t>
  </si>
  <si>
    <t>El Paso Electric Co</t>
  </si>
  <si>
    <t>Electric Energy Inc</t>
  </si>
  <si>
    <t>Electric Transmission Texas LLC</t>
  </si>
  <si>
    <t>Emera Maine</t>
  </si>
  <si>
    <t>Emerald People's Utility Dist</t>
  </si>
  <si>
    <t>Empire District Electric Co</t>
  </si>
  <si>
    <t>EnergyUnited Elec Member Corp</t>
  </si>
  <si>
    <t>Entergy Arkansas Inc</t>
  </si>
  <si>
    <t>Entergy Gulf States - LA LLC</t>
  </si>
  <si>
    <t>Entergy Louisiana Inc</t>
  </si>
  <si>
    <t>Entergy Louisiana LLC</t>
  </si>
  <si>
    <t>Entergy Mississippi Inc</t>
  </si>
  <si>
    <t>Entergy New Orleans Inc</t>
  </si>
  <si>
    <t>Entergy Texas Inc.</t>
  </si>
  <si>
    <t>Eversource</t>
  </si>
  <si>
    <t>Fairmont Public Utilities Comm</t>
  </si>
  <si>
    <t>Fall River Rural Elec Coop Inc</t>
  </si>
  <si>
    <t>Farmers Electric Coop, Inc - (IA)</t>
  </si>
  <si>
    <t>Farmers Electric Coop, Inc - (NM)</t>
  </si>
  <si>
    <t>Federated Rural Electric Assn</t>
  </si>
  <si>
    <t>First Electric Coop Corp</t>
  </si>
  <si>
    <t>Fishers Island Utility Co Inc</t>
  </si>
  <si>
    <t>Fitchburg Gas &amp; Elec Light Co</t>
  </si>
  <si>
    <t>Flathead Electric Coop Inc</t>
  </si>
  <si>
    <t>Flint Electric Membership Corp</t>
  </si>
  <si>
    <t>Florida Keys El Coop Assn, Inc</t>
  </si>
  <si>
    <t>Florida Power &amp; Light Co</t>
  </si>
  <si>
    <t>Florida Public Utilities Co</t>
  </si>
  <si>
    <t>Fort Pierce Utilities Auth</t>
  </si>
  <si>
    <t>Four County Elec Member Corp</t>
  </si>
  <si>
    <t>Fox Islands Electric Coop, Inc</t>
  </si>
  <si>
    <t>Galena Electric Utility</t>
  </si>
  <si>
    <t>Garkane Energy Coop, Inc</t>
  </si>
  <si>
    <t>Georgia Power Co</t>
  </si>
  <si>
    <t>Georgia Transmission Corp</t>
  </si>
  <si>
    <t>Glacier Electric Coop, Inc</t>
  </si>
  <si>
    <t>Glades Electric Coop, Inc</t>
  </si>
  <si>
    <t>Glencoe Light &amp; Power Comm</t>
  </si>
  <si>
    <t>Golden Valley Elec Assn Inc</t>
  </si>
  <si>
    <t>Gowrie Municipal Utilities</t>
  </si>
  <si>
    <t>Grand River Dam Authority</t>
  </si>
  <si>
    <t>Great Lakes Energy Coop</t>
  </si>
  <si>
    <t>Great River Energy</t>
  </si>
  <si>
    <t>Green Mountain Power Corp</t>
  </si>
  <si>
    <t>Greenville Utilities Comm</t>
  </si>
  <si>
    <t>Groton Dept of Utilities - (CT)</t>
  </si>
  <si>
    <t>Grundy Center Mun Light &amp; Power</t>
  </si>
  <si>
    <t>Guadalupe Valley Elec Coop Inc</t>
  </si>
  <si>
    <t>Gulf Power Co</t>
  </si>
  <si>
    <t>Gwitchyaa Zhee Utility Co</t>
  </si>
  <si>
    <t>Hagerstown Light Department</t>
  </si>
  <si>
    <t>Harlan Municipal Utilities - (IA)</t>
  </si>
  <si>
    <t>Harrison County Rural E M C</t>
  </si>
  <si>
    <t>Hartford Electric</t>
  </si>
  <si>
    <t>Hawaii Electric Light Co Inc</t>
  </si>
  <si>
    <t>Heartland Power Coop</t>
  </si>
  <si>
    <t>Heber Light &amp; Power Company</t>
  </si>
  <si>
    <t>Hendricks County Rural E M C</t>
  </si>
  <si>
    <t>Henry County Rural E M C</t>
  </si>
  <si>
    <t>High Plains Power Inc</t>
  </si>
  <si>
    <t>Highline Electric Assn</t>
  </si>
  <si>
    <t>Hillsdale Board of Public Wks</t>
  </si>
  <si>
    <t>Holy Cross Electric Assn, Inc</t>
  </si>
  <si>
    <t>Homer Electric Assn Inc</t>
  </si>
  <si>
    <t>Hood River Electric Coop</t>
  </si>
  <si>
    <t>Hoosier Energy R E C, Inc</t>
  </si>
  <si>
    <t>Horry Electric Coop Inc</t>
  </si>
  <si>
    <t>Hurricane City Power</t>
  </si>
  <si>
    <t>Hutchinson Utilities Comm</t>
  </si>
  <si>
    <t>Idaho Power Co</t>
  </si>
  <si>
    <t>Illinois Rural Electric Coop</t>
  </si>
  <si>
    <t>Indiana Michigan Power Co</t>
  </si>
  <si>
    <t>Indiana-Kentucky Electric Corp</t>
  </si>
  <si>
    <t>Indianapolis Power &amp; Light Co</t>
  </si>
  <si>
    <t>I-N-N Electric Coop, Inc</t>
  </si>
  <si>
    <t>Inside Passage Elec Coop, Inc</t>
  </si>
  <si>
    <t>Intermountain Power Agency</t>
  </si>
  <si>
    <t>Intermountain Rural Elec Assn</t>
  </si>
  <si>
    <t>Interstate Power and Light Co</t>
  </si>
  <si>
    <t>Iowa Lakes Electric Coop</t>
  </si>
  <si>
    <t>ITC Great Plains</t>
  </si>
  <si>
    <t>ITC Great Plains, LLC</t>
  </si>
  <si>
    <t>ITC Midwest LLC</t>
  </si>
  <si>
    <t>ITC Transmission</t>
  </si>
  <si>
    <t>Jackson County Rural E M C - (IN)</t>
  </si>
  <si>
    <t>Jackson Energy Coop Corp - (KY)</t>
  </si>
  <si>
    <t>Jamestown Board of Public Util</t>
  </si>
  <si>
    <t>Jasper County Rural E M C</t>
  </si>
  <si>
    <t>Jasper-Newton Elec Coop, Inc</t>
  </si>
  <si>
    <t>Jay County Rural E M C</t>
  </si>
  <si>
    <t>Jefferson Davis Elec Coop, Inc</t>
  </si>
  <si>
    <t>Jefferson Utilities</t>
  </si>
  <si>
    <t>Jemez Mountains Elec Coop, Inc</t>
  </si>
  <si>
    <t>Jersey Central Power &amp; Lt Co</t>
  </si>
  <si>
    <t>Joe Wheeler Elec Member Corp</t>
  </si>
  <si>
    <t>Johnson County Rural E M C</t>
  </si>
  <si>
    <t>Jump River Electric Coop Inc</t>
  </si>
  <si>
    <t>Kansas City Power &amp; Light Co</t>
  </si>
  <si>
    <t>Kansas Gas &amp; Electric Co</t>
  </si>
  <si>
    <t>Kauai Island Utility Cooperative</t>
  </si>
  <si>
    <t>KCP&amp;L Greater Missouri Operations Co.</t>
  </si>
  <si>
    <t>Kenergy Corp</t>
  </si>
  <si>
    <t>Kentucky Power Co</t>
  </si>
  <si>
    <t>Kentucky Utilities Co</t>
  </si>
  <si>
    <t>Kenyon Municipal Utilities</t>
  </si>
  <si>
    <t>Ketchikan Public Utilities</t>
  </si>
  <si>
    <t>Kingsport Power Co</t>
  </si>
  <si>
    <t>Kissimmee Utility Authority</t>
  </si>
  <si>
    <t>Kit Carson Electric Coop, Inc</t>
  </si>
  <si>
    <t>Kiwash Electric Coop, Inc</t>
  </si>
  <si>
    <t>Knoxville Utilities Board</t>
  </si>
  <si>
    <t>Kodiak Electric Assn Inc</t>
  </si>
  <si>
    <t>Kootenai Electric Cooperative</t>
  </si>
  <si>
    <t>Kotzebue Electric Assn Inc</t>
  </si>
  <si>
    <t>La Farge Municipal Electric Co</t>
  </si>
  <si>
    <t>La Plata Electric Assn, Inc</t>
  </si>
  <si>
    <t>Laclede Electric Coop, Inc</t>
  </si>
  <si>
    <t>Lake Region Electric Cooperative - (MN)</t>
  </si>
  <si>
    <t>Lassen Municipal Utility District</t>
  </si>
  <si>
    <t>Lea County Electric Coop, Inc</t>
  </si>
  <si>
    <t>Liberty Utilities</t>
  </si>
  <si>
    <t>Lincoln Electric System</t>
  </si>
  <si>
    <t>Linn County REC</t>
  </si>
  <si>
    <t>Litchfield Public Utilities</t>
  </si>
  <si>
    <t>Little River Electric Coop Inc</t>
  </si>
  <si>
    <t>Lockhart Power Co</t>
  </si>
  <si>
    <t>Logan County Coop Power &amp; Light</t>
  </si>
  <si>
    <t>Long Island Power Authority</t>
  </si>
  <si>
    <t>Los Alamos County</t>
  </si>
  <si>
    <t>Los Angeles City of</t>
  </si>
  <si>
    <t>Los Angeles Department of Water &amp; Power</t>
  </si>
  <si>
    <t>Louisville Gas &amp; Electric Co</t>
  </si>
  <si>
    <t>Loup River Public Power Dist</t>
  </si>
  <si>
    <t>Lower Colorado River Authority</t>
  </si>
  <si>
    <t>Lower Valley Energy Inc</t>
  </si>
  <si>
    <t>Lumbee River Elec Member Corp</t>
  </si>
  <si>
    <t>Lyon-Coffey Electric Coop, Inc</t>
  </si>
  <si>
    <t>Lyon-Lincoln Electric Coop Inc</t>
  </si>
  <si>
    <t>Madison Gas &amp; Electric Co</t>
  </si>
  <si>
    <t>Magnolia Electric Power Assn</t>
  </si>
  <si>
    <t>Maiden Town of</t>
  </si>
  <si>
    <t>Marias River Electric Coop Inc</t>
  </si>
  <si>
    <t>Marlboro Electric Coop, Inc</t>
  </si>
  <si>
    <t>Massachusetts Electric Co</t>
  </si>
  <si>
    <t>Matanuska Electric Assn Inc</t>
  </si>
  <si>
    <t>Maui Electric Co Ltd</t>
  </si>
  <si>
    <t>McGrath Light &amp; Power Co</t>
  </si>
  <si>
    <t>McKenzie Electric Coop Inc</t>
  </si>
  <si>
    <t>Melrose Public Utilities</t>
  </si>
  <si>
    <t>Metlakatla Power &amp; Light</t>
  </si>
  <si>
    <t>Metropolitan Edison Co</t>
  </si>
  <si>
    <t>Michigan Electric Transmission Company</t>
  </si>
  <si>
    <t>Michigan South Central Pwr Agy</t>
  </si>
  <si>
    <t>MidAmerican Energy Co</t>
  </si>
  <si>
    <t>Middle Tennessee E M C</t>
  </si>
  <si>
    <t>Midstate Electric Coop, Inc</t>
  </si>
  <si>
    <t>Midwest Energy Inc</t>
  </si>
  <si>
    <t>Minnesota Power Inc</t>
  </si>
  <si>
    <t>Minnkota Power Coop, Inc</t>
  </si>
  <si>
    <t>Mississippi Power Co</t>
  </si>
  <si>
    <t>Mitchell Electric Member Corp</t>
  </si>
  <si>
    <t>Modesto Irrigation District</t>
  </si>
  <si>
    <t>Mohave Electric Cooperative, I</t>
  </si>
  <si>
    <t>Mohegan Tribal Utility Authority</t>
  </si>
  <si>
    <t>Monongahela Power Co</t>
  </si>
  <si>
    <t>Montana-Dakota Utilities Co</t>
  </si>
  <si>
    <t>Moon Lake Electric Assn Inc</t>
  </si>
  <si>
    <t>Moose Lake Water &amp; Light Comm</t>
  </si>
  <si>
    <t>Mora-San Miguel Elec Coop</t>
  </si>
  <si>
    <t>Morgan City - (LA)</t>
  </si>
  <si>
    <t>Mor-Gran-Sou Electric Coop Inc</t>
  </si>
  <si>
    <t>Mountain Parks Electric, Inc</t>
  </si>
  <si>
    <t>Mountrail-Williams Elec Coop</t>
  </si>
  <si>
    <t>N W Electric Power Coop, Inc</t>
  </si>
  <si>
    <t>Naknek Electric Assn, Inc</t>
  </si>
  <si>
    <t>Nantucket Electric Co</t>
  </si>
  <si>
    <t>Nashville Electric Service</t>
  </si>
  <si>
    <t>Natchez Trace Elec Power Assn</t>
  </si>
  <si>
    <t>Navopache Electric Coop, Inc</t>
  </si>
  <si>
    <t>Nebraska Public Power District</t>
  </si>
  <si>
    <t>Nevada Power Co</t>
  </si>
  <si>
    <t>New England Elec Transm'n Corp</t>
  </si>
  <si>
    <t>New England Power Company</t>
  </si>
  <si>
    <t>New Hampshire Elec Coop Inc</t>
  </si>
  <si>
    <t>New London Municipal Utilities</t>
  </si>
  <si>
    <t>New Prague Utilities Comm</t>
  </si>
  <si>
    <t>New Smyrna Beach City of</t>
  </si>
  <si>
    <t>New York Power Authority</t>
  </si>
  <si>
    <t>New York State Elec &amp; Gas Corp</t>
  </si>
  <si>
    <t>Newberry Water &amp; Light Board</t>
  </si>
  <si>
    <t>Niagara Mohawk Power Corp.</t>
  </si>
  <si>
    <t>Nobles Cooperative Electric</t>
  </si>
  <si>
    <t>Nodak Electric Coop Inc</t>
  </si>
  <si>
    <t>Nome Joint Utility Systems</t>
  </si>
  <si>
    <t>Norris Public Power District</t>
  </si>
  <si>
    <t>North Branch Water &amp; Light Comm</t>
  </si>
  <si>
    <t>North Central Power Co Inc</t>
  </si>
  <si>
    <t>North Central Public Pwr Dist</t>
  </si>
  <si>
    <t>North Plains Electric Coop Inc</t>
  </si>
  <si>
    <t>North Slope Borough Power &amp; Light</t>
  </si>
  <si>
    <t>Northeast Missouri El Pwr Coop</t>
  </si>
  <si>
    <t>Northeast Utilities</t>
  </si>
  <si>
    <t>Northern Indiana Pub Serv Co</t>
  </si>
  <si>
    <t>Northern Rio Arriba E Coop Inc</t>
  </si>
  <si>
    <t>Northern States Power Co</t>
  </si>
  <si>
    <t>Northern States Power Co - Minnesota</t>
  </si>
  <si>
    <t>Northern Virginia Elec Coop</t>
  </si>
  <si>
    <t>NorthWestern Corporation</t>
  </si>
  <si>
    <t>Northwestern Electric Coop Inc - (OK)</t>
  </si>
  <si>
    <t>NorthWestern Energy</t>
  </si>
  <si>
    <t>NorthWestern Energy - (SD)</t>
  </si>
  <si>
    <t>NorthWestern Energy LLC - (MT)</t>
  </si>
  <si>
    <t>Northwestern Wisconsin Elec Co</t>
  </si>
  <si>
    <t>NSTAR Electric Company</t>
  </si>
  <si>
    <t>Nushagak Electric Coop, Inc</t>
  </si>
  <si>
    <t>Oakdale Electric Coop</t>
  </si>
  <si>
    <t>Oconee Electric Member Corp</t>
  </si>
  <si>
    <t>Oconto Electric Cooperative</t>
  </si>
  <si>
    <t>Ohio Edison Co</t>
  </si>
  <si>
    <t>Ohio Power Co</t>
  </si>
  <si>
    <t>Ohio Valley Electric Corp</t>
  </si>
  <si>
    <t>Oklahoma Gas &amp; Electric Co</t>
  </si>
  <si>
    <t>Old Dominion Electric Coop</t>
  </si>
  <si>
    <t>Omaha Public Power District</t>
  </si>
  <si>
    <t>Oncor Electric Delivery Company LLC</t>
  </si>
  <si>
    <t>Orange &amp; Rockland Utils Inc</t>
  </si>
  <si>
    <t>Orange County Rural E M C</t>
  </si>
  <si>
    <t>Oregon Trail El Cons Coop, Inc</t>
  </si>
  <si>
    <t>Orlando Utilities Comm</t>
  </si>
  <si>
    <t>Osceola Electric Coop, Inc</t>
  </si>
  <si>
    <t>Otter Tail Power Co</t>
  </si>
  <si>
    <t>Ouachita Electric Coop Corp</t>
  </si>
  <si>
    <t>Ozarks Electric Coop Corp - (AR)</t>
  </si>
  <si>
    <t>Pacific Gas &amp; Electric Co</t>
  </si>
  <si>
    <t>Pacific Power &amp; Light Co</t>
  </si>
  <si>
    <t>PacifiCorp</t>
  </si>
  <si>
    <t>Paragould Light &amp; Water Comm</t>
  </si>
  <si>
    <t>Payson City Corporation</t>
  </si>
  <si>
    <t>PECO Energy Co</t>
  </si>
  <si>
    <t>Pelican Utility</t>
  </si>
  <si>
    <t>Pella City of</t>
  </si>
  <si>
    <t>Pennsylvania Electric Co</t>
  </si>
  <si>
    <t>Pennsylvania Power Co</t>
  </si>
  <si>
    <t>Petersburg Borough - (AK)</t>
  </si>
  <si>
    <t>Pickwick Electric Coop</t>
  </si>
  <si>
    <t>Pioneer Electric Coop, Inc - (KS)</t>
  </si>
  <si>
    <t>Platte River Power Authority</t>
  </si>
  <si>
    <t>Plumas-Sierra Rural Elec Coop</t>
  </si>
  <si>
    <t>Portland General Electric Co</t>
  </si>
  <si>
    <t>Potomac Electric Power Co</t>
  </si>
  <si>
    <t>Poudre Valley R  E  A, Inc</t>
  </si>
  <si>
    <t>Powder River Energy Corp</t>
  </si>
  <si>
    <t>Powell Valley Electric Coop</t>
  </si>
  <si>
    <t>PPL Electric Utilities Corp</t>
  </si>
  <si>
    <t>Prairie Energy Coop</t>
  </si>
  <si>
    <t>Prairie Land Electric Coop Inc</t>
  </si>
  <si>
    <t>Prairie Power, Inc</t>
  </si>
  <si>
    <t>Presque Isle Elec &amp; Gas Coop</t>
  </si>
  <si>
    <t>Princeton Public Utils Comm</t>
  </si>
  <si>
    <t>Progress Energy Carolinas Inc</t>
  </si>
  <si>
    <t>Progress Energy Florida Inc</t>
  </si>
  <si>
    <t>Prospect Corporation</t>
  </si>
  <si>
    <t>Provo City Corp</t>
  </si>
  <si>
    <t>Public Serv Comm of Yazoo City</t>
  </si>
  <si>
    <t>Public Service Co of Colorado</t>
  </si>
  <si>
    <t>Public Service Co of NH</t>
  </si>
  <si>
    <t>Public Service Co of NM</t>
  </si>
  <si>
    <t>Public Service Co of Oklahoma</t>
  </si>
  <si>
    <t>Public Service Elec &amp; Gas Co</t>
  </si>
  <si>
    <t>Public Works Comm-City of Fayetteville</t>
  </si>
  <si>
    <t>PUD 1 of Snohomish County</t>
  </si>
  <si>
    <t>PUD No 1 of Benton County</t>
  </si>
  <si>
    <t>PUD No 1 of Chelan County</t>
  </si>
  <si>
    <t>PUD No 1 of Clallam County</t>
  </si>
  <si>
    <t>PUD No 1 of Clark County - (WA)</t>
  </si>
  <si>
    <t>PUD No 1 of Cowlitz County</t>
  </si>
  <si>
    <t>PUD No 1 of Douglas County</t>
  </si>
  <si>
    <t>PUD No 1 of Franklin County</t>
  </si>
  <si>
    <t>PUD No 1 of Grays Harbor County</t>
  </si>
  <si>
    <t>PUD No 1 of Jefferson County</t>
  </si>
  <si>
    <t>PUD No 1 of Klickitat County</t>
  </si>
  <si>
    <t>PUD No 1 of Lewis County</t>
  </si>
  <si>
    <t>PUD No 1 of Mason County</t>
  </si>
  <si>
    <t>PUD No 1 of Pend Oreille County</t>
  </si>
  <si>
    <t>PUD No 2 of Grant County</t>
  </si>
  <si>
    <t>Puget Sound Energy Inc</t>
  </si>
  <si>
    <t>Raft Rural Elec Coop Inc</t>
  </si>
  <si>
    <t>Rancho Cucamonga Municipal Utility</t>
  </si>
  <si>
    <t>Randolph Electric Member Corp</t>
  </si>
  <si>
    <t>Rappahannock Electric Coop</t>
  </si>
  <si>
    <t>Redwood Falls Public Util Comm</t>
  </si>
  <si>
    <t>Reedy Creek Improvement Dist</t>
  </si>
  <si>
    <t>Renville-Sibley Coop Pwr Assn</t>
  </si>
  <si>
    <t>Rita Blanca Electric Coop, Inc</t>
  </si>
  <si>
    <t>Rochelle Municipal Utilities</t>
  </si>
  <si>
    <t>Rochester Gas &amp; Electric Corp</t>
  </si>
  <si>
    <t>Rochester Gas &amp; Electric Corporation</t>
  </si>
  <si>
    <t>Rochester Public Utilities</t>
  </si>
  <si>
    <t>Rock Rapids Municipal Utility</t>
  </si>
  <si>
    <t>Sacramento Municipal Util Dist</t>
  </si>
  <si>
    <t>Sam Houston Electric Coop Inc</t>
  </si>
  <si>
    <t>San Antonio City of</t>
  </si>
  <si>
    <t>San Bernard Electric Coop, Inc</t>
  </si>
  <si>
    <t>San Diego Gas &amp; Electric Co</t>
  </si>
  <si>
    <t>San Isabel Electric Assn, Inc</t>
  </si>
  <si>
    <t>San Miguel Power Assn, Inc</t>
  </si>
  <si>
    <t>Sand Mountain Electric Coop</t>
  </si>
  <si>
    <t>Santee Electric Coop, Inc</t>
  </si>
  <si>
    <t>Satilla Rural Elec Member Corporation</t>
  </si>
  <si>
    <t>Scenic Rivers Energy Coop</t>
  </si>
  <si>
    <t>Seaside Heights Municipal Utility</t>
  </si>
  <si>
    <t>Seminole Electric Cooperative Inc</t>
  </si>
  <si>
    <t>Seville Board of Public Affairs</t>
  </si>
  <si>
    <t>Shakopee Public Utilities Comm</t>
  </si>
  <si>
    <t>Sharyland Utilities LP</t>
  </si>
  <si>
    <t>Shenandoah Valley Elec Coop</t>
  </si>
  <si>
    <t>Sho-Me Power Electric Coop</t>
  </si>
  <si>
    <t>Sierra Pacific Power Co</t>
  </si>
  <si>
    <t>Sioux Valley SW Elec Coop</t>
  </si>
  <si>
    <t>Snohomish County PUD No 1</t>
  </si>
  <si>
    <t>Somerset Rural Elec Coop, Inc</t>
  </si>
  <si>
    <t>South Carolina Electric &amp; Gas Co</t>
  </si>
  <si>
    <t>South Carolina Electric&amp;Gas Company</t>
  </si>
  <si>
    <t>South Carolina Pub Serv Auth</t>
  </si>
  <si>
    <t>South Central Electric Assn</t>
  </si>
  <si>
    <t>South Central Indiana REMC</t>
  </si>
  <si>
    <t>South Mississippi El Pwr Assn</t>
  </si>
  <si>
    <t>South Plains Electric Coop Inc</t>
  </si>
  <si>
    <t>South Texas Electric Coop, Inc</t>
  </si>
  <si>
    <t>Southeast Colorado Power Assn</t>
  </si>
  <si>
    <t>Southeastern IL Elec Coop, Inc</t>
  </si>
  <si>
    <t>Southern California Edison Co</t>
  </si>
  <si>
    <t>Southern Indiana Gas &amp; Elec Co</t>
  </si>
  <si>
    <t>Southern Indiana R E C, Inc</t>
  </si>
  <si>
    <t>Southern Maryland Elec Coop Inc</t>
  </si>
  <si>
    <t>Southern Minnesota Mun P Agny</t>
  </si>
  <si>
    <t>Southern Pine Elec Power Assn</t>
  </si>
  <si>
    <t>Southside Electric Coop, Inc</t>
  </si>
  <si>
    <t>Southwest Public Power Dist</t>
  </si>
  <si>
    <t>Southwest Tennessee E M C</t>
  </si>
  <si>
    <t>Southwestern Electric Coop Inc - (IL)</t>
  </si>
  <si>
    <t>Southwestern Electric Power Co</t>
  </si>
  <si>
    <t>Southwestern Public Service Co</t>
  </si>
  <si>
    <t>Spring Valley Pub Utils Comm</t>
  </si>
  <si>
    <t>Springer Electric Coop, Inc</t>
  </si>
  <si>
    <t>Springfield Public Utils Comm - (MN)</t>
  </si>
  <si>
    <t>St Croix Electric Coop</t>
  </si>
  <si>
    <t>Stillwater Utilities Authority</t>
  </si>
  <si>
    <t>Strawberry Water Users Assn</t>
  </si>
  <si>
    <t>Sulphur Springs Valley E C Inc</t>
  </si>
  <si>
    <t>Sun River Electric Coop, Inc</t>
  </si>
  <si>
    <t>Sunflower Electric Power Corp</t>
  </si>
  <si>
    <t>Surprise Valley Electrification</t>
  </si>
  <si>
    <t>Tacoma City of</t>
  </si>
  <si>
    <t>Tampa Electric Co</t>
  </si>
  <si>
    <t>Taylor County Rural E C C</t>
  </si>
  <si>
    <t>Taylor Electric Coop - (WI)</t>
  </si>
  <si>
    <t>TDX North Slope Generating Co</t>
  </si>
  <si>
    <t>Texas Municipal Power Agency</t>
  </si>
  <si>
    <t>Texas-New Mexico Power Co</t>
  </si>
  <si>
    <t>The Narragansett Electric Co</t>
  </si>
  <si>
    <t>The Potomac Edison Company</t>
  </si>
  <si>
    <t>The Toledo Edison Co</t>
  </si>
  <si>
    <t>Thumb Electric Coop of Mich</t>
  </si>
  <si>
    <t>Tideland Electric Member Corp</t>
  </si>
  <si>
    <t>Tillamook Peoples Utility Dist</t>
  </si>
  <si>
    <t>Tipmont Rural Elec Member Corp</t>
  </si>
  <si>
    <t>Town of Ashburnham - (MA)</t>
  </si>
  <si>
    <t>Town of Bedford - (VA)</t>
  </si>
  <si>
    <t>Town of Berlin - (MD)</t>
  </si>
  <si>
    <t>Town of Bostic - (NC)</t>
  </si>
  <si>
    <t>Town of Braintree - (MA)</t>
  </si>
  <si>
    <t>Town of Chester</t>
  </si>
  <si>
    <t>Town of Concord - (MA)</t>
  </si>
  <si>
    <t>Town of Cornelius - (NC)</t>
  </si>
  <si>
    <t>Town of Culpeper- (VA)</t>
  </si>
  <si>
    <t>Town of Drexel - (NC)</t>
  </si>
  <si>
    <t>Town of Edenton - (NC)</t>
  </si>
  <si>
    <t>Town of Frankton - (IN)</t>
  </si>
  <si>
    <t>Town of Granite Falls - (NC)</t>
  </si>
  <si>
    <t>Town of High Point</t>
  </si>
  <si>
    <t>Town of Holly - (CO)</t>
  </si>
  <si>
    <t>Town of Hudson - (MA)</t>
  </si>
  <si>
    <t>Town of Huntersville - (NC)</t>
  </si>
  <si>
    <t>Town of Ipswich - (MA)</t>
  </si>
  <si>
    <t>Town of Landis - (NC)</t>
  </si>
  <si>
    <t>Town of Laverne - (OK)</t>
  </si>
  <si>
    <t>Town of Littleton - (NH)</t>
  </si>
  <si>
    <t>Town of Madison - (ME)</t>
  </si>
  <si>
    <t>Town of Maiden - (NC)</t>
  </si>
  <si>
    <t>Town of Mansfield</t>
  </si>
  <si>
    <t>Town of Merrimac - (MA)</t>
  </si>
  <si>
    <t>Town of Pendleton - (IN)</t>
  </si>
  <si>
    <t>Town of Pineville - (NC)</t>
  </si>
  <si>
    <t>Town of Princeton - (MA)</t>
  </si>
  <si>
    <t>Town of Scotland Neck - (NC)</t>
  </si>
  <si>
    <t>Town of Selma - (NC)</t>
  </si>
  <si>
    <t>Town of Smithfield - (NC)</t>
  </si>
  <si>
    <t>Town of Sterling - (MA)</t>
  </si>
  <si>
    <t>Town of Templeton - (MA)</t>
  </si>
  <si>
    <t>Town of Wallingford - (CT)</t>
  </si>
  <si>
    <t>Town of Wellesley - (MA)</t>
  </si>
  <si>
    <t>Town of Windsor- (NC)</t>
  </si>
  <si>
    <t>Trenton Municipal Utilities</t>
  </si>
  <si>
    <t>Trenton Municipal Utilities - (MO)</t>
  </si>
  <si>
    <t>Tri-County Elec Member Corp</t>
  </si>
  <si>
    <t>Tri-County Electric Coop</t>
  </si>
  <si>
    <t>Tri-County Electric Coop, Inc</t>
  </si>
  <si>
    <t>Tri-State G &amp; T Assn, Inc</t>
  </si>
  <si>
    <t>Truman Public Utilities Comm</t>
  </si>
  <si>
    <t>Tucson Electric Power Co</t>
  </si>
  <si>
    <t>Twin Valleys Public Power Dist</t>
  </si>
  <si>
    <t>UGI Utilities, Inc</t>
  </si>
  <si>
    <t>Umatilla Electric Coop Assn</t>
  </si>
  <si>
    <t>Unalakleet Valley Elec Coop</t>
  </si>
  <si>
    <t>Union Electric Co</t>
  </si>
  <si>
    <t>Union Electric Co - (MO)</t>
  </si>
  <si>
    <t>United Electric Coop, Inc - (MO)</t>
  </si>
  <si>
    <t>United Illuminating Co</t>
  </si>
  <si>
    <t>United Power, Inc</t>
  </si>
  <si>
    <t>Unitil Energy Systems</t>
  </si>
  <si>
    <t>UNS Electric, Inc</t>
  </si>
  <si>
    <t>Upper Peninsula Power Co</t>
  </si>
  <si>
    <t>USBIA-San Carlos Project</t>
  </si>
  <si>
    <t>Utah Associated Mun Power Sys</t>
  </si>
  <si>
    <t>Utilities Dist-Western IN REMC</t>
  </si>
  <si>
    <t>Valley Electric Assn, Inc</t>
  </si>
  <si>
    <t>Vermont Electric Cooperative, Inc</t>
  </si>
  <si>
    <t>Vermont Electric Cooperative, Inc.</t>
  </si>
  <si>
    <t>Vermont Electric Power Co, Inc</t>
  </si>
  <si>
    <t>Vernon Electric Coop</t>
  </si>
  <si>
    <t>Victory Electric Coop Assn Inc</t>
  </si>
  <si>
    <t>Village of Arcade - (NY)</t>
  </si>
  <si>
    <t>Village of Boonville - (NY)</t>
  </si>
  <si>
    <t>Village of Campbell - (NE)</t>
  </si>
  <si>
    <t>Village of Cashton - (WI)</t>
  </si>
  <si>
    <t>Village of Edgerton - (OH)</t>
  </si>
  <si>
    <t>Village of Freeburg - (IL)</t>
  </si>
  <si>
    <t>Village of Freeport - (NY)</t>
  </si>
  <si>
    <t>Village of Genoa - (OH)</t>
  </si>
  <si>
    <t>Village of Greenport - (NY)</t>
  </si>
  <si>
    <t>Village of Jackson Center - (OH)</t>
  </si>
  <si>
    <t>Village of Lyndonville - (VT)</t>
  </si>
  <si>
    <t>Village of Minster - (OH)</t>
  </si>
  <si>
    <t>Village of Montpelier - (OH)</t>
  </si>
  <si>
    <t>Village of Morrisville - (VT)</t>
  </si>
  <si>
    <t>Village of New Knoxville - (OH)</t>
  </si>
  <si>
    <t>Village of Rockville Centre - (NY)</t>
  </si>
  <si>
    <t>Village of Spalding - (NE)</t>
  </si>
  <si>
    <t>Village of Swanton - (VT)</t>
  </si>
  <si>
    <t>Village of Versailles - (OH)</t>
  </si>
  <si>
    <t>Village of Wellington - (OH)</t>
  </si>
  <si>
    <t>Village of Winnetka - (IL)</t>
  </si>
  <si>
    <t>Virginia Electric &amp; Power Co</t>
  </si>
  <si>
    <t>Virginia Tech Electric Service</t>
  </si>
  <si>
    <t>Wake Electric Membership Corp</t>
  </si>
  <si>
    <t>Walton Electric Member Corp</t>
  </si>
  <si>
    <t>WAPA-- Western Area Power Administration</t>
  </si>
  <si>
    <t>Washington Electric Coop - (VT)</t>
  </si>
  <si>
    <t>Waupun Utilities</t>
  </si>
  <si>
    <t>Waverly Municipal Elec Utility</t>
  </si>
  <si>
    <t>Weatherford Mun Utility System</t>
  </si>
  <si>
    <t>West Florida El Coop Assn, Inc</t>
  </si>
  <si>
    <t>West Penn Power Co</t>
  </si>
  <si>
    <t>West Penn Power Company</t>
  </si>
  <si>
    <t>Westar Energy Inc</t>
  </si>
  <si>
    <t>Western Area Power Administration - Rock</t>
  </si>
  <si>
    <t>Western Farmers Elec Coop, Inc</t>
  </si>
  <si>
    <t>Western Massachusetts Elec Co</t>
  </si>
  <si>
    <t>Western Massachusetts Electric Company</t>
  </si>
  <si>
    <t>Wheatland Electric Coop, Inc</t>
  </si>
  <si>
    <t>Wheeling Power Co</t>
  </si>
  <si>
    <t>Willmar Municipal Utilities</t>
  </si>
  <si>
    <t>Wind Energy Transmission Texas LLC</t>
  </si>
  <si>
    <t>Wisconsin Electric Power Co</t>
  </si>
  <si>
    <t>Wisconsin Power &amp; Light Co</t>
  </si>
  <si>
    <t>Wisconsin Public Service Corp</t>
  </si>
  <si>
    <t>Wise Electric Coop Inc</t>
  </si>
  <si>
    <t>Wolverine Power Supply Coop</t>
  </si>
  <si>
    <t>Wright-Hennepin Coop Elec Assn</t>
  </si>
  <si>
    <t>Wyandotte Municipal Serv Comm</t>
  </si>
  <si>
    <t>Yazoo Valley Elec Power Assn</t>
  </si>
  <si>
    <t>York Electric Coop Inc</t>
  </si>
  <si>
    <t>MANUFACTURER</t>
  </si>
  <si>
    <t>MODEL</t>
  </si>
  <si>
    <t>AAER</t>
  </si>
  <si>
    <t>A1000</t>
  </si>
  <si>
    <t>A1000S</t>
  </si>
  <si>
    <t>AOC</t>
  </si>
  <si>
    <t>A1500 (70m)</t>
  </si>
  <si>
    <t>Acciona</t>
  </si>
  <si>
    <t>A1500 (77m)</t>
  </si>
  <si>
    <t>Alstom</t>
  </si>
  <si>
    <t>A1650 (70m)</t>
  </si>
  <si>
    <t>Bonus</t>
  </si>
  <si>
    <t>A1650 (77m)</t>
  </si>
  <si>
    <t>CCWE</t>
  </si>
  <si>
    <t>A1650 (80m)</t>
  </si>
  <si>
    <t>Clipper</t>
  </si>
  <si>
    <t>A2000 (71m)</t>
  </si>
  <si>
    <t>Danwin</t>
  </si>
  <si>
    <t>A2000 (80m)</t>
  </si>
  <si>
    <t>DeWind</t>
  </si>
  <si>
    <t>A2000 (84m)</t>
  </si>
  <si>
    <t>EWT</t>
  </si>
  <si>
    <t>AOC15/50</t>
  </si>
  <si>
    <t>Enertech</t>
  </si>
  <si>
    <t>AW100/3000</t>
  </si>
  <si>
    <t>AW109/3000</t>
  </si>
  <si>
    <t>Fuhrlander</t>
  </si>
  <si>
    <t>AW116/3000</t>
  </si>
  <si>
    <t>GE</t>
  </si>
  <si>
    <t>AW125/3000</t>
  </si>
  <si>
    <t>Gamesa</t>
  </si>
  <si>
    <t>AW132/3000</t>
  </si>
  <si>
    <t>Goldwind</t>
  </si>
  <si>
    <t>AW70/1500</t>
  </si>
  <si>
    <t>AW77/1500</t>
  </si>
  <si>
    <t>Hyundai</t>
  </si>
  <si>
    <t>AW82/1500</t>
  </si>
  <si>
    <t>Kenersys</t>
  </si>
  <si>
    <t>ECO100</t>
  </si>
  <si>
    <t>Kenetech</t>
  </si>
  <si>
    <t>ECO110</t>
  </si>
  <si>
    <t>Leitwind</t>
  </si>
  <si>
    <t>ECO122 (2.7MW)</t>
  </si>
  <si>
    <t>Micon</t>
  </si>
  <si>
    <t>ECO122 (3.0MW)</t>
  </si>
  <si>
    <t>Mitsubishi</t>
  </si>
  <si>
    <t>ECO80</t>
  </si>
  <si>
    <t>NEG-Micon</t>
  </si>
  <si>
    <t>ECO86</t>
  </si>
  <si>
    <t>NedWind</t>
  </si>
  <si>
    <t>Haliade 150</t>
  </si>
  <si>
    <t>Nordex</t>
  </si>
  <si>
    <t>B19/120</t>
  </si>
  <si>
    <t>Nordtank</t>
  </si>
  <si>
    <t>Bonus 150/30kW</t>
  </si>
  <si>
    <t>Bonus 1MW</t>
  </si>
  <si>
    <t>REpower</t>
  </si>
  <si>
    <t>Bonus 2.3MW/82</t>
  </si>
  <si>
    <t>SANY</t>
  </si>
  <si>
    <t>Bonus 2MW/76</t>
  </si>
  <si>
    <t>Bonus 300 kW/31</t>
  </si>
  <si>
    <t>Senvion</t>
  </si>
  <si>
    <t>Bonus 300 kW/33</t>
  </si>
  <si>
    <t>Siemens</t>
  </si>
  <si>
    <t>Bonus 450 kW/37</t>
  </si>
  <si>
    <t>Sinovel</t>
  </si>
  <si>
    <t>Bonus 55/11kW</t>
  </si>
  <si>
    <t>Bonus 600 kW/41</t>
  </si>
  <si>
    <t>Suzlon</t>
  </si>
  <si>
    <t>Bonus 600 kW/44</t>
  </si>
  <si>
    <t>Unison</t>
  </si>
  <si>
    <t>Bonus 65/13kW</t>
  </si>
  <si>
    <t>VENSYS</t>
  </si>
  <si>
    <t>Bonus 95/20kW</t>
  </si>
  <si>
    <t>Vestas</t>
  </si>
  <si>
    <t>CCWE-1500/70.DF</t>
  </si>
  <si>
    <t>Zond</t>
  </si>
  <si>
    <t>CCWE-1500/77.D</t>
  </si>
  <si>
    <t>CCWE-1500/77.DF</t>
  </si>
  <si>
    <t>CCWE-1500/82.D</t>
  </si>
  <si>
    <t>CCWE-1500/82.DF</t>
  </si>
  <si>
    <t>CCWE-1500/87.DF</t>
  </si>
  <si>
    <t>CCWE-3000/100.D</t>
  </si>
  <si>
    <t>CCWE-3000/100.DF</t>
  </si>
  <si>
    <t>CCWE-3600/115.D</t>
  </si>
  <si>
    <t>CCWE-5000/126.D</t>
  </si>
  <si>
    <t>Liberty C100</t>
  </si>
  <si>
    <t>Liberty C89</t>
  </si>
  <si>
    <t>Liberty C93</t>
  </si>
  <si>
    <t>Liberty C96</t>
  </si>
  <si>
    <t>Liberty C99</t>
  </si>
  <si>
    <t>Danwin 19/110</t>
  </si>
  <si>
    <t>Danwin 19/140</t>
  </si>
  <si>
    <t>Danwin 23/160</t>
  </si>
  <si>
    <t>Danwin 24/150</t>
  </si>
  <si>
    <t>Danwin 24/200</t>
  </si>
  <si>
    <t>Danwin 26/250</t>
  </si>
  <si>
    <t>Danwin 27/225</t>
  </si>
  <si>
    <t>D4 (46 m)</t>
  </si>
  <si>
    <t>D4 (48 m)</t>
  </si>
  <si>
    <t>D6 (62 m)</t>
  </si>
  <si>
    <t>D6 (64 m)</t>
  </si>
  <si>
    <t>D8.0</t>
  </si>
  <si>
    <t>D8.2</t>
  </si>
  <si>
    <t>D9.0</t>
  </si>
  <si>
    <t>D9.1</t>
  </si>
  <si>
    <t>D9.2</t>
  </si>
  <si>
    <t>DW52-250</t>
  </si>
  <si>
    <t>DW52-500</t>
  </si>
  <si>
    <t>DW54-250</t>
  </si>
  <si>
    <t>DW54-900</t>
  </si>
  <si>
    <t>E44-40</t>
  </si>
  <si>
    <t>E48</t>
  </si>
  <si>
    <t>EW50</t>
  </si>
  <si>
    <t>FL 1000</t>
  </si>
  <si>
    <t>FL 1300</t>
  </si>
  <si>
    <t>FL 1500-70</t>
  </si>
  <si>
    <t>FL 1500-77</t>
  </si>
  <si>
    <t>FL 2500-100</t>
  </si>
  <si>
    <t>FL 2500-104</t>
  </si>
  <si>
    <t>FL 2500-90</t>
  </si>
  <si>
    <t>FL 600</t>
  </si>
  <si>
    <t>1.5 S</t>
  </si>
  <si>
    <t>1.5 SE</t>
  </si>
  <si>
    <t>1.5 SL</t>
  </si>
  <si>
    <t>1.5 SLE</t>
  </si>
  <si>
    <t>1.5 XLE</t>
  </si>
  <si>
    <t>1.5-70</t>
  </si>
  <si>
    <t>1.5-77</t>
  </si>
  <si>
    <t>1.5-82.5</t>
  </si>
  <si>
    <t>1.6 SLE</t>
  </si>
  <si>
    <t>1.6 XLE</t>
  </si>
  <si>
    <t>1.6-100</t>
  </si>
  <si>
    <t>1.6-103</t>
  </si>
  <si>
    <t>1.6-77</t>
  </si>
  <si>
    <t>1.6-82.5</t>
  </si>
  <si>
    <t>1.6-87</t>
  </si>
  <si>
    <t>1.62-100</t>
  </si>
  <si>
    <t>1.62-82.5</t>
  </si>
  <si>
    <t>1.68-82.5</t>
  </si>
  <si>
    <t>1.7-100</t>
  </si>
  <si>
    <t>1.7-103</t>
  </si>
  <si>
    <t>1.79-100</t>
  </si>
  <si>
    <t>1.85-82.5</t>
  </si>
  <si>
    <t>1.85-87</t>
  </si>
  <si>
    <t>2.0-116</t>
  </si>
  <si>
    <t>2.3-107</t>
  </si>
  <si>
    <t>2.5-100</t>
  </si>
  <si>
    <t>2.5-103</t>
  </si>
  <si>
    <t>2.5-120</t>
  </si>
  <si>
    <t>2.75-100</t>
  </si>
  <si>
    <t>2.75-103</t>
  </si>
  <si>
    <t>2.75-120</t>
  </si>
  <si>
    <t>2.85-100</t>
  </si>
  <si>
    <t>2.85-103</t>
  </si>
  <si>
    <t>3.2-103</t>
  </si>
  <si>
    <t>3.6 SL</t>
  </si>
  <si>
    <t>4.0-110</t>
  </si>
  <si>
    <t>4.1-113</t>
  </si>
  <si>
    <t>AE59</t>
  </si>
  <si>
    <t>AE61</t>
  </si>
  <si>
    <t>G106-2.5</t>
  </si>
  <si>
    <t>G114-2.0</t>
  </si>
  <si>
    <t>G114-2.5</t>
  </si>
  <si>
    <t>G126-2.5</t>
  </si>
  <si>
    <t>G128-4.5</t>
  </si>
  <si>
    <t>G128-5.0</t>
  </si>
  <si>
    <t>G132-5.0</t>
  </si>
  <si>
    <t>G136-4.5</t>
  </si>
  <si>
    <t>G52-850</t>
  </si>
  <si>
    <t>G58-850</t>
  </si>
  <si>
    <t>G78-2.0</t>
  </si>
  <si>
    <t>G80-2.0</t>
  </si>
  <si>
    <t>G83-2.0</t>
  </si>
  <si>
    <t>G87-2.0</t>
  </si>
  <si>
    <t>G90-2.0</t>
  </si>
  <si>
    <t>G94-2.0</t>
  </si>
  <si>
    <t>G97-2.0</t>
  </si>
  <si>
    <t>GW 100/2500</t>
  </si>
  <si>
    <t>GW 109/2500</t>
  </si>
  <si>
    <t>GW 121/2500</t>
  </si>
  <si>
    <t>GW 70/1500</t>
  </si>
  <si>
    <t>GW 77/1500</t>
  </si>
  <si>
    <t>GW 82/1500</t>
  </si>
  <si>
    <t>GW 87/1500</t>
  </si>
  <si>
    <t>GW 90/2500</t>
  </si>
  <si>
    <t>GUP1500-82</t>
  </si>
  <si>
    <t>HQ1650</t>
  </si>
  <si>
    <t>HQ2000/86</t>
  </si>
  <si>
    <t>HQ2000/93</t>
  </si>
  <si>
    <t>HQ5500</t>
  </si>
  <si>
    <t>K100 2.5</t>
  </si>
  <si>
    <t>K110 2.4</t>
  </si>
  <si>
    <t>K120 2.3</t>
  </si>
  <si>
    <t>K82 2.0</t>
  </si>
  <si>
    <t>33 M-VS</t>
  </si>
  <si>
    <t>KCS-56</t>
  </si>
  <si>
    <t>KVS-33</t>
  </si>
  <si>
    <t>LTW101 2.000</t>
  </si>
  <si>
    <t>LTW101 2.500</t>
  </si>
  <si>
    <t>LTW101 3.000</t>
  </si>
  <si>
    <t>LTW77 1.000</t>
  </si>
  <si>
    <t>LTW77 1.500</t>
  </si>
  <si>
    <t>LTW77 800</t>
  </si>
  <si>
    <t>LTW77 850</t>
  </si>
  <si>
    <t>LTW80 1.000</t>
  </si>
  <si>
    <t>LTW80 1.500</t>
  </si>
  <si>
    <t>LTW80 1.800</t>
  </si>
  <si>
    <t>LTW86 1.000</t>
  </si>
  <si>
    <t>LTW86 1.500</t>
  </si>
  <si>
    <t>LTW90 1.000</t>
  </si>
  <si>
    <t>LTW90 1.500</t>
  </si>
  <si>
    <t>LTW90 2.000</t>
  </si>
  <si>
    <t>M100</t>
  </si>
  <si>
    <t>M110</t>
  </si>
  <si>
    <t>M1500-600/150</t>
  </si>
  <si>
    <t>M22</t>
  </si>
  <si>
    <t>M450-250</t>
  </si>
  <si>
    <t>M55/11</t>
  </si>
  <si>
    <t>M60/13</t>
  </si>
  <si>
    <t>M66/13</t>
  </si>
  <si>
    <t>M700-225/40</t>
  </si>
  <si>
    <t>M750-400/100</t>
  </si>
  <si>
    <t>MWT-100/2.4</t>
  </si>
  <si>
    <t>MWT-1000</t>
  </si>
  <si>
    <t>MWT-1000A</t>
  </si>
  <si>
    <t>MWT-102/2.4</t>
  </si>
  <si>
    <t>MWT-250</t>
  </si>
  <si>
    <t>MWT-250/300</t>
  </si>
  <si>
    <t>MWT-300S</t>
  </si>
  <si>
    <t>MWT-450</t>
  </si>
  <si>
    <t>MWT-600 (45m)</t>
  </si>
  <si>
    <t>MWT-600 (47m)</t>
  </si>
  <si>
    <t>MWT-600S</t>
  </si>
  <si>
    <t>MWT-62/1.0</t>
  </si>
  <si>
    <t>MWT-92/2.3</t>
  </si>
  <si>
    <t>MWT-92/2.4</t>
  </si>
  <si>
    <t>MWT-95/2.4</t>
  </si>
  <si>
    <t>MWT-S2000</t>
  </si>
  <si>
    <t>NM48/750</t>
  </si>
  <si>
    <t>NM52/900</t>
  </si>
  <si>
    <t>NM54/950</t>
  </si>
  <si>
    <t>NM72/1650</t>
  </si>
  <si>
    <t>NM72C/1500</t>
  </si>
  <si>
    <t>NM82/1650</t>
  </si>
  <si>
    <t>NED 100-22</t>
  </si>
  <si>
    <t>NED 100-24</t>
  </si>
  <si>
    <t>NEDWIND 25</t>
  </si>
  <si>
    <t>NEDWIND 30 (2 blades)</t>
  </si>
  <si>
    <t>NEDWIND 30 (3 blades)</t>
  </si>
  <si>
    <t>NEDWIND 40</t>
  </si>
  <si>
    <t>NEDWIND 50</t>
  </si>
  <si>
    <t>N100/2500</t>
  </si>
  <si>
    <t>N100/3300</t>
  </si>
  <si>
    <t>N117/2400</t>
  </si>
  <si>
    <t>N117/3000</t>
  </si>
  <si>
    <t>N131/3000</t>
  </si>
  <si>
    <t>N27/150</t>
  </si>
  <si>
    <t>N27/250</t>
  </si>
  <si>
    <t>N29/250</t>
  </si>
  <si>
    <t>N43/600</t>
  </si>
  <si>
    <t>N50/1000</t>
  </si>
  <si>
    <t>N50/800</t>
  </si>
  <si>
    <t>N52/800</t>
  </si>
  <si>
    <t>N54/1000</t>
  </si>
  <si>
    <t>N60/1300</t>
  </si>
  <si>
    <t>N62/1300</t>
  </si>
  <si>
    <t>N70/1500</t>
  </si>
  <si>
    <t>N77/1500</t>
  </si>
  <si>
    <t>N80/2500</t>
  </si>
  <si>
    <t>N90/2300</t>
  </si>
  <si>
    <t>N90/2500</t>
  </si>
  <si>
    <t>NKT 130/20</t>
  </si>
  <si>
    <t>NKT 1500/60</t>
  </si>
  <si>
    <t>NKT 99/20</t>
  </si>
  <si>
    <t>NTK 150 SA</t>
  </si>
  <si>
    <t>NTK 150/25</t>
  </si>
  <si>
    <t>NTK 300/31</t>
  </si>
  <si>
    <t>NTK 500/37</t>
  </si>
  <si>
    <t>NTK 500/41</t>
  </si>
  <si>
    <t>NTK 65/13</t>
  </si>
  <si>
    <t>NTK 75/15</t>
  </si>
  <si>
    <t>NPC 100C-21</t>
  </si>
  <si>
    <t>NPS 100C-24</t>
  </si>
  <si>
    <t>NPS 2.1-110</t>
  </si>
  <si>
    <t>NPS 2.2-100</t>
  </si>
  <si>
    <t>NPS 2.3-93</t>
  </si>
  <si>
    <t>NPS 60-24</t>
  </si>
  <si>
    <t>Northwind 100</t>
  </si>
  <si>
    <t>3.2M114</t>
  </si>
  <si>
    <t>3.4M104</t>
  </si>
  <si>
    <t>5M</t>
  </si>
  <si>
    <t>6M</t>
  </si>
  <si>
    <t>MM100</t>
  </si>
  <si>
    <t>MM82</t>
  </si>
  <si>
    <t>MM92</t>
  </si>
  <si>
    <t>SE10315s</t>
  </si>
  <si>
    <t>SE10520</t>
  </si>
  <si>
    <t>SE11020</t>
  </si>
  <si>
    <t>SE11030</t>
  </si>
  <si>
    <t>SE11030III-S</t>
  </si>
  <si>
    <t>SE7715</t>
  </si>
  <si>
    <t>SE7715-L</t>
  </si>
  <si>
    <t>SE8215</t>
  </si>
  <si>
    <t>SE8215-L</t>
  </si>
  <si>
    <t>SE8220III</t>
  </si>
  <si>
    <t>SE8715</t>
  </si>
  <si>
    <t>SE8715-L</t>
  </si>
  <si>
    <t>SE8720III</t>
  </si>
  <si>
    <t>SE8720IIIE</t>
  </si>
  <si>
    <t>SE9320III-3</t>
  </si>
  <si>
    <t>25s</t>
  </si>
  <si>
    <t>25x</t>
  </si>
  <si>
    <t>S2.3-103</t>
  </si>
  <si>
    <t>S2.5-100</t>
  </si>
  <si>
    <t>S2.5-90</t>
  </si>
  <si>
    <t>3.0M122</t>
  </si>
  <si>
    <t>3.2M122</t>
  </si>
  <si>
    <t>3.4M114</t>
  </si>
  <si>
    <t>3.4M122</t>
  </si>
  <si>
    <t>3.4M140</t>
  </si>
  <si>
    <t>6.2M126</t>
  </si>
  <si>
    <t>6.2M152</t>
  </si>
  <si>
    <t>SWT-1.0-54</t>
  </si>
  <si>
    <t>SWT-1.3-62</t>
  </si>
  <si>
    <t>SWT-2.3-101</t>
  </si>
  <si>
    <t>SWT-2.3-108</t>
  </si>
  <si>
    <t>SWT-2.3-113</t>
  </si>
  <si>
    <t>SWT-2.3-120</t>
  </si>
  <si>
    <t>SWT-2.3-82</t>
  </si>
  <si>
    <t>SWT-2.3-82 VS</t>
  </si>
  <si>
    <t>SWT-2.3-93</t>
  </si>
  <si>
    <t>SWT-3.0-101</t>
  </si>
  <si>
    <t>SWT-3.0-108</t>
  </si>
  <si>
    <t>SWT-3.0-113</t>
  </si>
  <si>
    <t>SWT-3.2-101</t>
  </si>
  <si>
    <t>SWT-3.2-108</t>
  </si>
  <si>
    <t>SWT-3.2-113</t>
  </si>
  <si>
    <t>SWT-3.3-130</t>
  </si>
  <si>
    <t>SWT-3.6-107</t>
  </si>
  <si>
    <t>SWT-3.6-120</t>
  </si>
  <si>
    <t>SWT-4.0-120</t>
  </si>
  <si>
    <t>SWT-4.0-130</t>
  </si>
  <si>
    <t>SWT-6.0-154</t>
  </si>
  <si>
    <t>SWT-7.0-154</t>
  </si>
  <si>
    <t>SL1500/70</t>
  </si>
  <si>
    <t>SL1500/77</t>
  </si>
  <si>
    <t>SL1500/82</t>
  </si>
  <si>
    <t>SL1500/89</t>
  </si>
  <si>
    <t>Skystream 3.7</t>
  </si>
  <si>
    <t>Whisper 500</t>
  </si>
  <si>
    <t>S111</t>
  </si>
  <si>
    <t>S52</t>
  </si>
  <si>
    <t>S64-1250</t>
  </si>
  <si>
    <t>S64-950</t>
  </si>
  <si>
    <t>S66-1250</t>
  </si>
  <si>
    <t>S82</t>
  </si>
  <si>
    <t>S88-2100</t>
  </si>
  <si>
    <t>S88-2250</t>
  </si>
  <si>
    <t>S95-2100</t>
  </si>
  <si>
    <t>S97-2100</t>
  </si>
  <si>
    <t>U113</t>
  </si>
  <si>
    <t>U50</t>
  </si>
  <si>
    <t>U54</t>
  </si>
  <si>
    <t>U57</t>
  </si>
  <si>
    <t>U88</t>
  </si>
  <si>
    <t>U93</t>
  </si>
  <si>
    <t>VENSYS100</t>
  </si>
  <si>
    <t>VENSYS109</t>
  </si>
  <si>
    <t>VENSYS112 (2.5MW)</t>
  </si>
  <si>
    <t>VENSYS112 (3.0MW)</t>
  </si>
  <si>
    <t>VENSYS120</t>
  </si>
  <si>
    <t>VENSYS70</t>
  </si>
  <si>
    <t>VENSYS77</t>
  </si>
  <si>
    <t>VENSYS82</t>
  </si>
  <si>
    <t>VENSYS87</t>
  </si>
  <si>
    <t>VENSYS90</t>
  </si>
  <si>
    <t>PS-600</t>
  </si>
  <si>
    <t>V100-1.8</t>
  </si>
  <si>
    <t>V100-2.0</t>
  </si>
  <si>
    <t>V105-3.3</t>
  </si>
  <si>
    <t>V105-3.45</t>
  </si>
  <si>
    <t>V110-2.0</t>
  </si>
  <si>
    <t>V112-3.0</t>
  </si>
  <si>
    <t>V112-3.3</t>
  </si>
  <si>
    <t>V112-3.45</t>
  </si>
  <si>
    <t>V117-3.3</t>
  </si>
  <si>
    <t>V117-3.45</t>
  </si>
  <si>
    <t>V126-3.0</t>
  </si>
  <si>
    <t>V126-3.3</t>
  </si>
  <si>
    <t>V126-3.45</t>
  </si>
  <si>
    <t>V136-3.45</t>
  </si>
  <si>
    <t>V15</t>
  </si>
  <si>
    <t>V16-55</t>
  </si>
  <si>
    <t>V17-75</t>
  </si>
  <si>
    <t>V17-90</t>
  </si>
  <si>
    <t>V19-90</t>
  </si>
  <si>
    <t>V20-100</t>
  </si>
  <si>
    <t>V20-120</t>
  </si>
  <si>
    <t>V25-200</t>
  </si>
  <si>
    <t>V27-225</t>
  </si>
  <si>
    <t>V29-225</t>
  </si>
  <si>
    <t>V39-500</t>
  </si>
  <si>
    <t>V39-600</t>
  </si>
  <si>
    <t>V42-600</t>
  </si>
  <si>
    <t>V44-600</t>
  </si>
  <si>
    <t>V47-660</t>
  </si>
  <si>
    <t>V66-1.65</t>
  </si>
  <si>
    <t>V66-1.75</t>
  </si>
  <si>
    <t>V80-1.8</t>
  </si>
  <si>
    <t>V80-2.0</t>
  </si>
  <si>
    <t>V82-1.65</t>
  </si>
  <si>
    <t>V90-1.8</t>
  </si>
  <si>
    <t>V90-2.0</t>
  </si>
  <si>
    <t>V90-3.0</t>
  </si>
  <si>
    <t>Z-40</t>
  </si>
  <si>
    <t>Z-46</t>
  </si>
  <si>
    <t>Z-48</t>
  </si>
  <si>
    <t>Z-50</t>
  </si>
  <si>
    <t>Guodian_United_Power</t>
  </si>
  <si>
    <t>Entegrity_Wind_Systems</t>
  </si>
  <si>
    <t>Northern_Power</t>
  </si>
  <si>
    <t>Samsung_Heavy_Industries</t>
  </si>
  <si>
    <t>Southwest_Windpower</t>
  </si>
  <si>
    <t>NEG_Micon</t>
  </si>
  <si>
    <t>Entity ID</t>
  </si>
  <si>
    <t>Entity Name</t>
  </si>
  <si>
    <t>YEAR</t>
  </si>
  <si>
    <t>FACILITY_CODE</t>
  </si>
  <si>
    <t>COUNTY</t>
  </si>
  <si>
    <t>ZIP5</t>
  </si>
  <si>
    <t>NERC</t>
  </si>
  <si>
    <t>NAME_OF_WATER_SOURCE</t>
  </si>
  <si>
    <t>MAIL_STREET_ADDRESS</t>
  </si>
  <si>
    <t>MAIL_CITY</t>
  </si>
  <si>
    <t>BOILER_TYPE</t>
  </si>
  <si>
    <t>FERC_COGEN</t>
  </si>
  <si>
    <t>FERC_SMALL_POWER</t>
  </si>
  <si>
    <t>FERC_EXEMPT_WHOLESALE</t>
  </si>
  <si>
    <t>OWNERTRANSDIST</t>
  </si>
  <si>
    <t>GRIDVOLTAGE</t>
  </si>
  <si>
    <t>FERC_COGEN_DOCKET</t>
  </si>
  <si>
    <t>FERC_SMALL_POWER_DOCKET</t>
  </si>
  <si>
    <t>FERC_EXEMPT_WHOLESALE_DOCKET</t>
  </si>
  <si>
    <t>OWNERTRANSID</t>
  </si>
  <si>
    <t>OWNERSTATE</t>
  </si>
  <si>
    <t>GRIDVOLTAGE2</t>
  </si>
  <si>
    <t>GRIDVOLTAGE3</t>
  </si>
  <si>
    <t>LONGITUDE</t>
  </si>
  <si>
    <t>LATITUDE</t>
  </si>
  <si>
    <t>ASH_IMPOUND</t>
  </si>
  <si>
    <t>ASH_LINED</t>
  </si>
  <si>
    <t>ASH_STATUS</t>
  </si>
  <si>
    <t>BA_STATE</t>
  </si>
  <si>
    <t>Municipality</t>
  </si>
  <si>
    <t>Prince William</t>
  </si>
  <si>
    <t>SCH 2 WATER SOURCE</t>
  </si>
  <si>
    <t>Wells</t>
  </si>
  <si>
    <t>UNK</t>
  </si>
  <si>
    <t>OWNERSHIP</t>
  </si>
  <si>
    <t>NAMEPLATE</t>
  </si>
  <si>
    <t>SUMMER_CAPABILITY</t>
  </si>
  <si>
    <t>WINTER_CAPABILITY</t>
  </si>
  <si>
    <t>TOPPING_BOTTOMING</t>
  </si>
  <si>
    <t>TURBINES</t>
  </si>
  <si>
    <t>BYPASS_HRSG</t>
  </si>
  <si>
    <t>POWER_FACTOR</t>
  </si>
  <si>
    <t>MINIMUM_LOAD</t>
  </si>
  <si>
    <t>UPRATE_DERATE_COMPLETE</t>
  </si>
  <si>
    <t>UPRATE_DERATE_MONTH</t>
  </si>
  <si>
    <t>UPRATE_DERATE_YEAR</t>
  </si>
  <si>
    <t>Aleutians East</t>
  </si>
  <si>
    <t>Aleutians West</t>
  </si>
  <si>
    <t>Anchorage</t>
  </si>
  <si>
    <t>Bethel</t>
  </si>
  <si>
    <t>Bristol Bay</t>
  </si>
  <si>
    <t>Denali</t>
  </si>
  <si>
    <t>Dillingham</t>
  </si>
  <si>
    <t>Fairbanks North Star</t>
  </si>
  <si>
    <t>Haines</t>
  </si>
  <si>
    <t>Juneau</t>
  </si>
  <si>
    <t>Kenai Peninsula</t>
  </si>
  <si>
    <t>Ketchikan Gateway</t>
  </si>
  <si>
    <t>Kodiak Island</t>
  </si>
  <si>
    <t>Lake and Peninsula</t>
  </si>
  <si>
    <t>Matanuska Susitna</t>
  </si>
  <si>
    <t>Nome</t>
  </si>
  <si>
    <t>North Slope</t>
  </si>
  <si>
    <t>Northwest Arctic</t>
  </si>
  <si>
    <t>Prince of Wales Ketchikan</t>
  </si>
  <si>
    <t>Sitka</t>
  </si>
  <si>
    <t>Skagway Hoonah Angoon</t>
  </si>
  <si>
    <t>Southeast Fairbanks</t>
  </si>
  <si>
    <t>Valdez Cordova</t>
  </si>
  <si>
    <t>Wade Hampton</t>
  </si>
  <si>
    <t>Wrangell Petersburg</t>
  </si>
  <si>
    <t>Yakutat</t>
  </si>
  <si>
    <t>Yukon Koyukuk</t>
  </si>
  <si>
    <t>Autauga</t>
  </si>
  <si>
    <t>Calhoun</t>
  </si>
  <si>
    <t>Chambers</t>
  </si>
  <si>
    <t>Cherokee</t>
  </si>
  <si>
    <t>Chilton</t>
  </si>
  <si>
    <t>Choctaw</t>
  </si>
  <si>
    <t>Clarke</t>
  </si>
  <si>
    <t>Colbert</t>
  </si>
  <si>
    <t>Coosa</t>
  </si>
  <si>
    <t>Covington</t>
  </si>
  <si>
    <t>Dale</t>
  </si>
  <si>
    <t>Dallas</t>
  </si>
  <si>
    <t>Dekalb</t>
  </si>
  <si>
    <t>Elmore</t>
  </si>
  <si>
    <t>Escambia</t>
  </si>
  <si>
    <t>Etowah</t>
  </si>
  <si>
    <t>Greene</t>
  </si>
  <si>
    <t>Hale</t>
  </si>
  <si>
    <t>Houston</t>
  </si>
  <si>
    <t>Jackson</t>
  </si>
  <si>
    <t>Jefferson</t>
  </si>
  <si>
    <t>Lauderdale</t>
  </si>
  <si>
    <t>Lawrence</t>
  </si>
  <si>
    <t>Lee</t>
  </si>
  <si>
    <t>Limestone</t>
  </si>
  <si>
    <t>Lowndes</t>
  </si>
  <si>
    <t>Marengo</t>
  </si>
  <si>
    <t>Marshall</t>
  </si>
  <si>
    <t>Mobile</t>
  </si>
  <si>
    <t>Monroe</t>
  </si>
  <si>
    <t>Morgan</t>
  </si>
  <si>
    <t>Randolph</t>
  </si>
  <si>
    <t>Russell</t>
  </si>
  <si>
    <t>Shelby</t>
  </si>
  <si>
    <t>Talladega</t>
  </si>
  <si>
    <t>Tallapoosa</t>
  </si>
  <si>
    <t>Tuscaloosa</t>
  </si>
  <si>
    <t>Walker</t>
  </si>
  <si>
    <t>Washington</t>
  </si>
  <si>
    <t>Wilcox</t>
  </si>
  <si>
    <t>Arkansas</t>
  </si>
  <si>
    <t>Ashley</t>
  </si>
  <si>
    <t>Baxter</t>
  </si>
  <si>
    <t>Benton</t>
  </si>
  <si>
    <t>Bradley</t>
  </si>
  <si>
    <t>Carroll</t>
  </si>
  <si>
    <t>Clark</t>
  </si>
  <si>
    <t>Clay</t>
  </si>
  <si>
    <t>Cleburne</t>
  </si>
  <si>
    <t>Conway</t>
  </si>
  <si>
    <t>Craighead</t>
  </si>
  <si>
    <t>Crawford</t>
  </si>
  <si>
    <t>Desha</t>
  </si>
  <si>
    <t>Franklin</t>
  </si>
  <si>
    <t>Garland</t>
  </si>
  <si>
    <t>Hempstead</t>
  </si>
  <si>
    <t>Hot Spring</t>
  </si>
  <si>
    <t>Independence</t>
  </si>
  <si>
    <t>Izard</t>
  </si>
  <si>
    <t>Lafayette</t>
  </si>
  <si>
    <t>Little River</t>
  </si>
  <si>
    <t>Marion</t>
  </si>
  <si>
    <t>Mississippi</t>
  </si>
  <si>
    <t>Ouachita</t>
  </si>
  <si>
    <t>Phillips</t>
  </si>
  <si>
    <t>Pike</t>
  </si>
  <si>
    <t>Pope</t>
  </si>
  <si>
    <t>Pulaski</t>
  </si>
  <si>
    <t>St Francis</t>
  </si>
  <si>
    <t>Stone</t>
  </si>
  <si>
    <t>Union</t>
  </si>
  <si>
    <t>Woodruff</t>
  </si>
  <si>
    <t>Apache</t>
  </si>
  <si>
    <t>Cochise</t>
  </si>
  <si>
    <t>Coconino</t>
  </si>
  <si>
    <t>Gila</t>
  </si>
  <si>
    <t>La Paz</t>
  </si>
  <si>
    <t>Maricopa</t>
  </si>
  <si>
    <t>Mohave</t>
  </si>
  <si>
    <t>Navajo</t>
  </si>
  <si>
    <t>Pima</t>
  </si>
  <si>
    <t>Pinal</t>
  </si>
  <si>
    <t>Santa Cruz</t>
  </si>
  <si>
    <t>Yavapai</t>
  </si>
  <si>
    <t>Yuma</t>
  </si>
  <si>
    <t>Alameda</t>
  </si>
  <si>
    <t>Amador</t>
  </si>
  <si>
    <t>Butte</t>
  </si>
  <si>
    <t>Calaveras</t>
  </si>
  <si>
    <t>Colusa</t>
  </si>
  <si>
    <t>Contra Costa</t>
  </si>
  <si>
    <t>El Dorado</t>
  </si>
  <si>
    <t>Fresno</t>
  </si>
  <si>
    <t>Glenn</t>
  </si>
  <si>
    <t>Humboldt</t>
  </si>
  <si>
    <t>Imperial</t>
  </si>
  <si>
    <t>Inyo</t>
  </si>
  <si>
    <t>Kern</t>
  </si>
  <si>
    <t>Kings</t>
  </si>
  <si>
    <t>Lake</t>
  </si>
  <si>
    <t>Lassen</t>
  </si>
  <si>
    <t>Los Angeles</t>
  </si>
  <si>
    <t>Madera</t>
  </si>
  <si>
    <t>Marin</t>
  </si>
  <si>
    <t>Mariposa</t>
  </si>
  <si>
    <t>Mendocino</t>
  </si>
  <si>
    <t>Merced</t>
  </si>
  <si>
    <t>Mono</t>
  </si>
  <si>
    <t>Monterey</t>
  </si>
  <si>
    <t>Napa</t>
  </si>
  <si>
    <t>Nevada</t>
  </si>
  <si>
    <t>Orange</t>
  </si>
  <si>
    <t>Placer</t>
  </si>
  <si>
    <t>Plumas</t>
  </si>
  <si>
    <t>Riverside</t>
  </si>
  <si>
    <t>Sacramento</t>
  </si>
  <si>
    <t>San Benito</t>
  </si>
  <si>
    <t>San Bernardino</t>
  </si>
  <si>
    <t>San Diego</t>
  </si>
  <si>
    <t>San Diego County</t>
  </si>
  <si>
    <t>San Francisco</t>
  </si>
  <si>
    <t>San Joaquin</t>
  </si>
  <si>
    <t>San Luis Obispo</t>
  </si>
  <si>
    <t>San Mateo</t>
  </si>
  <si>
    <t>Santa Barbara</t>
  </si>
  <si>
    <t>Santa Clara</t>
  </si>
  <si>
    <t>Shasta</t>
  </si>
  <si>
    <t>Sierra</t>
  </si>
  <si>
    <t>Siskiyou</t>
  </si>
  <si>
    <t>Solano</t>
  </si>
  <si>
    <t>Sonoma</t>
  </si>
  <si>
    <t>Stanislaus</t>
  </si>
  <si>
    <t>Sutter</t>
  </si>
  <si>
    <t>Tehama</t>
  </si>
  <si>
    <t>Trinity</t>
  </si>
  <si>
    <t>Tulare</t>
  </si>
  <si>
    <t>Tuolumne</t>
  </si>
  <si>
    <t>Ventura</t>
  </si>
  <si>
    <t>Yolo</t>
  </si>
  <si>
    <t>Yuba</t>
  </si>
  <si>
    <t>Adams</t>
  </si>
  <si>
    <t>Alamosa</t>
  </si>
  <si>
    <t>Arapahoe</t>
  </si>
  <si>
    <t>Baca</t>
  </si>
  <si>
    <t>Bent</t>
  </si>
  <si>
    <t>Boulder</t>
  </si>
  <si>
    <t>Chaffee</t>
  </si>
  <si>
    <t>Clear Creek</t>
  </si>
  <si>
    <t>Conejos</t>
  </si>
  <si>
    <t>Denver</t>
  </si>
  <si>
    <t>Douglas</t>
  </si>
  <si>
    <t>Eagle</t>
  </si>
  <si>
    <t>El Paso</t>
  </si>
  <si>
    <t>Fremont</t>
  </si>
  <si>
    <t>Garfield</t>
  </si>
  <si>
    <t>Grand</t>
  </si>
  <si>
    <t>Gunnison</t>
  </si>
  <si>
    <t>Huerfano</t>
  </si>
  <si>
    <t>Kit Carson</t>
  </si>
  <si>
    <t>La Plata</t>
  </si>
  <si>
    <t>Larimer</t>
  </si>
  <si>
    <t>Las Animas</t>
  </si>
  <si>
    <t>Lincoln</t>
  </si>
  <si>
    <t>Logan</t>
  </si>
  <si>
    <t>Mesa</t>
  </si>
  <si>
    <t>Moffat</t>
  </si>
  <si>
    <t>Montezuma</t>
  </si>
  <si>
    <t>Montrose</t>
  </si>
  <si>
    <t>Otero</t>
  </si>
  <si>
    <t>Ouray</t>
  </si>
  <si>
    <t>Park</t>
  </si>
  <si>
    <t>Pitkin</t>
  </si>
  <si>
    <t>Prowers</t>
  </si>
  <si>
    <t>Pueblo</t>
  </si>
  <si>
    <t>Rio Blanco</t>
  </si>
  <si>
    <t>Routt</t>
  </si>
  <si>
    <t>Saguache</t>
  </si>
  <si>
    <t>San Miguel</t>
  </si>
  <si>
    <t>Sedgwick</t>
  </si>
  <si>
    <t>Summit</t>
  </si>
  <si>
    <t>Weld</t>
  </si>
  <si>
    <t>Fairfield</t>
  </si>
  <si>
    <t>Hartford</t>
  </si>
  <si>
    <t>Litchfield</t>
  </si>
  <si>
    <t>Middlesex</t>
  </si>
  <si>
    <t>New Haven</t>
  </si>
  <si>
    <t>New London</t>
  </si>
  <si>
    <t>Tolland</t>
  </si>
  <si>
    <t>Windham</t>
  </si>
  <si>
    <t>District of Columbia</t>
  </si>
  <si>
    <t>Kent</t>
  </si>
  <si>
    <t>New Castle</t>
  </si>
  <si>
    <t>Sussex</t>
  </si>
  <si>
    <t>Alachua</t>
  </si>
  <si>
    <t>Bay</t>
  </si>
  <si>
    <t>Brevard</t>
  </si>
  <si>
    <t>Broward</t>
  </si>
  <si>
    <t>Charlotte</t>
  </si>
  <si>
    <t>Citrus</t>
  </si>
  <si>
    <t>Collier</t>
  </si>
  <si>
    <t>DeSoto</t>
  </si>
  <si>
    <t>Duval</t>
  </si>
  <si>
    <t>Gadsden</t>
  </si>
  <si>
    <t>Hamilton</t>
  </si>
  <si>
    <t>Hardee</t>
  </si>
  <si>
    <t>Hendry</t>
  </si>
  <si>
    <t>Hernando</t>
  </si>
  <si>
    <t>Highlands</t>
  </si>
  <si>
    <t>Hillsborough</t>
  </si>
  <si>
    <t>Indian River</t>
  </si>
  <si>
    <t>Leon</t>
  </si>
  <si>
    <t>Levy</t>
  </si>
  <si>
    <t>Liberty</t>
  </si>
  <si>
    <t>Manatee</t>
  </si>
  <si>
    <t>Martin</t>
  </si>
  <si>
    <t>Miami Dade</t>
  </si>
  <si>
    <t>Nassau</t>
  </si>
  <si>
    <t>Okaloosa</t>
  </si>
  <si>
    <t>Okeechobee</t>
  </si>
  <si>
    <t>Osceola</t>
  </si>
  <si>
    <t>Palm Beach</t>
  </si>
  <si>
    <t>Pasco</t>
  </si>
  <si>
    <t>Pinellas</t>
  </si>
  <si>
    <t>Polk</t>
  </si>
  <si>
    <t>Putnam</t>
  </si>
  <si>
    <t>Santa Rosa</t>
  </si>
  <si>
    <t>Sarasota</t>
  </si>
  <si>
    <t>Seminole</t>
  </si>
  <si>
    <t>St Lucie</t>
  </si>
  <si>
    <t>Suwannee</t>
  </si>
  <si>
    <t>Taylor</t>
  </si>
  <si>
    <t>Volusia</t>
  </si>
  <si>
    <t>Wakulla</t>
  </si>
  <si>
    <t>Walton</t>
  </si>
  <si>
    <t>Appling</t>
  </si>
  <si>
    <t>Baldwin</t>
  </si>
  <si>
    <t>Bartow</t>
  </si>
  <si>
    <t>Bibb</t>
  </si>
  <si>
    <t>Burke</t>
  </si>
  <si>
    <t>Camden</t>
  </si>
  <si>
    <t>Candler</t>
  </si>
  <si>
    <t>Chatham</t>
  </si>
  <si>
    <t>Chattahoochee</t>
  </si>
  <si>
    <t>Cobb</t>
  </si>
  <si>
    <t>Columbia</t>
  </si>
  <si>
    <t>Coweta</t>
  </si>
  <si>
    <t>Decatur</t>
  </si>
  <si>
    <t>Dougherty</t>
  </si>
  <si>
    <t>Early</t>
  </si>
  <si>
    <t>Effingham</t>
  </si>
  <si>
    <t>Elbert</t>
  </si>
  <si>
    <t>Fannin</t>
  </si>
  <si>
    <t>Fayette</t>
  </si>
  <si>
    <t>Floyd</t>
  </si>
  <si>
    <t>Forsyth</t>
  </si>
  <si>
    <t>Fulton</t>
  </si>
  <si>
    <t>Glascock</t>
  </si>
  <si>
    <t>Glynn</t>
  </si>
  <si>
    <t>Gwinnett</t>
  </si>
  <si>
    <t>Habersham</t>
  </si>
  <si>
    <t>Hancock</t>
  </si>
  <si>
    <t>Hart</t>
  </si>
  <si>
    <t>Heard</t>
  </si>
  <si>
    <t>Jasper</t>
  </si>
  <si>
    <t>Jeff Davis</t>
  </si>
  <si>
    <t>Jenkins</t>
  </si>
  <si>
    <t>Lamar</t>
  </si>
  <si>
    <t>Lanier</t>
  </si>
  <si>
    <t>Laurens</t>
  </si>
  <si>
    <t>Macon</t>
  </si>
  <si>
    <t>Meriwether</t>
  </si>
  <si>
    <t>Mitchell</t>
  </si>
  <si>
    <t>Murray</t>
  </si>
  <si>
    <t>Muscogee</t>
  </si>
  <si>
    <t>Newton</t>
  </si>
  <si>
    <t>Oconee</t>
  </si>
  <si>
    <t>Rabun</t>
  </si>
  <si>
    <t>Richmond</t>
  </si>
  <si>
    <t>Rockdale</t>
  </si>
  <si>
    <t>Stephens</t>
  </si>
  <si>
    <t>Talbot</t>
  </si>
  <si>
    <t>Troup</t>
  </si>
  <si>
    <t>Twiggs</t>
  </si>
  <si>
    <t>Upson</t>
  </si>
  <si>
    <t>Warren</t>
  </si>
  <si>
    <t>Wayne</t>
  </si>
  <si>
    <t>Worth</t>
  </si>
  <si>
    <t>Hawaii</t>
  </si>
  <si>
    <t>Honolulu</t>
  </si>
  <si>
    <t>Kauai</t>
  </si>
  <si>
    <t>Maui</t>
  </si>
  <si>
    <t>Adair</t>
  </si>
  <si>
    <t>Allamakee</t>
  </si>
  <si>
    <t>Appanoose</t>
  </si>
  <si>
    <t>Audubon</t>
  </si>
  <si>
    <t>Black Hawk</t>
  </si>
  <si>
    <t>Boone</t>
  </si>
  <si>
    <t>Bremer</t>
  </si>
  <si>
    <t>Buchanan</t>
  </si>
  <si>
    <t>Buena Vista</t>
  </si>
  <si>
    <t>Cass</t>
  </si>
  <si>
    <t>Cedar</t>
  </si>
  <si>
    <t>Cerro Gordo</t>
  </si>
  <si>
    <t>Chickasaw</t>
  </si>
  <si>
    <t>Clayton</t>
  </si>
  <si>
    <t>Clinton</t>
  </si>
  <si>
    <t>Davis</t>
  </si>
  <si>
    <t>Delaware</t>
  </si>
  <si>
    <t>Des Moines</t>
  </si>
  <si>
    <t>Dickinson</t>
  </si>
  <si>
    <t>Dubuque</t>
  </si>
  <si>
    <t>Emmet</t>
  </si>
  <si>
    <t>Grundy</t>
  </si>
  <si>
    <t>Guthrie</t>
  </si>
  <si>
    <t>Hardin</t>
  </si>
  <si>
    <t>Henry</t>
  </si>
  <si>
    <t>Howard</t>
  </si>
  <si>
    <t>Ida</t>
  </si>
  <si>
    <t>Iowa</t>
  </si>
  <si>
    <t>Johnson</t>
  </si>
  <si>
    <t>Kossuth</t>
  </si>
  <si>
    <t>Linn</t>
  </si>
  <si>
    <t>Louisa</t>
  </si>
  <si>
    <t>Lyon</t>
  </si>
  <si>
    <t>Madison</t>
  </si>
  <si>
    <t>Mahaska</t>
  </si>
  <si>
    <t>Montgomery</t>
  </si>
  <si>
    <t>Muscatine</t>
  </si>
  <si>
    <t>O'Brien</t>
  </si>
  <si>
    <t>Page</t>
  </si>
  <si>
    <t>Palo Alto</t>
  </si>
  <si>
    <t>Pocahontas</t>
  </si>
  <si>
    <t>Pottawattamie</t>
  </si>
  <si>
    <t>Poweshiek</t>
  </si>
  <si>
    <t>Scott</t>
  </si>
  <si>
    <t>Story</t>
  </si>
  <si>
    <t>Tama</t>
  </si>
  <si>
    <t>Wapello</t>
  </si>
  <si>
    <t>Webster</t>
  </si>
  <si>
    <t>Winnebago</t>
  </si>
  <si>
    <t>Winneshiek</t>
  </si>
  <si>
    <t>Woodbury</t>
  </si>
  <si>
    <t>Wright</t>
  </si>
  <si>
    <t>Ada</t>
  </si>
  <si>
    <t>Bannock</t>
  </si>
  <si>
    <t>Benewah</t>
  </si>
  <si>
    <t>Blaine</t>
  </si>
  <si>
    <t>Boise</t>
  </si>
  <si>
    <t>Bonner</t>
  </si>
  <si>
    <t>Bonneville</t>
  </si>
  <si>
    <t>Boundary</t>
  </si>
  <si>
    <t>Canyon</t>
  </si>
  <si>
    <t>Caribou</t>
  </si>
  <si>
    <t>Cassia</t>
  </si>
  <si>
    <t>Clearwater</t>
  </si>
  <si>
    <t>Gem</t>
  </si>
  <si>
    <t>Gooding</t>
  </si>
  <si>
    <t>Idaho</t>
  </si>
  <si>
    <t>Jerome</t>
  </si>
  <si>
    <t>Kootenai</t>
  </si>
  <si>
    <t>Lemhi</t>
  </si>
  <si>
    <t>Minidoka</t>
  </si>
  <si>
    <t>Nez Perce</t>
  </si>
  <si>
    <t>Owyhee</t>
  </si>
  <si>
    <t>Payette</t>
  </si>
  <si>
    <t>Power</t>
  </si>
  <si>
    <t>Teton</t>
  </si>
  <si>
    <t>Twin Falls</t>
  </si>
  <si>
    <t>Valley</t>
  </si>
  <si>
    <t>Brown</t>
  </si>
  <si>
    <t>Bureau</t>
  </si>
  <si>
    <t>Champaign</t>
  </si>
  <si>
    <t>Christian</t>
  </si>
  <si>
    <t>Cook</t>
  </si>
  <si>
    <t>DeWitt</t>
  </si>
  <si>
    <t>DuPage</t>
  </si>
  <si>
    <t>Ford</t>
  </si>
  <si>
    <t>Iroquois</t>
  </si>
  <si>
    <t>Kane</t>
  </si>
  <si>
    <t>Kankakee</t>
  </si>
  <si>
    <t>Kendall</t>
  </si>
  <si>
    <t>Knox</t>
  </si>
  <si>
    <t>LaSalle</t>
  </si>
  <si>
    <t>Livingston</t>
  </si>
  <si>
    <t>Mason</t>
  </si>
  <si>
    <t>Massac</t>
  </si>
  <si>
    <t>McDonough</t>
  </si>
  <si>
    <t>McHenry</t>
  </si>
  <si>
    <t>McLean</t>
  </si>
  <si>
    <t>Moultrie</t>
  </si>
  <si>
    <t>Ogle</t>
  </si>
  <si>
    <t>Peoria</t>
  </si>
  <si>
    <t>Perry</t>
  </si>
  <si>
    <t>Piatt</t>
  </si>
  <si>
    <t>Rock Island</t>
  </si>
  <si>
    <t>Sangamon</t>
  </si>
  <si>
    <t>St Clair</t>
  </si>
  <si>
    <t>Stark</t>
  </si>
  <si>
    <t>Stephenson</t>
  </si>
  <si>
    <t>Tazewell</t>
  </si>
  <si>
    <t>Vermilion</t>
  </si>
  <si>
    <t>White</t>
  </si>
  <si>
    <t>Whiteside</t>
  </si>
  <si>
    <t>Will</t>
  </si>
  <si>
    <t>Williamson</t>
  </si>
  <si>
    <t>Woodford</t>
  </si>
  <si>
    <t>Daviess</t>
  </si>
  <si>
    <t>Dearborn</t>
  </si>
  <si>
    <t>Dubois</t>
  </si>
  <si>
    <t>Elkhart</t>
  </si>
  <si>
    <t>Gibson</t>
  </si>
  <si>
    <t>Grant</t>
  </si>
  <si>
    <t>Harrison</t>
  </si>
  <si>
    <t>Hendricks</t>
  </si>
  <si>
    <t>Jay</t>
  </si>
  <si>
    <t>LaPorte</t>
  </si>
  <si>
    <t>Miami</t>
  </si>
  <si>
    <t>NOT IN FILE</t>
  </si>
  <si>
    <t>Porter</t>
  </si>
  <si>
    <t>Posey</t>
  </si>
  <si>
    <t>Spencer</t>
  </si>
  <si>
    <t>St Joseph</t>
  </si>
  <si>
    <t>Sullivan</t>
  </si>
  <si>
    <t>Switzerland</t>
  </si>
  <si>
    <t>Tippecanoe</t>
  </si>
  <si>
    <t>Tipton</t>
  </si>
  <si>
    <t>Vanderburgh</t>
  </si>
  <si>
    <t>Vermillion</t>
  </si>
  <si>
    <t>Vigo</t>
  </si>
  <si>
    <t>Wabash</t>
  </si>
  <si>
    <t>Warrick</t>
  </si>
  <si>
    <t>Whitley</t>
  </si>
  <si>
    <t>Allen</t>
  </si>
  <si>
    <t>Anderson</t>
  </si>
  <si>
    <t>Barber</t>
  </si>
  <si>
    <t>Barton</t>
  </si>
  <si>
    <t>Butler</t>
  </si>
  <si>
    <t>Cheyenne</t>
  </si>
  <si>
    <t>Cloud</t>
  </si>
  <si>
    <t>Coffey</t>
  </si>
  <si>
    <t>Cowley</t>
  </si>
  <si>
    <t>Elk</t>
  </si>
  <si>
    <t>Ellis</t>
  </si>
  <si>
    <t>Ellsworth</t>
  </si>
  <si>
    <t>Finney</t>
  </si>
  <si>
    <t>Graham</t>
  </si>
  <si>
    <t>Gray</t>
  </si>
  <si>
    <t>Harper</t>
  </si>
  <si>
    <t>Haskell</t>
  </si>
  <si>
    <t>Hodgeman</t>
  </si>
  <si>
    <t>Kearny</t>
  </si>
  <si>
    <t>Kingman</t>
  </si>
  <si>
    <t>Kiowa</t>
  </si>
  <si>
    <t>Labette</t>
  </si>
  <si>
    <t>McPherson</t>
  </si>
  <si>
    <t>Meade</t>
  </si>
  <si>
    <t>Nemaha</t>
  </si>
  <si>
    <t>Neosho</t>
  </si>
  <si>
    <t>Ness</t>
  </si>
  <si>
    <t>Osage</t>
  </si>
  <si>
    <t>Osborne</t>
  </si>
  <si>
    <t>Ottawa</t>
  </si>
  <si>
    <t>Pawnee</t>
  </si>
  <si>
    <t>Pottawatomie</t>
  </si>
  <si>
    <t>Pratt</t>
  </si>
  <si>
    <t>Reno</t>
  </si>
  <si>
    <t>Republic</t>
  </si>
  <si>
    <t>Rice</t>
  </si>
  <si>
    <t>Rooks</t>
  </si>
  <si>
    <t>Rush</t>
  </si>
  <si>
    <t>Seward</t>
  </si>
  <si>
    <t>Shawnee</t>
  </si>
  <si>
    <t>Sherman</t>
  </si>
  <si>
    <t>Stafford</t>
  </si>
  <si>
    <t>Stanton</t>
  </si>
  <si>
    <t>Stevens</t>
  </si>
  <si>
    <t>Sumner</t>
  </si>
  <si>
    <t>Thomas</t>
  </si>
  <si>
    <t>Wallace</t>
  </si>
  <si>
    <t>Wichita</t>
  </si>
  <si>
    <t>Wilson</t>
  </si>
  <si>
    <t>Wyandotte</t>
  </si>
  <si>
    <t>Barren</t>
  </si>
  <si>
    <t>Bell</t>
  </si>
  <si>
    <t>Bourbon</t>
  </si>
  <si>
    <t>Bracken</t>
  </si>
  <si>
    <t>Breckinridge</t>
  </si>
  <si>
    <t>Estill</t>
  </si>
  <si>
    <t>Greenup</t>
  </si>
  <si>
    <t>Henderson</t>
  </si>
  <si>
    <t>Laurel</t>
  </si>
  <si>
    <t>McCracken</t>
  </si>
  <si>
    <t>Mercer</t>
  </si>
  <si>
    <t>Muhlenberg</t>
  </si>
  <si>
    <t>Ohio</t>
  </si>
  <si>
    <t>Oldham</t>
  </si>
  <si>
    <t>Pendleton</t>
  </si>
  <si>
    <t>Trimble</t>
  </si>
  <si>
    <t>Acadia</t>
  </si>
  <si>
    <t>Ascension</t>
  </si>
  <si>
    <t>Beauregard</t>
  </si>
  <si>
    <t>Caddo</t>
  </si>
  <si>
    <t>Calcasieu</t>
  </si>
  <si>
    <t>Cameron</t>
  </si>
  <si>
    <t>Concordia</t>
  </si>
  <si>
    <t>East Baton Rouge</t>
  </si>
  <si>
    <t>Evangeline</t>
  </si>
  <si>
    <t>Iberia</t>
  </si>
  <si>
    <t>Iberville</t>
  </si>
  <si>
    <t>Lafourche</t>
  </si>
  <si>
    <t>Natchitoches</t>
  </si>
  <si>
    <t>Orleans</t>
  </si>
  <si>
    <t>Plaquemines</t>
  </si>
  <si>
    <t>Pointe Coupee</t>
  </si>
  <si>
    <t>Rapides</t>
  </si>
  <si>
    <t>Red River</t>
  </si>
  <si>
    <t>St Bernard</t>
  </si>
  <si>
    <t>St Charles</t>
  </si>
  <si>
    <t>St James</t>
  </si>
  <si>
    <t>St Mary</t>
  </si>
  <si>
    <t>Terrebonne</t>
  </si>
  <si>
    <t>West Baton Rouge</t>
  </si>
  <si>
    <t>West Feliciana</t>
  </si>
  <si>
    <t>Barnstable</t>
  </si>
  <si>
    <t>Berkshire</t>
  </si>
  <si>
    <t>Bristol</t>
  </si>
  <si>
    <t>Dukes</t>
  </si>
  <si>
    <t>Essex</t>
  </si>
  <si>
    <t>Hampden</t>
  </si>
  <si>
    <t>Hampshire</t>
  </si>
  <si>
    <t>Nantucket</t>
  </si>
  <si>
    <t>Norfolk</t>
  </si>
  <si>
    <t>Plymouth</t>
  </si>
  <si>
    <t>Suffolk</t>
  </si>
  <si>
    <t>Worcester</t>
  </si>
  <si>
    <t>Allegany</t>
  </si>
  <si>
    <t>Anne Arundel</t>
  </si>
  <si>
    <t>Baltimore</t>
  </si>
  <si>
    <t>Baltimore City</t>
  </si>
  <si>
    <t>Calvert</t>
  </si>
  <si>
    <t>Cecil</t>
  </si>
  <si>
    <t>Charles</t>
  </si>
  <si>
    <t>Dorchester</t>
  </si>
  <si>
    <t>Frederick</t>
  </si>
  <si>
    <t>Garrett</t>
  </si>
  <si>
    <t>Harford</t>
  </si>
  <si>
    <t>Prince Georges</t>
  </si>
  <si>
    <t>Queen Annes</t>
  </si>
  <si>
    <t>Somerset</t>
  </si>
  <si>
    <t>Wicomico</t>
  </si>
  <si>
    <t>Androscoggin</t>
  </si>
  <si>
    <t>Aroostook</t>
  </si>
  <si>
    <t>Cumberland</t>
  </si>
  <si>
    <t>Kennebec</t>
  </si>
  <si>
    <t>Oxford</t>
  </si>
  <si>
    <t>Penobscot</t>
  </si>
  <si>
    <t>Piscataquis</t>
  </si>
  <si>
    <t>Sagadahoc</t>
  </si>
  <si>
    <t>Waldo</t>
  </si>
  <si>
    <t>York</t>
  </si>
  <si>
    <t>Alcona</t>
  </si>
  <si>
    <t>Alger</t>
  </si>
  <si>
    <t>Allegan</t>
  </si>
  <si>
    <t>Alpena</t>
  </si>
  <si>
    <t>Baraga</t>
  </si>
  <si>
    <t>Berrien</t>
  </si>
  <si>
    <t>Branch</t>
  </si>
  <si>
    <t>Charlevoix</t>
  </si>
  <si>
    <t>Cheboygan</t>
  </si>
  <si>
    <t>Chippewa</t>
  </si>
  <si>
    <t>Clare</t>
  </si>
  <si>
    <t>Delta</t>
  </si>
  <si>
    <t>Eaton</t>
  </si>
  <si>
    <t>Genesee</t>
  </si>
  <si>
    <t>Gladwin</t>
  </si>
  <si>
    <t>Gogebic</t>
  </si>
  <si>
    <t>Gratiot</t>
  </si>
  <si>
    <t>Hillsdale</t>
  </si>
  <si>
    <t>Houghton</t>
  </si>
  <si>
    <t>Huron</t>
  </si>
  <si>
    <t>Ingham</t>
  </si>
  <si>
    <t>Ionia</t>
  </si>
  <si>
    <t>Iosco</t>
  </si>
  <si>
    <t>Iron</t>
  </si>
  <si>
    <t>Isabella</t>
  </si>
  <si>
    <t>Kalamazoo</t>
  </si>
  <si>
    <t>Kalkaska</t>
  </si>
  <si>
    <t>Lapeer</t>
  </si>
  <si>
    <t>Lenawee</t>
  </si>
  <si>
    <t>Luce</t>
  </si>
  <si>
    <t>Macomb</t>
  </si>
  <si>
    <t>Manistee</t>
  </si>
  <si>
    <t>Marquette</t>
  </si>
  <si>
    <t>Mecosta</t>
  </si>
  <si>
    <t>Menominee</t>
  </si>
  <si>
    <t>Midland</t>
  </si>
  <si>
    <t>Missaukee</t>
  </si>
  <si>
    <t>Montcalm</t>
  </si>
  <si>
    <t>Montmorency</t>
  </si>
  <si>
    <t>Muskegon</t>
  </si>
  <si>
    <t>Newaygo</t>
  </si>
  <si>
    <t>Oakland</t>
  </si>
  <si>
    <t>Oceana</t>
  </si>
  <si>
    <t>Ontonagon</t>
  </si>
  <si>
    <t>Oscoda</t>
  </si>
  <si>
    <t>Otsego</t>
  </si>
  <si>
    <t>Saginaw</t>
  </si>
  <si>
    <t>Sanilac</t>
  </si>
  <si>
    <t>Schoolcraft</t>
  </si>
  <si>
    <t>Shiawassee</t>
  </si>
  <si>
    <t>Tuscola</t>
  </si>
  <si>
    <t>Van Buren</t>
  </si>
  <si>
    <t>Washtenaw</t>
  </si>
  <si>
    <t>Wexford</t>
  </si>
  <si>
    <t>Becker</t>
  </si>
  <si>
    <t>Beltrami</t>
  </si>
  <si>
    <t>Blue Earth</t>
  </si>
  <si>
    <t>Carlton</t>
  </si>
  <si>
    <t>Carver</t>
  </si>
  <si>
    <t>Chisago</t>
  </si>
  <si>
    <t>Cottonwood</t>
  </si>
  <si>
    <t>Crow Wing</t>
  </si>
  <si>
    <t>Dakota</t>
  </si>
  <si>
    <t>Dodge</t>
  </si>
  <si>
    <t>Faribault</t>
  </si>
  <si>
    <t>Fillmore</t>
  </si>
  <si>
    <t>Freeborn</t>
  </si>
  <si>
    <t>Goodhue</t>
  </si>
  <si>
    <t>Hennepin</t>
  </si>
  <si>
    <t>Isanti</t>
  </si>
  <si>
    <t>Itasca</t>
  </si>
  <si>
    <t>Kanabec</t>
  </si>
  <si>
    <t>Kandiyohi</t>
  </si>
  <si>
    <t>Koochiching</t>
  </si>
  <si>
    <t>Le Sueur</t>
  </si>
  <si>
    <t>McLeod</t>
  </si>
  <si>
    <t>Meeker</t>
  </si>
  <si>
    <t>Mille Lacs</t>
  </si>
  <si>
    <t>Morrison</t>
  </si>
  <si>
    <t>Mower</t>
  </si>
  <si>
    <t>Nicollet</t>
  </si>
  <si>
    <t>Nobles</t>
  </si>
  <si>
    <t>Norman</t>
  </si>
  <si>
    <t>Olmsted</t>
  </si>
  <si>
    <t>Otter Tail</t>
  </si>
  <si>
    <t>Pennington</t>
  </si>
  <si>
    <t>Pine</t>
  </si>
  <si>
    <t>Pipestone</t>
  </si>
  <si>
    <t>Ramsey</t>
  </si>
  <si>
    <t>Redwood</t>
  </si>
  <si>
    <t>Renville</t>
  </si>
  <si>
    <t>Rock</t>
  </si>
  <si>
    <t>Sherburne</t>
  </si>
  <si>
    <t>St Louis</t>
  </si>
  <si>
    <t>Stearns</t>
  </si>
  <si>
    <t>Steele</t>
  </si>
  <si>
    <t>Swift</t>
  </si>
  <si>
    <t>Wabasha</t>
  </si>
  <si>
    <t>Waseca</t>
  </si>
  <si>
    <t>Watonwan</t>
  </si>
  <si>
    <t>Winona</t>
  </si>
  <si>
    <t>Yellow Medicine</t>
  </si>
  <si>
    <t>Atchison</t>
  </si>
  <si>
    <t>Audrain</t>
  </si>
  <si>
    <t>Bates</t>
  </si>
  <si>
    <t>Callaway</t>
  </si>
  <si>
    <t>Cape Girardeau</t>
  </si>
  <si>
    <t>Chariton</t>
  </si>
  <si>
    <t>Cole</t>
  </si>
  <si>
    <t>Dunklin</t>
  </si>
  <si>
    <t>Gentry</t>
  </si>
  <si>
    <t>Howell</t>
  </si>
  <si>
    <t>Miller</t>
  </si>
  <si>
    <t>New Madrid</t>
  </si>
  <si>
    <t>Nodaway</t>
  </si>
  <si>
    <t>Pettis</t>
  </si>
  <si>
    <t>Phelps</t>
  </si>
  <si>
    <t>Platte</t>
  </si>
  <si>
    <t>Ralls</t>
  </si>
  <si>
    <t>Reynolds</t>
  </si>
  <si>
    <t>Saline</t>
  </si>
  <si>
    <t>Scotland</t>
  </si>
  <si>
    <t>St Francois</t>
  </si>
  <si>
    <t>St Louis City</t>
  </si>
  <si>
    <t>Stoddard</t>
  </si>
  <si>
    <t>Taney</t>
  </si>
  <si>
    <t>Vernon</t>
  </si>
  <si>
    <t>Attala</t>
  </si>
  <si>
    <t>Bolivar</t>
  </si>
  <si>
    <t>Claiborne</t>
  </si>
  <si>
    <t>Coahoma</t>
  </si>
  <si>
    <t>Forrest</t>
  </si>
  <si>
    <t>George</t>
  </si>
  <si>
    <t>Hinds</t>
  </si>
  <si>
    <t>Jefferson Davis</t>
  </si>
  <si>
    <t>Jones</t>
  </si>
  <si>
    <t>Kemper</t>
  </si>
  <si>
    <t>Leflore</t>
  </si>
  <si>
    <t>Panola</t>
  </si>
  <si>
    <t>Smith</t>
  </si>
  <si>
    <t>Walthall</t>
  </si>
  <si>
    <t>Yazoo</t>
  </si>
  <si>
    <t>Beaverhead</t>
  </si>
  <si>
    <t>Big Horn</t>
  </si>
  <si>
    <t>Broadwater</t>
  </si>
  <si>
    <t>Carbon</t>
  </si>
  <si>
    <t>Cascade</t>
  </si>
  <si>
    <t>Custer</t>
  </si>
  <si>
    <t>Dawson</t>
  </si>
  <si>
    <t>Deer Lodge</t>
  </si>
  <si>
    <t>Fallon</t>
  </si>
  <si>
    <t>Flathead</t>
  </si>
  <si>
    <t>Granite</t>
  </si>
  <si>
    <t>Judith Basin</t>
  </si>
  <si>
    <t>Lewis and Clark</t>
  </si>
  <si>
    <t>McCone</t>
  </si>
  <si>
    <t>Meagher</t>
  </si>
  <si>
    <t>Missoula</t>
  </si>
  <si>
    <t>Richland</t>
  </si>
  <si>
    <t>Roosevelt</t>
  </si>
  <si>
    <t>Rosebud</t>
  </si>
  <si>
    <t>Sanders</t>
  </si>
  <si>
    <t>Silver Bow</t>
  </si>
  <si>
    <t>Stillwater</t>
  </si>
  <si>
    <t>Toole</t>
  </si>
  <si>
    <t>Wheatland</t>
  </si>
  <si>
    <t>Yellowstone</t>
  </si>
  <si>
    <t>Alamance</t>
  </si>
  <si>
    <t>Alexander</t>
  </si>
  <si>
    <t>Anson</t>
  </si>
  <si>
    <t>Beaufort</t>
  </si>
  <si>
    <t>Bertie</t>
  </si>
  <si>
    <t>Bladen</t>
  </si>
  <si>
    <t>Brunswick</t>
  </si>
  <si>
    <t>Buncombe</t>
  </si>
  <si>
    <t>Cabarrus</t>
  </si>
  <si>
    <t>Caldwell</t>
  </si>
  <si>
    <t>Carteret</t>
  </si>
  <si>
    <t>Caswell</t>
  </si>
  <si>
    <t>Catawba</t>
  </si>
  <si>
    <t>Chowan</t>
  </si>
  <si>
    <t>Cleveland</t>
  </si>
  <si>
    <t>Columbus</t>
  </si>
  <si>
    <t>Craven</t>
  </si>
  <si>
    <t>Currituck</t>
  </si>
  <si>
    <t>Dare</t>
  </si>
  <si>
    <t>Davidson</t>
  </si>
  <si>
    <t>Davie</t>
  </si>
  <si>
    <t>Duplin</t>
  </si>
  <si>
    <t>Durham</t>
  </si>
  <si>
    <t>Edgecombe</t>
  </si>
  <si>
    <t>Gaston</t>
  </si>
  <si>
    <t>Gates</t>
  </si>
  <si>
    <t>Granville</t>
  </si>
  <si>
    <t>Guilford</t>
  </si>
  <si>
    <t>Halifax</t>
  </si>
  <si>
    <t>Harnett</t>
  </si>
  <si>
    <t>Haywood</t>
  </si>
  <si>
    <t>Hertford</t>
  </si>
  <si>
    <t>Hoke</t>
  </si>
  <si>
    <t>Hyde</t>
  </si>
  <si>
    <t>Iredell</t>
  </si>
  <si>
    <t>Johnston</t>
  </si>
  <si>
    <t>Lenoir</t>
  </si>
  <si>
    <t>Mecklenburg</t>
  </si>
  <si>
    <t>Moore</t>
  </si>
  <si>
    <t>Nash</t>
  </si>
  <si>
    <t>New Hanover</t>
  </si>
  <si>
    <t>Northampton</t>
  </si>
  <si>
    <t>Onslow</t>
  </si>
  <si>
    <t>Pasquotank</t>
  </si>
  <si>
    <t>Pender</t>
  </si>
  <si>
    <t>Perquimans</t>
  </si>
  <si>
    <t>Person</t>
  </si>
  <si>
    <t>Pitt</t>
  </si>
  <si>
    <t>Robeson</t>
  </si>
  <si>
    <t>Rockingham</t>
  </si>
  <si>
    <t>Rowan</t>
  </si>
  <si>
    <t>Rutherford</t>
  </si>
  <si>
    <t>Sampson</t>
  </si>
  <si>
    <t>Stanly</t>
  </si>
  <si>
    <t>Stokes</t>
  </si>
  <si>
    <t>Surry</t>
  </si>
  <si>
    <t>Swain</t>
  </si>
  <si>
    <t>Vance</t>
  </si>
  <si>
    <t>Wake</t>
  </si>
  <si>
    <t>Yadkin</t>
  </si>
  <si>
    <t>Barnes</t>
  </si>
  <si>
    <t>Bowman</t>
  </si>
  <si>
    <t>Burleigh</t>
  </si>
  <si>
    <t>Cavalier</t>
  </si>
  <si>
    <t>Dickey</t>
  </si>
  <si>
    <t>Grand Forks</t>
  </si>
  <si>
    <t>LaMoure</t>
  </si>
  <si>
    <t>Mckenzie</t>
  </si>
  <si>
    <t>Morton</t>
  </si>
  <si>
    <t>Oliver</t>
  </si>
  <si>
    <t>Pembina</t>
  </si>
  <si>
    <t>Pierce</t>
  </si>
  <si>
    <t>Ransom</t>
  </si>
  <si>
    <t>Rolette</t>
  </si>
  <si>
    <t>Stutsman</t>
  </si>
  <si>
    <t>Traill</t>
  </si>
  <si>
    <t>Walsh</t>
  </si>
  <si>
    <t>Ward</t>
  </si>
  <si>
    <t>Williams</t>
  </si>
  <si>
    <t>Antelope</t>
  </si>
  <si>
    <t>Boyd</t>
  </si>
  <si>
    <t>Buffalo</t>
  </si>
  <si>
    <t>Burt</t>
  </si>
  <si>
    <t>Cherry</t>
  </si>
  <si>
    <t>Cuming</t>
  </si>
  <si>
    <t>Deuel</t>
  </si>
  <si>
    <t>Dixon</t>
  </si>
  <si>
    <t>Frontier</t>
  </si>
  <si>
    <t>Furnas</t>
  </si>
  <si>
    <t>Gage</t>
  </si>
  <si>
    <t>Gosper</t>
  </si>
  <si>
    <t>Greeley</t>
  </si>
  <si>
    <t>Hall</t>
  </si>
  <si>
    <t>Holt</t>
  </si>
  <si>
    <t>Keith</t>
  </si>
  <si>
    <t>Keya Paha</t>
  </si>
  <si>
    <t>Kimball</t>
  </si>
  <si>
    <t>Lancaster</t>
  </si>
  <si>
    <t>Otoe</t>
  </si>
  <si>
    <t>Red Willow</t>
  </si>
  <si>
    <t>Richardson</t>
  </si>
  <si>
    <t>Sarpy</t>
  </si>
  <si>
    <t>Saunders</t>
  </si>
  <si>
    <t>Scotts Bluff</t>
  </si>
  <si>
    <t>Thayer</t>
  </si>
  <si>
    <t>Thurston</t>
  </si>
  <si>
    <t>Belknap</t>
  </si>
  <si>
    <t>Coos</t>
  </si>
  <si>
    <t>Grafton</t>
  </si>
  <si>
    <t>Merrimack</t>
  </si>
  <si>
    <t>Strafford</t>
  </si>
  <si>
    <t>Atlantic</t>
  </si>
  <si>
    <t>Bergen</t>
  </si>
  <si>
    <t>Burlington</t>
  </si>
  <si>
    <t>Cape May</t>
  </si>
  <si>
    <t>Gloucester</t>
  </si>
  <si>
    <t>Hudson</t>
  </si>
  <si>
    <t>Hunterdon</t>
  </si>
  <si>
    <t>Monmouth</t>
  </si>
  <si>
    <t>Morris</t>
  </si>
  <si>
    <t>Ocean</t>
  </si>
  <si>
    <t>Passaic</t>
  </si>
  <si>
    <t>Salem</t>
  </si>
  <si>
    <t>Bernalillo</t>
  </si>
  <si>
    <t>Chaves</t>
  </si>
  <si>
    <t>Cibola</t>
  </si>
  <si>
    <t>Colfax</t>
  </si>
  <si>
    <t>Curry</t>
  </si>
  <si>
    <t>Dona Ana</t>
  </si>
  <si>
    <t>Eddy</t>
  </si>
  <si>
    <t>Guadalupe</t>
  </si>
  <si>
    <t>Hidalgo</t>
  </si>
  <si>
    <t>Lea</t>
  </si>
  <si>
    <t>Los Alamos</t>
  </si>
  <si>
    <t>Luna</t>
  </si>
  <si>
    <t>McKinley</t>
  </si>
  <si>
    <t>Quay</t>
  </si>
  <si>
    <t>Rio Arriba</t>
  </si>
  <si>
    <t>San Juan</t>
  </si>
  <si>
    <t>Sandoval</t>
  </si>
  <si>
    <t>Santa Fe</t>
  </si>
  <si>
    <t>Taos</t>
  </si>
  <si>
    <t>Torrance</t>
  </si>
  <si>
    <t>Valencia</t>
  </si>
  <si>
    <t>Carson City</t>
  </si>
  <si>
    <t>Churchill</t>
  </si>
  <si>
    <t>Elko</t>
  </si>
  <si>
    <t>Eureka</t>
  </si>
  <si>
    <t>Lander</t>
  </si>
  <si>
    <t>Mineral</t>
  </si>
  <si>
    <t>Nye</t>
  </si>
  <si>
    <t>Pershing</t>
  </si>
  <si>
    <t>Storey</t>
  </si>
  <si>
    <t>Washoe</t>
  </si>
  <si>
    <t>White Pine</t>
  </si>
  <si>
    <t>Albany</t>
  </si>
  <si>
    <t>Bronx</t>
  </si>
  <si>
    <t>Broome</t>
  </si>
  <si>
    <t>Cattaraugus</t>
  </si>
  <si>
    <t>Cayuga</t>
  </si>
  <si>
    <t>Chautauqua</t>
  </si>
  <si>
    <t>Chemung</t>
  </si>
  <si>
    <t>Dutchess</t>
  </si>
  <si>
    <t>Erie</t>
  </si>
  <si>
    <t>Herkimer</t>
  </si>
  <si>
    <t>Lewis</t>
  </si>
  <si>
    <t>New York</t>
  </si>
  <si>
    <t>Niagara</t>
  </si>
  <si>
    <t>Oneida</t>
  </si>
  <si>
    <t>Onondaga</t>
  </si>
  <si>
    <t>Ontario</t>
  </si>
  <si>
    <t>Oswego</t>
  </si>
  <si>
    <t>Queens</t>
  </si>
  <si>
    <t>Rensselaer</t>
  </si>
  <si>
    <t>Rockland</t>
  </si>
  <si>
    <t>Saratoga</t>
  </si>
  <si>
    <t>Schoharie</t>
  </si>
  <si>
    <t>Seneca</t>
  </si>
  <si>
    <t>St Lawrence</t>
  </si>
  <si>
    <t>Steuben</t>
  </si>
  <si>
    <t>Tompkins</t>
  </si>
  <si>
    <t>Ulster</t>
  </si>
  <si>
    <t>Westchester</t>
  </si>
  <si>
    <t>Wyoming</t>
  </si>
  <si>
    <t>Yates</t>
  </si>
  <si>
    <t>Ashtabula</t>
  </si>
  <si>
    <t>Auglaize</t>
  </si>
  <si>
    <t>Belmont</t>
  </si>
  <si>
    <t>Clermont</t>
  </si>
  <si>
    <t>Columbiana</t>
  </si>
  <si>
    <t>Coshocton</t>
  </si>
  <si>
    <t>Cuyahoga</t>
  </si>
  <si>
    <t>Darke</t>
  </si>
  <si>
    <t>Defiance</t>
  </si>
  <si>
    <t>Gallia</t>
  </si>
  <si>
    <t>Lorain</t>
  </si>
  <si>
    <t>Lucas</t>
  </si>
  <si>
    <t>Mahoning</t>
  </si>
  <si>
    <t>Medina</t>
  </si>
  <si>
    <t>Meigs</t>
  </si>
  <si>
    <t>Muskingum</t>
  </si>
  <si>
    <t>Noble</t>
  </si>
  <si>
    <t>Paulding</t>
  </si>
  <si>
    <t>Pickaway</t>
  </si>
  <si>
    <t>Portage</t>
  </si>
  <si>
    <t>Ross</t>
  </si>
  <si>
    <t>Sandusky</t>
  </si>
  <si>
    <t>Scioto</t>
  </si>
  <si>
    <t>Trumbull</t>
  </si>
  <si>
    <t>Tuscarawas</t>
  </si>
  <si>
    <t>Van Wert</t>
  </si>
  <si>
    <t>Vinton</t>
  </si>
  <si>
    <t>Wood</t>
  </si>
  <si>
    <t>Wyandot</t>
  </si>
  <si>
    <t>Beaver</t>
  </si>
  <si>
    <t>Canadian</t>
  </si>
  <si>
    <t>Comanche</t>
  </si>
  <si>
    <t>Dewey</t>
  </si>
  <si>
    <t>Grady</t>
  </si>
  <si>
    <t>Greer</t>
  </si>
  <si>
    <t>Kay</t>
  </si>
  <si>
    <t>Kingfisher</t>
  </si>
  <si>
    <t>Le Flore</t>
  </si>
  <si>
    <t>Mayes</t>
  </si>
  <si>
    <t>McClain</t>
  </si>
  <si>
    <t>McCurtain</t>
  </si>
  <si>
    <t>Muskogee</t>
  </si>
  <si>
    <t>Okfuskee</t>
  </si>
  <si>
    <t>Oklahoma</t>
  </si>
  <si>
    <t>Payne</t>
  </si>
  <si>
    <t>Pittsburg</t>
  </si>
  <si>
    <t>Roger Mills</t>
  </si>
  <si>
    <t>Rogers</t>
  </si>
  <si>
    <t>Sequoyah</t>
  </si>
  <si>
    <t>Texas</t>
  </si>
  <si>
    <t>Tulsa</t>
  </si>
  <si>
    <t>Wagoner</t>
  </si>
  <si>
    <t>Washita</t>
  </si>
  <si>
    <t>Woods</t>
  </si>
  <si>
    <t>Woodward</t>
  </si>
  <si>
    <t>Baker</t>
  </si>
  <si>
    <t>Clackamas</t>
  </si>
  <si>
    <t>Clatsop</t>
  </si>
  <si>
    <t>Crook</t>
  </si>
  <si>
    <t>Deschutes</t>
  </si>
  <si>
    <t>Gilliam</t>
  </si>
  <si>
    <t>Hood River</t>
  </si>
  <si>
    <t>Josephine</t>
  </si>
  <si>
    <t>Klamath</t>
  </si>
  <si>
    <t>Lane</t>
  </si>
  <si>
    <t>Malheur</t>
  </si>
  <si>
    <t>Morrow</t>
  </si>
  <si>
    <t>Multnomah</t>
  </si>
  <si>
    <t>Tillamook</t>
  </si>
  <si>
    <t>Umatilla</t>
  </si>
  <si>
    <t>Wallowa</t>
  </si>
  <si>
    <t>Wasco</t>
  </si>
  <si>
    <t>Yamhill</t>
  </si>
  <si>
    <t>Allegheny</t>
  </si>
  <si>
    <t>Armstrong</t>
  </si>
  <si>
    <t>Berks</t>
  </si>
  <si>
    <t>Blair</t>
  </si>
  <si>
    <t>Bradford</t>
  </si>
  <si>
    <t>Bucks</t>
  </si>
  <si>
    <t>Cambria</t>
  </si>
  <si>
    <t>Centre</t>
  </si>
  <si>
    <t>Chester</t>
  </si>
  <si>
    <t>Clarion</t>
  </si>
  <si>
    <t>Clearfield</t>
  </si>
  <si>
    <t>Dauphin</t>
  </si>
  <si>
    <t>Huntingdon</t>
  </si>
  <si>
    <t>Indiana</t>
  </si>
  <si>
    <t>Lackawanna</t>
  </si>
  <si>
    <t>Lebanon</t>
  </si>
  <si>
    <t>Lehigh</t>
  </si>
  <si>
    <t>Luzerne</t>
  </si>
  <si>
    <t>Lycoming</t>
  </si>
  <si>
    <t>Montour</t>
  </si>
  <si>
    <t>Northumberland</t>
  </si>
  <si>
    <t>Philadelphia</t>
  </si>
  <si>
    <t>Schuylkill</t>
  </si>
  <si>
    <t>Snyder</t>
  </si>
  <si>
    <t>Susquehanna</t>
  </si>
  <si>
    <t>Tioga</t>
  </si>
  <si>
    <t>Venango</t>
  </si>
  <si>
    <t>Westmoreland</t>
  </si>
  <si>
    <t>Newport</t>
  </si>
  <si>
    <t>Providence</t>
  </si>
  <si>
    <t>Abbeville</t>
  </si>
  <si>
    <t>Aiken</t>
  </si>
  <si>
    <t>Allendale</t>
  </si>
  <si>
    <t>Berkeley</t>
  </si>
  <si>
    <t>Charleston</t>
  </si>
  <si>
    <t>Colleton</t>
  </si>
  <si>
    <t>Darlington</t>
  </si>
  <si>
    <t>Dillon</t>
  </si>
  <si>
    <t>Florence</t>
  </si>
  <si>
    <t>Georgetown</t>
  </si>
  <si>
    <t>Greenville</t>
  </si>
  <si>
    <t>Greenwood</t>
  </si>
  <si>
    <t>Horry</t>
  </si>
  <si>
    <t>Kershaw</t>
  </si>
  <si>
    <t>Lexington</t>
  </si>
  <si>
    <t>Marlboro</t>
  </si>
  <si>
    <t>McCormick</t>
  </si>
  <si>
    <t>Orangeburg</t>
  </si>
  <si>
    <t>Pickens</t>
  </si>
  <si>
    <t>Saluda</t>
  </si>
  <si>
    <t>Spartanburg</t>
  </si>
  <si>
    <t>Beadle</t>
  </si>
  <si>
    <t>Bon Homme</t>
  </si>
  <si>
    <t>Brookings</t>
  </si>
  <si>
    <t>Brule</t>
  </si>
  <si>
    <t>Campbell</t>
  </si>
  <si>
    <t>Charles Mix</t>
  </si>
  <si>
    <t>Codington</t>
  </si>
  <si>
    <t>Day</t>
  </si>
  <si>
    <t>Faulk</t>
  </si>
  <si>
    <t>Hand</t>
  </si>
  <si>
    <t>Hughes</t>
  </si>
  <si>
    <t>Jerauld</t>
  </si>
  <si>
    <t>Kingsbury</t>
  </si>
  <si>
    <t>Minnehaha</t>
  </si>
  <si>
    <t>Spink</t>
  </si>
  <si>
    <t>Stanley</t>
  </si>
  <si>
    <t>Yankton</t>
  </si>
  <si>
    <t>Blount</t>
  </si>
  <si>
    <t>Carter</t>
  </si>
  <si>
    <t>Dickson</t>
  </si>
  <si>
    <t>Hawkins</t>
  </si>
  <si>
    <t>Humphreys</t>
  </si>
  <si>
    <t>Loudon</t>
  </si>
  <si>
    <t>McMinn</t>
  </si>
  <si>
    <t>McNairy</t>
  </si>
  <si>
    <t>Rhea</t>
  </si>
  <si>
    <t>Roane</t>
  </si>
  <si>
    <t>Sevier</t>
  </si>
  <si>
    <t>Stewart</t>
  </si>
  <si>
    <t>Weakley</t>
  </si>
  <si>
    <t>Angelina</t>
  </si>
  <si>
    <t>Archer</t>
  </si>
  <si>
    <t>Atascosa</t>
  </si>
  <si>
    <t>Bailey</t>
  </si>
  <si>
    <t>Bastrop</t>
  </si>
  <si>
    <t>Baylor</t>
  </si>
  <si>
    <t>Bexar</t>
  </si>
  <si>
    <t>Borden</t>
  </si>
  <si>
    <t>Bosque</t>
  </si>
  <si>
    <t>Brazoria</t>
  </si>
  <si>
    <t>Brazos</t>
  </si>
  <si>
    <t>Briscoe</t>
  </si>
  <si>
    <t>Burnet</t>
  </si>
  <si>
    <t>Carson</t>
  </si>
  <si>
    <t>Castro</t>
  </si>
  <si>
    <t>Coke</t>
  </si>
  <si>
    <t>Collin</t>
  </si>
  <si>
    <t>Colorado</t>
  </si>
  <si>
    <t>Comal</t>
  </si>
  <si>
    <t>Cooke</t>
  </si>
  <si>
    <t>Crosby</t>
  </si>
  <si>
    <t>Deaf Smith</t>
  </si>
  <si>
    <t>Denton</t>
  </si>
  <si>
    <t>Dickens</t>
  </si>
  <si>
    <t>Donley</t>
  </si>
  <si>
    <t>Ector</t>
  </si>
  <si>
    <t>Erath</t>
  </si>
  <si>
    <t>Fisher</t>
  </si>
  <si>
    <t>Fort Bend</t>
  </si>
  <si>
    <t>Freestone</t>
  </si>
  <si>
    <t>Frio</t>
  </si>
  <si>
    <t>Gaines</t>
  </si>
  <si>
    <t>Galveston</t>
  </si>
  <si>
    <t>Glasscock</t>
  </si>
  <si>
    <t>Goliad</t>
  </si>
  <si>
    <t>Gonzales</t>
  </si>
  <si>
    <t>Grayson</t>
  </si>
  <si>
    <t>Gregg</t>
  </si>
  <si>
    <t>Grimes</t>
  </si>
  <si>
    <t>Hansford</t>
  </si>
  <si>
    <t>Harris</t>
  </si>
  <si>
    <t>Hartley</t>
  </si>
  <si>
    <t>Hays</t>
  </si>
  <si>
    <t>Hemphill</t>
  </si>
  <si>
    <t>Hill</t>
  </si>
  <si>
    <t>Hood</t>
  </si>
  <si>
    <t>Hudspeth</t>
  </si>
  <si>
    <t>Hunt</t>
  </si>
  <si>
    <t>Hutchinson</t>
  </si>
  <si>
    <t>Jack</t>
  </si>
  <si>
    <t>Jim Hogg</t>
  </si>
  <si>
    <t>Kaufman</t>
  </si>
  <si>
    <t>Kenedy</t>
  </si>
  <si>
    <t>Kinney</t>
  </si>
  <si>
    <t>Lamb</t>
  </si>
  <si>
    <t>Llano</t>
  </si>
  <si>
    <t>Lubbock</t>
  </si>
  <si>
    <t>Lynn</t>
  </si>
  <si>
    <t>Matagorda</t>
  </si>
  <si>
    <t>Maverick</t>
  </si>
  <si>
    <t>McCulloch</t>
  </si>
  <si>
    <t>McLennan</t>
  </si>
  <si>
    <t>Milam</t>
  </si>
  <si>
    <t>Mills</t>
  </si>
  <si>
    <t>Nacogdoches</t>
  </si>
  <si>
    <t>Nolan</t>
  </si>
  <si>
    <t>Nueces</t>
  </si>
  <si>
    <t>Ochiltree</t>
  </si>
  <si>
    <t>Palo Pinto</t>
  </si>
  <si>
    <t>Parker</t>
  </si>
  <si>
    <t>Parmer</t>
  </si>
  <si>
    <t>Pecos</t>
  </si>
  <si>
    <t>Potter</t>
  </si>
  <si>
    <t>Presidio</t>
  </si>
  <si>
    <t>Randall</t>
  </si>
  <si>
    <t>Reagan</t>
  </si>
  <si>
    <t>Roberts</t>
  </si>
  <si>
    <t>Robertson</t>
  </si>
  <si>
    <t>Rusk</t>
  </si>
  <si>
    <t>San Jacinto</t>
  </si>
  <si>
    <t>San Patricio</t>
  </si>
  <si>
    <t>Scurry</t>
  </si>
  <si>
    <t>Shackelford</t>
  </si>
  <si>
    <t>Somervell</t>
  </si>
  <si>
    <t>Starr</t>
  </si>
  <si>
    <t>Sterling</t>
  </si>
  <si>
    <t>Tarrant</t>
  </si>
  <si>
    <t>Titus</t>
  </si>
  <si>
    <t>Tom Green</t>
  </si>
  <si>
    <t>Travis</t>
  </si>
  <si>
    <t>Tyler</t>
  </si>
  <si>
    <t>Upton</t>
  </si>
  <si>
    <t>Uvalde</t>
  </si>
  <si>
    <t>Val Verde</t>
  </si>
  <si>
    <t>Victoria</t>
  </si>
  <si>
    <t>Webb</t>
  </si>
  <si>
    <t>Wharton</t>
  </si>
  <si>
    <t>Wilbarger</t>
  </si>
  <si>
    <t>Willacy</t>
  </si>
  <si>
    <t>Wise</t>
  </si>
  <si>
    <t>Yoakum</t>
  </si>
  <si>
    <t>Young</t>
  </si>
  <si>
    <t>Box Elder</t>
  </si>
  <si>
    <t>Cache</t>
  </si>
  <si>
    <t>Daggett</t>
  </si>
  <si>
    <t>Duchesne</t>
  </si>
  <si>
    <t>Emery</t>
  </si>
  <si>
    <t>Juab</t>
  </si>
  <si>
    <t>Millard</t>
  </si>
  <si>
    <t>Salt Lake</t>
  </si>
  <si>
    <t>Sanpete</t>
  </si>
  <si>
    <t>Tooele</t>
  </si>
  <si>
    <t>Uintah</t>
  </si>
  <si>
    <t>Utah</t>
  </si>
  <si>
    <t>Wasatch</t>
  </si>
  <si>
    <t>Weber</t>
  </si>
  <si>
    <t>Accomack</t>
  </si>
  <si>
    <t>Alexandria City</t>
  </si>
  <si>
    <t>Alleghany</t>
  </si>
  <si>
    <t>Amelia</t>
  </si>
  <si>
    <t>Amherst</t>
  </si>
  <si>
    <t>Augusta</t>
  </si>
  <si>
    <t>Bath</t>
  </si>
  <si>
    <t>Bedford</t>
  </si>
  <si>
    <t>Bristol City</t>
  </si>
  <si>
    <t>Buckingham</t>
  </si>
  <si>
    <t>Caroline</t>
  </si>
  <si>
    <t>Charles City</t>
  </si>
  <si>
    <t>Chesapeake City</t>
  </si>
  <si>
    <t>Chesterfield</t>
  </si>
  <si>
    <t>Covington City</t>
  </si>
  <si>
    <t>Culpeper</t>
  </si>
  <si>
    <t>Danville City</t>
  </si>
  <si>
    <t>Dickenson</t>
  </si>
  <si>
    <t>Dinwiddie</t>
  </si>
  <si>
    <t>Fairfax</t>
  </si>
  <si>
    <t>Fauquier</t>
  </si>
  <si>
    <t>Fluvanna</t>
  </si>
  <si>
    <t>Giles</t>
  </si>
  <si>
    <t>Goochland</t>
  </si>
  <si>
    <t>Greensville</t>
  </si>
  <si>
    <t>Hampton City</t>
  </si>
  <si>
    <t>Hanover</t>
  </si>
  <si>
    <t>Harrisonburg City</t>
  </si>
  <si>
    <t>Henrico</t>
  </si>
  <si>
    <t>Highland</t>
  </si>
  <si>
    <t>Hopewell City</t>
  </si>
  <si>
    <t>Isle of Wight</t>
  </si>
  <si>
    <t>King and Queen</t>
  </si>
  <si>
    <t>King George</t>
  </si>
  <si>
    <t>King William</t>
  </si>
  <si>
    <t>Loudoun</t>
  </si>
  <si>
    <t>Lynchburg City</t>
  </si>
  <si>
    <t>Manassas City</t>
  </si>
  <si>
    <t>Patrick</t>
  </si>
  <si>
    <t>Pittsylvania</t>
  </si>
  <si>
    <t>Portsmouth City</t>
  </si>
  <si>
    <t>Powhatan</t>
  </si>
  <si>
    <t>Prince George</t>
  </si>
  <si>
    <t>Richmond City</t>
  </si>
  <si>
    <t>Roanoke</t>
  </si>
  <si>
    <t>Salem City</t>
  </si>
  <si>
    <t>Smyth</t>
  </si>
  <si>
    <t>Southampton</t>
  </si>
  <si>
    <t>Suffolk City</t>
  </si>
  <si>
    <t>Virginia Beach City</t>
  </si>
  <si>
    <t>Addison</t>
  </si>
  <si>
    <t>Bennington</t>
  </si>
  <si>
    <t>Caledonia</t>
  </si>
  <si>
    <t>Chittenden</t>
  </si>
  <si>
    <t>Grand Isle</t>
  </si>
  <si>
    <t>Lamoille</t>
  </si>
  <si>
    <t>Rutland</t>
  </si>
  <si>
    <t>Windsor</t>
  </si>
  <si>
    <t>Chelan</t>
  </si>
  <si>
    <t>Clallam</t>
  </si>
  <si>
    <t>Cowlitz</t>
  </si>
  <si>
    <t>Grays Harbor</t>
  </si>
  <si>
    <t>King</t>
  </si>
  <si>
    <t>Kittitas</t>
  </si>
  <si>
    <t>Klickitat</t>
  </si>
  <si>
    <t>Pend Oreille</t>
  </si>
  <si>
    <t>Skagit</t>
  </si>
  <si>
    <t>Skamania</t>
  </si>
  <si>
    <t>Snohomish</t>
  </si>
  <si>
    <t>Spokane</t>
  </si>
  <si>
    <t>Walla Walla</t>
  </si>
  <si>
    <t>Whatcom</t>
  </si>
  <si>
    <t>Whitman</t>
  </si>
  <si>
    <t>Yakima</t>
  </si>
  <si>
    <t>Ashland</t>
  </si>
  <si>
    <t>Barron</t>
  </si>
  <si>
    <t>Burnett</t>
  </si>
  <si>
    <t>Calumet</t>
  </si>
  <si>
    <t>Dane</t>
  </si>
  <si>
    <t>Door</t>
  </si>
  <si>
    <t>Dunn</t>
  </si>
  <si>
    <t>Eau Claire</t>
  </si>
  <si>
    <t>Fond Du Lac</t>
  </si>
  <si>
    <t>Green Lake</t>
  </si>
  <si>
    <t>Kenosha</t>
  </si>
  <si>
    <t>Kewaunee</t>
  </si>
  <si>
    <t>La Crosse</t>
  </si>
  <si>
    <t>Manitowoc</t>
  </si>
  <si>
    <t>Marathon</t>
  </si>
  <si>
    <t>Marinette</t>
  </si>
  <si>
    <t>Milwaukee</t>
  </si>
  <si>
    <t>Oconto</t>
  </si>
  <si>
    <t>Outagamie</t>
  </si>
  <si>
    <t>Ozaukee</t>
  </si>
  <si>
    <t>Price</t>
  </si>
  <si>
    <t>Racine</t>
  </si>
  <si>
    <t>Sauk</t>
  </si>
  <si>
    <t>Sawyer</t>
  </si>
  <si>
    <t>Sheboygan</t>
  </si>
  <si>
    <t>St Croix</t>
  </si>
  <si>
    <t>Trempealeau</t>
  </si>
  <si>
    <t>Vilas</t>
  </si>
  <si>
    <t>Washburn</t>
  </si>
  <si>
    <t>Barbour</t>
  </si>
  <si>
    <t>Brooke</t>
  </si>
  <si>
    <t>Cabell</t>
  </si>
  <si>
    <t>Greenbrier</t>
  </si>
  <si>
    <t>Kanawha</t>
  </si>
  <si>
    <t>Monongalia</t>
  </si>
  <si>
    <t>Nicholas</t>
  </si>
  <si>
    <t>Pleasants</t>
  </si>
  <si>
    <t>Preston</t>
  </si>
  <si>
    <t>Tucker</t>
  </si>
  <si>
    <t>Wetzel</t>
  </si>
  <si>
    <t>Converse</t>
  </si>
  <si>
    <t>Goshen</t>
  </si>
  <si>
    <t>Laramie</t>
  </si>
  <si>
    <t>Natrona</t>
  </si>
  <si>
    <t>Sheridan</t>
  </si>
  <si>
    <t>Sweetwater</t>
  </si>
  <si>
    <t>Uinta</t>
  </si>
  <si>
    <t>Weston</t>
  </si>
  <si>
    <t>TIME TO SWITCH</t>
  </si>
  <si>
    <t xml:space="preserve">1H  </t>
  </si>
  <si>
    <t xml:space="preserve">6H  </t>
  </si>
  <si>
    <t xml:space="preserve">24H </t>
  </si>
  <si>
    <t xml:space="preserve">72H </t>
  </si>
  <si>
    <t xml:space="preserve">UNK </t>
  </si>
  <si>
    <t>Cell Phone:</t>
  </si>
  <si>
    <r>
      <rPr>
        <b/>
        <sz val="10"/>
        <rFont val="Arial"/>
        <family val="2"/>
      </rPr>
      <t xml:space="preserve">2. Who is the survey contact's supervisor? </t>
    </r>
    <r>
      <rPr>
        <sz val="11"/>
        <rFont val="Arial"/>
        <family val="2"/>
      </rPr>
      <t xml:space="preserve">
</t>
    </r>
    <r>
      <rPr>
        <sz val="9"/>
        <rFont val="Arial"/>
        <family val="2"/>
      </rPr>
      <t>- Contact EIA by email at EIA-860@eia.gov to correct or update this information.</t>
    </r>
  </si>
  <si>
    <r>
      <rPr>
        <b/>
        <sz val="10"/>
        <rFont val="Arial"/>
        <family val="2"/>
      </rPr>
      <t xml:space="preserve">4. What is the reporting entity's relationship to the power plants reported on Schedule 2? </t>
    </r>
    <r>
      <rPr>
        <sz val="11"/>
        <rFont val="Arial"/>
        <family val="2"/>
      </rPr>
      <t xml:space="preserve">
</t>
    </r>
    <r>
      <rPr>
        <sz val="9"/>
        <rFont val="Arial"/>
        <family val="2"/>
      </rPr>
      <t>- Check all that apply.</t>
    </r>
  </si>
  <si>
    <t>12a. Is there an ash impoundment (e.g. pond, reservoir) at the plant?</t>
  </si>
  <si>
    <t>UTILITY_NAME</t>
  </si>
  <si>
    <t>MAIL_STATE</t>
  </si>
  <si>
    <t>MAIL_ZIP5</t>
  </si>
  <si>
    <t>PREPARER_NAME</t>
  </si>
  <si>
    <t>PREPARER_STREET_ADDRESS</t>
  </si>
  <si>
    <t>PREPARER_CITY</t>
  </si>
  <si>
    <t>PREPARER_STATE</t>
  </si>
  <si>
    <t>PREPARER_ZIP5</t>
  </si>
  <si>
    <t>PLANT_OWNER</t>
  </si>
  <si>
    <t>PLANT_OPERATOR</t>
  </si>
  <si>
    <t>PLANT_ASSETMGR</t>
  </si>
  <si>
    <t>PLANT_OTHER</t>
  </si>
  <si>
    <t>PLANT_OTHER_DETAIL</t>
  </si>
  <si>
    <t>OWNERSHIP_ID</t>
  </si>
  <si>
    <t>PERCENT_OWNED</t>
  </si>
  <si>
    <t>a</t>
  </si>
  <si>
    <t>PM</t>
  </si>
  <si>
    <t>EFFECTIVE_MONTH</t>
  </si>
  <si>
    <t>EFFECTIVE_YEAR</t>
  </si>
  <si>
    <t>Street Address</t>
  </si>
  <si>
    <r>
      <rPr>
        <b/>
        <sz val="10"/>
        <rFont val="Arial"/>
        <family val="2"/>
      </rPr>
      <t>5b. Is this generator equipped to be synchronized to the grid?</t>
    </r>
    <r>
      <rPr>
        <sz val="11"/>
        <rFont val="Arial"/>
        <family val="2"/>
      </rPr>
      <t xml:space="preserve">
</t>
    </r>
    <r>
      <rPr>
        <sz val="9"/>
        <rFont val="Arial"/>
        <family val="2"/>
      </rPr>
      <t>- Answer only if the status code reported in question 5a is SB.</t>
    </r>
  </si>
  <si>
    <t>Name of Owner of Transmission/Distribution Facilities</t>
  </si>
  <si>
    <t>Burden: 9.40 Hours</t>
  </si>
  <si>
    <t>SCHEDULE 6. BOILER INFORMATION</t>
  </si>
  <si>
    <t>PART A. PLANT CONFIGURATION AND EQUIPMENT INFORMATION</t>
  </si>
  <si>
    <t>For plants with a total steam-electric nameplate capacity of 10 MW or greater:
Complete SCHEDULE 6, Part A for existing and planned boilers and associated equipment that serve
combustible-fueled steam electric generator(s) and/or combined cycle steam generator(s) with duct
firing.</t>
  </si>
  <si>
    <r>
      <rPr>
        <b/>
        <sz val="10"/>
        <color theme="1"/>
        <rFont val="Arial"/>
        <family val="2"/>
      </rPr>
      <t>1. What equipment is associated with each boiler at this plant?</t>
    </r>
    <r>
      <rPr>
        <sz val="10"/>
        <color theme="1"/>
        <rFont val="Arial"/>
        <family val="2"/>
      </rPr>
      <t xml:space="preserve"> For each boiler and associated equipment, enter
the identification codes most commonly used by plant management. If two or more pieces of equipment (e.g., two
generators) are associated with a single boiler, report each identification code separated by commas under the
appropriate boiler. If any equipment is associated with multiple boilers, repeat the equipment identification code
under each boiler. Do not change prepopulated equipment identification codes.</t>
    </r>
    <r>
      <rPr>
        <b/>
        <sz val="10"/>
        <color theme="1"/>
        <rFont val="Arial"/>
        <family val="2"/>
      </rPr>
      <t xml:space="preserve"> (Note equipment such as
selective catalytic reduction, activated carbon injection, and dry sorbent injection into a fluidized bed boiler
will require an identification code entry as these were not collected in past reporting years)</t>
    </r>
    <r>
      <rPr>
        <sz val="10"/>
        <color theme="1"/>
        <rFont val="Arial"/>
        <family val="2"/>
      </rPr>
      <t>. Identification
codes are generally restricted to six characters and cannot be changed once provided to EIA. However,
identification codes for generators are restricted to five characters.</t>
    </r>
  </si>
  <si>
    <t>Row</t>
  </si>
  <si>
    <t>Type</t>
  </si>
  <si>
    <t>Equipment Identification</t>
  </si>
  <si>
    <t>Boiler ID</t>
  </si>
  <si>
    <t>Associated Generator(s)</t>
  </si>
  <si>
    <t>Associated Cooling System(s)</t>
  </si>
  <si>
    <t>Associated Particulate Matter Control System(s)</t>
  </si>
  <si>
    <t>Associated Sulfur Dioxide Control System(s)</t>
  </si>
  <si>
    <t>Associated NOX Control (SCR/SNCR)</t>
  </si>
  <si>
    <t>Associated Mercury Control(s) (ACI)</t>
  </si>
  <si>
    <t>Associated Stack(s) or Flue(s)</t>
  </si>
  <si>
    <t>2. What are the characteristics of each piece of emissions control equipment?</t>
  </si>
  <si>
    <t>Column A:</t>
  </si>
  <si>
    <t>Column B to E:</t>
  </si>
  <si>
    <t>Enter the identification codes from the above table in the appropriate columns for emissions controls. If a piece of equipment controls multiple air emissions, enter the appropriate code in multiple columns (for example, if a wet scrubber controls for both sulfur dioxide, particulate matter and mercury, enter the associated identification code from the table above in Columns B, C and E).</t>
  </si>
  <si>
    <t>Equipment Type</t>
  </si>
  <si>
    <t>PM Control ID</t>
  </si>
  <si>
    <t>SO2 Control ID</t>
  </si>
  <si>
    <t>NOX Control ID</t>
  </si>
  <si>
    <t>Mercury Control ID (ACI)</t>
  </si>
  <si>
    <t>Acid Gas Control (HCl)</t>
  </si>
  <si>
    <t>Status</t>
  </si>
  <si>
    <t>Retirement Date</t>
  </si>
  <si>
    <t>Total Cost (Thousand Dollars)</t>
  </si>
  <si>
    <t>( A )</t>
  </si>
  <si>
    <t>( B )</t>
  </si>
  <si>
    <t>( C )</t>
  </si>
  <si>
    <t>( D )</t>
  </si>
  <si>
    <t>( E )</t>
  </si>
  <si>
    <t>( G )</t>
  </si>
  <si>
    <t>( H )</t>
  </si>
  <si>
    <t>( I )</t>
  </si>
  <si>
    <t>( J )</t>
  </si>
  <si>
    <t>( F )</t>
  </si>
  <si>
    <t>SCHEDULE 6, PART B. BOILER INFORMATION</t>
  </si>
  <si>
    <t>AIR EMISSIONS STANDARDS AND CONTROL STRATEGIES</t>
  </si>
  <si>
    <t>For plants with a total steam-electric nameplate capacity of 100 MW or greater:</t>
  </si>
  <si>
    <t>Complete one SCHEDULE 6, Part B in its entirety for each boiler and its associated equipment that serve
combustible-fueled steam electric generators and combined cycle steam generators with duct firing.</t>
  </si>
  <si>
    <t>1. What is the boiler identification code?</t>
  </si>
  <si>
    <t>2a. What type of boiler standards is the boiler operating under?</t>
  </si>
  <si>
    <r>
      <rPr>
        <b/>
        <sz val="10"/>
        <color theme="1"/>
        <rFont val="Arial"/>
        <family val="2"/>
      </rPr>
      <t>N</t>
    </r>
    <r>
      <rPr>
        <sz val="10"/>
        <color theme="1"/>
        <rFont val="Arial"/>
        <family val="2"/>
      </rPr>
      <t xml:space="preserve"> - Not covered under New Source Performance Standards.</t>
    </r>
  </si>
  <si>
    <r>
      <rPr>
        <b/>
        <sz val="10"/>
        <color theme="1"/>
        <rFont val="Arial"/>
        <family val="2"/>
      </rPr>
      <t>Dc</t>
    </r>
    <r>
      <rPr>
        <sz val="10"/>
        <color theme="1"/>
        <rFont val="Arial"/>
        <family val="2"/>
      </rPr>
      <t xml:space="preserve"> - Standards of Performance for small industrial-commercial-institutional steam generating units</t>
    </r>
  </si>
  <si>
    <r>
      <rPr>
        <b/>
        <sz val="10"/>
        <color theme="1"/>
        <rFont val="Arial"/>
        <family val="2"/>
      </rPr>
      <t>Db</t>
    </r>
    <r>
      <rPr>
        <sz val="10"/>
        <color theme="1"/>
        <rFont val="Arial"/>
        <family val="2"/>
      </rPr>
      <t xml:space="preserve"> - Standards of Performance for fossil-fuel fired steam boilers for which construction began after
June 19, 1984.</t>
    </r>
  </si>
  <si>
    <r>
      <rPr>
        <b/>
        <sz val="10"/>
        <color theme="1"/>
        <rFont val="Arial"/>
        <family val="2"/>
      </rPr>
      <t>Da</t>
    </r>
    <r>
      <rPr>
        <sz val="10"/>
        <color theme="1"/>
        <rFont val="Arial"/>
        <family val="2"/>
      </rPr>
      <t xml:space="preserve"> - Standards of Performance for fossil-fuel fired steam boilers for which construction began after
September 18, 1978.</t>
    </r>
  </si>
  <si>
    <r>
      <rPr>
        <b/>
        <sz val="10"/>
        <color theme="1"/>
        <rFont val="Arial"/>
        <family val="2"/>
      </rPr>
      <t xml:space="preserve">D </t>
    </r>
    <r>
      <rPr>
        <sz val="10"/>
        <color theme="1"/>
        <rFont val="Arial"/>
        <family val="2"/>
      </rPr>
      <t>- Standards of Performance for fossil-fuel fired steam boilers for which construction began after
August 17, 1971.</t>
    </r>
  </si>
  <si>
    <t xml:space="preserve">2b. Is this boiler operating under a New Source Review Permit (NSRP)?
</t>
  </si>
  <si>
    <t xml:space="preserve">2c. What are the list date and identification number of this NSR Permit?
</t>
  </si>
  <si>
    <t>NSR Permit Identification Number</t>
  </si>
  <si>
    <t>NSR Permit List Date</t>
  </si>
  <si>
    <t>Sulfur Dioxide Regulations</t>
  </si>
  <si>
    <t>3a. What is the regulatory level of the most stringent regulation that this boiler is operating under to meet sulfur
dioxide control standards?</t>
  </si>
  <si>
    <t>Select one</t>
  </si>
  <si>
    <t>Federal</t>
  </si>
  <si>
    <t>Local</t>
  </si>
  <si>
    <t>Unavailable or Unknown</t>
  </si>
  <si>
    <t>Not Applicable</t>
  </si>
  <si>
    <t>3b. What is the emission rate specified by the most stringent sulfur dioxide regulation?</t>
  </si>
  <si>
    <t>3c. What is the percent of sulfur to be scrubbed specified by the most stringent sulfur dioxide regulation?</t>
  </si>
  <si>
    <t>3d. What is the unit of measurement specified by the most stringent sulfur dioxide regulation?</t>
  </si>
  <si>
    <t>Answer should correspond to response on line 3a.</t>
  </si>
  <si>
    <t>Answer should correspond to response on line 3a. Select from Table 10 in the instructions for units.</t>
  </si>
  <si>
    <t>3e. What is the time period specified by the most stringent sulfur dioxide regulation?</t>
  </si>
  <si>
    <t>Select this from Table 11 in the instructions.</t>
  </si>
  <si>
    <t>4. In what year did the boiler become compliant or is expected to become compliant with the most stringent
sulfur dioxide regulation?</t>
  </si>
  <si>
    <t>(YYYY)</t>
  </si>
  <si>
    <t>5a. What is your existing strategy for complying with the most stringent sulfur dioxide regulation?</t>
  </si>
  <si>
    <t>Answer only if already in compliance.</t>
  </si>
  <si>
    <t>Select up to three strategies that apply from Table 12 in the instructions for SCHEDULE 6, Part B.</t>
  </si>
  <si>
    <t>5b. What is your proposed strategy for complying with the most stringent sulfur dioxide regulation?</t>
  </si>
  <si>
    <t>Nitrogen Oxide Regulations</t>
  </si>
  <si>
    <t>6a. What is the regulatory level of the most stringent regulation that this boiler is operating under to meet
nitrogen oxide control standards?</t>
  </si>
  <si>
    <t>Select one.</t>
  </si>
  <si>
    <t>6b. What is the emission rate specified by the most stringent nitrogen oxide regulation?</t>
  </si>
  <si>
    <t>Answer should correspond to response on line 6a.</t>
  </si>
  <si>
    <t>6c. What is the unit of measurement specified by the most stringent nitrogen oxide regulation?</t>
  </si>
  <si>
    <t>7. In what year did the boiler became compliant or is expected to become compliant with the most stringent
nitrogen oxide regulation?</t>
  </si>
  <si>
    <t>8a. What is your existing strategy for complying with the most stringent nitrogen oxide regulation?</t>
  </si>
  <si>
    <t>Select up to three strategies that apply from Table 14 in the instructions for SCHEDULE 6, Part B.</t>
  </si>
  <si>
    <t>8b. What is your proposed strategy for complying with the most stringent nitrogen oxide regulation?</t>
  </si>
  <si>
    <t>Particulate Matter Regulations</t>
  </si>
  <si>
    <t>9a. What is the regulatory level of the most stringent regulation that this boiler is operating under to meet
particulate matter standards?</t>
  </si>
  <si>
    <t>9b. What is the emission rate specified by the most stringent particulate matter regulation?</t>
  </si>
  <si>
    <t>Answer should correspond to response on line 9a.</t>
  </si>
  <si>
    <t>9c. What is the unit of measurement specified by the most stringent particulate matter regulation?</t>
  </si>
  <si>
    <t>9d. What is the time period specified by the most stringent particulate matter regulation?</t>
  </si>
  <si>
    <t>10. In what year did the boiler became compliant or is expected to become compliant with the most stringent
particulate matter regulation?</t>
  </si>
  <si>
    <t>Mercury and Acid Gas Regulations</t>
  </si>
  <si>
    <t>11. What is the regulatory level of the most stringent regulation that this boiler is operating under to meet
mercury and acid gas standards?</t>
  </si>
  <si>
    <t>12. In what year did the boiler became compliant or is expected to become compliant with the most stringent
mercury and acid gas regulation?</t>
  </si>
  <si>
    <t>Answer should correspond to response on line 11.</t>
  </si>
  <si>
    <t>13. What is your existing strategy for complying with the most stringent mercury control regulation?</t>
  </si>
  <si>
    <t>Answer if already in compliance.</t>
  </si>
  <si>
    <t>Select up to three strategies that apply from Table 16 in the instructions for SCHEDULE 6, Part B.</t>
  </si>
  <si>
    <t>14. What is your proposed strategy for complying with the most stringent mercury control regulation?</t>
  </si>
  <si>
    <t>SCHEDULE 6, PART C. BOILER INFORMATION - DESIGN PARAMETERS</t>
  </si>
  <si>
    <t>For plants with a total nameplate capacity of 100 MW or greater:</t>
  </si>
  <si>
    <t>Complete one SCHEDULE 6, Part C in its entirety for each boiler and its associated equipment that serve
combustible-fueled steam electric generators, including combined cycle steam generators with duct firing.</t>
  </si>
  <si>
    <t>1a. Is this boiler a heat recovery steam generator (HRSG)?</t>
  </si>
  <si>
    <t xml:space="preserve">1b. What was this boiler’s status as of December 31 of the reporting year? </t>
  </si>
  <si>
    <t>Select the boiler status code from the list in Table 17 in the SCHEDULE 6, Part C instructions.</t>
  </si>
  <si>
    <t>If month is unknown, use June.</t>
  </si>
  <si>
    <t>(MM-YYYY)</t>
  </si>
  <si>
    <t>3. What is the actual or projected retirement date for this boiler?</t>
  </si>
  <si>
    <t>4. What type of boiler is this?</t>
  </si>
  <si>
    <t>Select up to three codes from the list of firing codesfrom Table 18 in the SCHEDULE 6, PART C instructions.</t>
  </si>
  <si>
    <t>5. What is the maximum continuous steam flow at 100 percent load for this boiler?</t>
  </si>
  <si>
    <t>1000 lbs per hour</t>
  </si>
  <si>
    <t>6. What is the design firing rate at the maximum continuous steam flow for coal and petroleum coke?</t>
  </si>
  <si>
    <t>Enter firing rate data for the petroleum liquids, not for startup or flame stabilization fuels.</t>
  </si>
  <si>
    <t>For waste-heat boilers with auxiliary firing, enter the firing rate for auxiliary firing.</t>
  </si>
  <si>
    <t>Round to nearest tenth.</t>
  </si>
  <si>
    <t>tons per hour</t>
  </si>
  <si>
    <t>8. What is the design firing rate at the maximum continuous steam flow for natural gas?</t>
  </si>
  <si>
    <t>Enter firing rate data for the natural gas, not for startup or flame stabilization fuels.</t>
  </si>
  <si>
    <t>thousand cubic feet per hour</t>
  </si>
  <si>
    <t>9. What is the design firing rate at the maximum continuous steam flow for energy sources other than coal,
petroleum or natural gas?</t>
  </si>
  <si>
    <t>Enter firing rate data for other than coal, petroleum or natural gas, not for startup or flame stabilization fuels.</t>
  </si>
  <si>
    <t xml:space="preserve">For waste-heat boilers with auxiliary firing, enter the firing rate for auxiliary firing. </t>
  </si>
  <si>
    <t>Specify the primary fuel (see Table 28 for fuel codes) for which value is provided along with related measurement unit in SCHEDULE 7.</t>
  </si>
  <si>
    <t>10. What is the design waste-heat input rate at maximum continuous steam flow for this boiler?</t>
  </si>
  <si>
    <t>million Btu per hour</t>
  </si>
  <si>
    <t>11. What fuels are used by this boiler in order of predominance?</t>
  </si>
  <si>
    <t>Select energy source code(s) from Table 28 in the instructions.</t>
  </si>
  <si>
    <t>12. What is the turndown ratio for this boiler?</t>
  </si>
  <si>
    <t>The turndown ratio is the boiler’s maximum output to its minimum output (to the nearest 0.1).</t>
  </si>
  <si>
    <t>13. What is the efficiency of this boiler when it is burning reported primary fuel at 100 percent load? (to nearest
0.1 percent)</t>
  </si>
  <si>
    <t>percent</t>
  </si>
  <si>
    <t>14. What is the efficiency of this boiler when it is burning reported primary fuel at 50 percent load? (to nearest 0.1
percent)</t>
  </si>
  <si>
    <t>15. What is the total air flow (including excess air) at 100 percent load?</t>
  </si>
  <si>
    <t>cubic feet per minute</t>
  </si>
  <si>
    <t>16. Does the boiler have a wet bottom or a dry bottom?</t>
  </si>
  <si>
    <t>Wet Bottom is defined as having slag tanks installed at the furnace’s throat to contain and remove molten ash from the furnace.</t>
  </si>
  <si>
    <t>Dry Bottom is defined as having no slag tanks installed at the furnace’s throat so bottom ash drops through the throat to bottom ash
water hoppers.</t>
  </si>
  <si>
    <t>Enter W for Wet OR D for Dry.</t>
  </si>
  <si>
    <t>17. Is the boiler capable of fly ash re-injection?</t>
  </si>
  <si>
    <t>SCHEDULE 6, PART D. COOLING SYSTEM INFORMATION - DESIGN PARAMETERS</t>
  </si>
  <si>
    <t>Complete SCHEDULE 6, PART D for plants with a total steam-electric nameplate capacity of 100 MW or greater including:</t>
  </si>
  <si>
    <t>2. What was the status of this cooling system as of December 31 of the reporting year?</t>
  </si>
  <si>
    <t xml:space="preserve">Select from the equipment status codes in Table 19 of the SCHEDULE 6, PART D of the instructions.
</t>
  </si>
  <si>
    <t>3. What is the actual or projected in-service date of commercial operation for this cooling system?</t>
  </si>
  <si>
    <t>For operating systems, enter the date that this control began commercial operation.</t>
  </si>
  <si>
    <t>For planned systems, enter the date that this system is expected to begin commercial operation.</t>
  </si>
  <si>
    <t>4a. What type of cooling system is this?</t>
  </si>
  <si>
    <t>Select HT from the list of codes if this plant has a downstream helper tower associated with all boilers at the plant instead of a
particular boiler.</t>
  </si>
  <si>
    <t>4b. If this is a hybrid cooling system, what percent of the cooling load is served by dry cooling components?</t>
  </si>
  <si>
    <t>Percent</t>
  </si>
  <si>
    <t>5. What is the name of the water source for this cooling system?</t>
  </si>
  <si>
    <t>Enter name if different from the name of the water body entered in SCHEDULE 2, Question 6.</t>
  </si>
  <si>
    <t>Include the source used for makeup water.</t>
  </si>
  <si>
    <t xml:space="preserve">6. What is the name of the cooling system’s discharge body of water? </t>
  </si>
  <si>
    <t>Enter only if water discharge location is different from cooling water source.</t>
  </si>
  <si>
    <t>7. What is the cooling water source code for this system?</t>
  </si>
  <si>
    <t>Select the cooling water source code from Table 21 in SCHEDULE 6, PART D of the instructions.</t>
  </si>
  <si>
    <t>8. What type of cooling water is used for this system?</t>
  </si>
  <si>
    <t>Select the cooling water type from Table 22 in SCHEDULE 6, PART D of the instructions.</t>
  </si>
  <si>
    <t>9. What is the design maximum cooling water flow rate at 100 percent load at intake?</t>
  </si>
  <si>
    <t>Gallons per minute</t>
  </si>
  <si>
    <t xml:space="preserve">10. What is the actual or projected in-service date for the chlorine discharge control structures and equipment? </t>
  </si>
  <si>
    <t>For operating equipment and structures, enter the date that this control began commercial operation.</t>
  </si>
  <si>
    <t>For planned equipment and structures, enter the date that this system is expected to begin commercial operation.</t>
  </si>
  <si>
    <t>COOLING PONDS</t>
  </si>
  <si>
    <t xml:space="preserve">11. What is the actual or projected in-service date for the cooling ponds? </t>
  </si>
  <si>
    <t>A cooling pond is a natural or man-made body of water that is used for dissipating waste heat from power plants.</t>
  </si>
  <si>
    <t>For operating cooling ponds, enter the date that the cooling pond began commercial operation.</t>
  </si>
  <si>
    <t>12. What is the total surface area for the cooling ponds?</t>
  </si>
  <si>
    <t>Acres</t>
  </si>
  <si>
    <t>13. What is the total volume of the cooling ponds?</t>
  </si>
  <si>
    <t>COOLING TOWERS</t>
  </si>
  <si>
    <t xml:space="preserve">14. What is the actual or projected in-service date for the cooling towers? </t>
  </si>
  <si>
    <t>15. What types of cooling towers are at this plant or are planned to be at this plant?</t>
  </si>
  <si>
    <t>Enter all codes that apply from Table 23 in SCHEDULE 6, PART D of the Instructions.</t>
  </si>
  <si>
    <t>16. What is the design rate of water flow at 100 percent load for the cooling towers?</t>
  </si>
  <si>
    <t>17. What is the maximum design power requirement for the cooling towers at 100 percent load?</t>
  </si>
  <si>
    <t>INSTALLED COST OF COOLING SYSTEM EXCLUDING LAND AND CONDENSERS (Thousand Dollars)</t>
  </si>
  <si>
    <t xml:space="preserve">18. What is the total installed cost for this cooling system? </t>
  </si>
  <si>
    <t>For existing cooling systems, enter the installed cost (in nominal dollars).</t>
  </si>
  <si>
    <t>For planned cooling systems, enter the anticipated cost to bring a planned system into commercial operation.</t>
  </si>
  <si>
    <t>Include the cost of all major modifications.</t>
  </si>
  <si>
    <t>(Thousand Dollars)</t>
  </si>
  <si>
    <t xml:space="preserve">19. What is the installed cost for the cooling ponds? </t>
  </si>
  <si>
    <t xml:space="preserve">20. What is the installed cost for the cooling towers? </t>
  </si>
  <si>
    <t>21. What is the installed cost for the chlorine discharge control structures and equipment?</t>
  </si>
  <si>
    <t>COOLING WATER INTAKE AND OUTLET LOCATIONS</t>
  </si>
  <si>
    <t>22a. What is the maximum distance of water intake from shore?</t>
  </si>
  <si>
    <t>22b. What is the maximum distance of water outlet from shore?</t>
  </si>
  <si>
    <t>23a. What is the average distance of water intake below surface?</t>
  </si>
  <si>
    <t>23b. What is the average distance of water outlet below surface?</t>
  </si>
  <si>
    <t>SCHEDULE 6, PART E. FLUE GAS PARTICULATE COLLECTOR INFORMATION</t>
  </si>
  <si>
    <t>Complete SCHEDULE 6, Part E for each installed system or equipment that reduces particulate matter at:</t>
  </si>
  <si>
    <t>1. What is the Identification Code associated with the equipment controlling particulate matter?</t>
  </si>
  <si>
    <t>Identification Code</t>
  </si>
  <si>
    <t>2. What type of flue gas particulate matter control is this?</t>
  </si>
  <si>
    <t>Enter flue gas particulate matter control codes from the Table 24 in SCHEDULE 6, PART E of the instructions. Enter up to three type
codes. These should be the same equipment types entered on SCHEDULE 6, PART A, LINE 2, COLUMN A for Particulate Matter
Control. If more than three are needed, enter in SCHEDULE 7, Comments.</t>
  </si>
  <si>
    <t>DESIGN FUEL SPECIFICATIONS FOR ASH AND SULFUR</t>
  </si>
  <si>
    <t>3. What is the design fuel specification for ash when burning coal or petroleum coke?</t>
  </si>
  <si>
    <t>percent by weight (to the nearest 0.1)</t>
  </si>
  <si>
    <t>4. What is the design fuel specification for ash when burning petroleum liquids?</t>
  </si>
  <si>
    <t>5. What is the design fuel specification for sulfur when burning coal or petroleum coke?</t>
  </si>
  <si>
    <t>6. What is the design fuel specification for sulfur when burning petroleum liquids?</t>
  </si>
  <si>
    <t>DESIGN SPECIFICATIONS AT 100 PERCENT GENERATOR LOAD</t>
  </si>
  <si>
    <t>percent (to the nearest 0.1)</t>
  </si>
  <si>
    <t>7. What is the design collection efficiency for this flue gas particulate collector at 100 percent load?</t>
  </si>
  <si>
    <t>8. What is the design particulate emission rate for this collector at 100 percent load?</t>
  </si>
  <si>
    <t>9. What is the particulate collector gas exit rate at 100 percent load?</t>
  </si>
  <si>
    <t xml:space="preserve">10. What is the particulate collector gas exit temperature? </t>
  </si>
  <si>
    <t>SCHEDULE 6, PART F. FLUE GAS DESULFURIZATION UNIT INFORMATION</t>
  </si>
  <si>
    <t>(INCLUDING COMBUSTION TECHNOLOGIES)</t>
  </si>
  <si>
    <t>Complete one SCHEDULE 6, Part F for each system or equipment installed to control sulfur dioxide emissions at this
plant.</t>
  </si>
  <si>
    <t xml:space="preserve">1. What is the identification code for the equipment associated with this sulfur dioxide control? </t>
  </si>
  <si>
    <t>This should be the same codes entered on SCHEDULE 6, PART A, Line 1, Row 5 (Associated Sulfur Dioxide Control Systems).</t>
  </si>
  <si>
    <t>2. What type of sulfur dioxide control is this?</t>
  </si>
  <si>
    <t>Enter the sulfur dioxide control code(s) from the Table 25 in SCHEDULE 6, PART F of the instructions. These should be the same
codes entered on SCHEDULE 6, PART A, Line 2, Column A for Sulfur Dioxide Control.</t>
  </si>
  <si>
    <t xml:space="preserve">3. What type(s) of sorbent(s) is used by this unit? </t>
  </si>
  <si>
    <t>Select up to four sorbent codes from Table 26 in the SCHEDULE 6, PART F of the instructions.</t>
  </si>
  <si>
    <t>4. Is there any salable byproduct recovery?</t>
  </si>
  <si>
    <t>5. What are the annual pond and land fill requirements?</t>
  </si>
  <si>
    <t>Report requirements to the nearest acre-foot per year.</t>
  </si>
  <si>
    <t>Acre Feet</t>
  </si>
  <si>
    <t>6a. Is there a sludge pond associated with this unit?</t>
  </si>
  <si>
    <t>6b. Is the sludge pond lined?</t>
  </si>
  <si>
    <t>Do not answer 6b if the response to 6a is “No”</t>
  </si>
  <si>
    <t>7. Can flue gas bypass the flue gas desulfurization unit?</t>
  </si>
  <si>
    <t>8. What is the design specification for ash when burning coal or petroleum coke?</t>
  </si>
  <si>
    <t>Percent by weight (to the nearest 0.1)</t>
  </si>
  <si>
    <t>9. What is the design specification for sulfur when burning coal or petroleum coke?</t>
  </si>
  <si>
    <t>10. What is the total number of flue gas desulfurization unit scrubber trains or modules?</t>
  </si>
  <si>
    <t>11. How many flue gas desulfurization unit scrubber trains or modules are operated at 100 percent load?</t>
  </si>
  <si>
    <t>12. What is this unit’s design removal efficiency for sulfur dioxide when operating at 100 percent load?</t>
  </si>
  <si>
    <t>Report removal efficiency as the percent by weight of gases removed from the flue gas.</t>
  </si>
  <si>
    <t>13. What is the design sulfur dioxide emission rate for this unit when operating at 100 percent load?</t>
  </si>
  <si>
    <t>Pounds per hour</t>
  </si>
  <si>
    <t>14. What is the flue gas exit rate for this unit?</t>
  </si>
  <si>
    <t>Actual cubic feet per minute</t>
  </si>
  <si>
    <t>15. What is this unit’s flue gas exit temperature?</t>
  </si>
  <si>
    <t>Degrees Fahrenheit</t>
  </si>
  <si>
    <t>16. What percentage of flue gas enters the flue gas desulfurization unit when operating at 100 percent load?</t>
  </si>
  <si>
    <t>percent of total</t>
  </si>
  <si>
    <t>INSTALLED COST OF FLUE GAS DESULFURIZATION UNIT, EXCLUDING LAND (Thousand Dollars)</t>
  </si>
  <si>
    <t>17. What are the installed or anticipated costs of all FGD structures and
equipment, excluding land?</t>
  </si>
  <si>
    <t>18 What are the installed costs of the sludge transport and disposal
system?</t>
  </si>
  <si>
    <t>19. What other installed costs are there pertaining to the installation of
the FGD unit?</t>
  </si>
  <si>
    <t>( + )</t>
  </si>
  <si>
    <t>( = )</t>
  </si>
  <si>
    <t xml:space="preserve">20. What are the total installed costs of the FGD unit?
</t>
  </si>
  <si>
    <t>SCHEDULE 6, PART G. STACK AND FLUE INFORMATION - DESIGN PARAMETERS</t>
  </si>
  <si>
    <t>Enter the Identification code commonly used by plant management for this stack or flue. This should be the same ID code entered
on SCHEDULE 6, PART A, Line 1, Row 8.</t>
  </si>
  <si>
    <t xml:space="preserve">2. What is the actual or projected in-service date for this stack or flue? </t>
  </si>
  <si>
    <t>For operating units, enter the date that the unit began commercial operation.</t>
  </si>
  <si>
    <t>For planned units, enter the date that this unit is expected to begin commercial operation.</t>
  </si>
  <si>
    <t xml:space="preserve">3. What was the status of this stack or flue as of December 31 of the reporting year? </t>
  </si>
  <si>
    <t>Select one status code from Table 27 in the SCHEDULE 6, PART G of the instructions.</t>
  </si>
  <si>
    <t>4. What is this stack’s height at the top, as measured from the ground?</t>
  </si>
  <si>
    <t>5. What is the cross-sectional area at the top of this stack?</t>
  </si>
  <si>
    <t>Square Feet</t>
  </si>
  <si>
    <t>6. What is the design flue gas exit rate at the top of the stack at 100 percent load?</t>
  </si>
  <si>
    <t>Rate is approximately equal to (cross-sectional area at the top of the flue) x (velocity) x 60.</t>
  </si>
  <si>
    <t>7. What is the design flue gas exit rate at the top of the stack at 50 percent load?</t>
  </si>
  <si>
    <t>8. What is the design flue gas exit temperature at the top of the stack at 100 percent load?</t>
  </si>
  <si>
    <t>9. What is the design flue gas temperature at the top of the stack at 50 percent load?</t>
  </si>
  <si>
    <t>10. What is the design flue gas velocity at the top of the stack at 100 percent load?</t>
  </si>
  <si>
    <t>11. What is the design flue gas velocity at the top of the stack at 50 percent load?</t>
  </si>
  <si>
    <t>ACTUAL SEASONAL FLUE GAS EXIT TEMPERATURE</t>
  </si>
  <si>
    <t>12. What is the average flue gas exit temperature for the summer season?</t>
  </si>
  <si>
    <t>Report the arithmetic mean of measured or estimated temperatures during operating hours.</t>
  </si>
  <si>
    <t>The summer season includes June, July and August.</t>
  </si>
  <si>
    <t>13. What is the average flue gas exit temperature for the winter season?</t>
  </si>
  <si>
    <t>The winter season includes December, January and February (see instructions).</t>
  </si>
  <si>
    <t>14. Were the flue gas exit temperatures measured or estimated?</t>
  </si>
  <si>
    <t>Enter “M” for measured.</t>
  </si>
  <si>
    <t>Enter “E” for estimated.</t>
  </si>
  <si>
    <t>Approval: OMB No. 1905-0129</t>
  </si>
  <si>
    <t>Approval Expires: 03/31/2020</t>
  </si>
  <si>
    <r>
      <t xml:space="preserve">NOTICE:  This report is </t>
    </r>
    <r>
      <rPr>
        <b/>
        <sz val="10"/>
        <color theme="1"/>
        <rFont val="Arial"/>
        <family val="2"/>
      </rPr>
      <t>mandatory</t>
    </r>
    <r>
      <rPr>
        <sz val="10"/>
        <color theme="1"/>
        <rFont val="Arial"/>
        <family val="2"/>
      </rPr>
      <t xml:space="preserve"> under the Federal Energy Administration Act of 1974 (Public Law 93-275).  Failure to comply may result in criminal fines, civil penalties and other sanctions as provided by law.  For further information concerning sanctions and disclosure information, see the provisions stated on the last page of the instructions.  </t>
    </r>
    <r>
      <rPr>
        <b/>
        <sz val="10"/>
        <color theme="1"/>
        <rFont val="Arial"/>
        <family val="2"/>
      </rPr>
      <t>Title 18 USC 1001 makes it a criminal offense for any person knowingly and willingly to make to any Agency or Department of the United States any false, fictitious, or fraudulent statements as to any matter within its jurisdiction.</t>
    </r>
  </si>
  <si>
    <t>3. What is the name and address of the reporting entity?</t>
  </si>
  <si>
    <t>Complete one SCHEDULE 2 for:</t>
  </si>
  <si>
    <r>
      <rPr>
        <b/>
        <sz val="10"/>
        <color theme="1"/>
        <rFont val="Arial"/>
        <family val="2"/>
      </rPr>
      <t>1.</t>
    </r>
    <r>
      <rPr>
        <sz val="10"/>
        <color theme="1"/>
        <rFont val="Arial"/>
        <family val="2"/>
      </rPr>
      <t xml:space="preserve"> Plants with combustible-fueled steam-electric generators with a sum of 100 MW or more steam-electric nameplate capacity (including combined cycle steam-electric generators with duct firing).</t>
    </r>
  </si>
  <si>
    <r>
      <rPr>
        <b/>
        <sz val="10"/>
        <color theme="1"/>
        <rFont val="Arial"/>
        <family val="2"/>
      </rPr>
      <t>2.</t>
    </r>
    <r>
      <rPr>
        <sz val="10"/>
        <color theme="1"/>
        <rFont val="Arial"/>
        <family val="2"/>
      </rPr>
      <t xml:space="preserve"> Plants with combustible-fueled steam-electric generators with a sum of 10 MW or more but less than 100 MW steam-electric nameplate capacity (including combined cycle steam-electric generators with duct firing).</t>
    </r>
  </si>
  <si>
    <r>
      <rPr>
        <b/>
        <sz val="10"/>
        <color theme="1"/>
        <rFont val="Arial"/>
        <family val="2"/>
      </rPr>
      <t xml:space="preserve">3. </t>
    </r>
    <r>
      <rPr>
        <sz val="10"/>
        <color theme="1"/>
        <rFont val="Arial"/>
        <family val="2"/>
      </rPr>
      <t>Plants with nuclear fueled generators, combined cycle steam-electric generators without duct firing and solar thermal electric generators using a steam cycle with a sum of 100 MW or more steam-electric nameplate capacity.</t>
    </r>
  </si>
  <si>
    <r>
      <rPr>
        <b/>
        <sz val="10"/>
        <color theme="1"/>
        <rFont val="Arial"/>
        <family val="2"/>
      </rPr>
      <t>4.</t>
    </r>
    <r>
      <rPr>
        <sz val="10"/>
        <color theme="1"/>
        <rFont val="Arial"/>
        <family val="2"/>
      </rPr>
      <t xml:space="preserve"> Plants with non-steam fueled electric generators (wind, PV, geothermal, fuel cell, combustion turbines, IC engines, etc.) and electric generators not meeting conditions of categories above.</t>
    </r>
  </si>
  <si>
    <r>
      <rPr>
        <b/>
        <sz val="10"/>
        <color theme="1"/>
        <rFont val="Arial"/>
        <family val="2"/>
      </rPr>
      <t>12c. What was this ash impoundment's status as of December 31 of the reporting year?</t>
    </r>
    <r>
      <rPr>
        <sz val="10"/>
        <color theme="1"/>
        <rFont val="Arial"/>
        <family val="2"/>
      </rPr>
      <t xml:space="preserve">
- Select from Table 1 in SCHEDULE 2 Instructions.</t>
    </r>
  </si>
  <si>
    <r>
      <rPr>
        <b/>
        <sz val="10"/>
        <color theme="1"/>
        <rFont val="Arial"/>
        <family val="2"/>
      </rPr>
      <t>16d. If this facility has on-site storage of natural gas, does the facility have the capability to store the natural gas in the form of liquefied natural gas?</t>
    </r>
    <r>
      <rPr>
        <sz val="10"/>
        <color theme="1"/>
        <rFont val="Arial"/>
        <family val="2"/>
      </rPr>
      <t xml:space="preserve">
- Skip this question if the answer to 16c was 'No'.</t>
    </r>
  </si>
  <si>
    <r>
      <t xml:space="preserve">1. What is the generator ID for this generator?
</t>
    </r>
    <r>
      <rPr>
        <sz val="10"/>
        <color theme="1"/>
        <rFont val="Arial"/>
        <family val="2"/>
      </rPr>
      <t>- Generator ID is the identification most commonly used by plant management to reference this generator.
- The identification code is restricted to five characters and cannot be changed once provided to EIA.
- Enter unique ID for each generator.</t>
    </r>
  </si>
  <si>
    <t>Complete one SCHEDULE 3, Part B for each generator at this plant that is in commercial operation or capable of commercial operation.</t>
  </si>
  <si>
    <r>
      <t>2b. What is the net capacity of this photovoltaic generator in direct current (DC) under standard test conditions (STC) of 1000 W/m</t>
    </r>
    <r>
      <rPr>
        <b/>
        <vertAlign val="superscript"/>
        <sz val="10"/>
        <color theme="1"/>
        <rFont val="Arial"/>
        <family val="2"/>
      </rPr>
      <t>2</t>
    </r>
    <r>
      <rPr>
        <b/>
        <sz val="10"/>
        <color theme="1"/>
        <rFont val="Arial"/>
        <family val="2"/>
      </rPr>
      <t xml:space="preserve"> solar irradiance and 25 degrees Celsius PV module temperature?</t>
    </r>
  </si>
  <si>
    <t>4b. When was this uprate or derate project completed?</t>
  </si>
  <si>
    <t>6. When did this generator begin commercial operation?</t>
  </si>
  <si>
    <t>a.</t>
  </si>
  <si>
    <t>b.</t>
  </si>
  <si>
    <t>c.</t>
  </si>
  <si>
    <t>d.</t>
  </si>
  <si>
    <r>
      <t>27b. What is the International Electrotechnical Commission wind quality class for the turbines included in this generator?</t>
    </r>
    <r>
      <rPr>
        <sz val="10"/>
        <color theme="1"/>
        <rFont val="Arial"/>
        <family val="2"/>
      </rPr>
      <t xml:space="preserve">
- See Table 5 in the SCHEDULE 3, Part B instructions for wind class definitions.
- If more than one wind class exists, select the one that best represents the turbines.</t>
    </r>
  </si>
  <si>
    <r>
      <rPr>
        <b/>
        <sz val="10"/>
        <color theme="1"/>
        <rFont val="Arial"/>
        <family val="2"/>
      </rPr>
      <t>28. What is the hub height of the turbines in this generator?</t>
    </r>
    <r>
      <rPr>
        <sz val="10"/>
        <color theme="1"/>
        <rFont val="Arial"/>
        <family val="2"/>
      </rPr>
      <t xml:space="preserve">
- If this generator consists of turbines with multiple hub heights, select the one that best represents the turbines.</t>
    </r>
  </si>
  <si>
    <r>
      <rPr>
        <b/>
        <sz val="10"/>
        <color theme="1"/>
        <rFont val="Arial"/>
        <family val="2"/>
      </rPr>
      <t>1a. What is the expected nameplate capacity for this generator?</t>
    </r>
    <r>
      <rPr>
        <sz val="11"/>
        <color theme="1"/>
        <rFont val="Arial"/>
        <family val="2"/>
      </rPr>
      <t xml:space="preserve">
</t>
    </r>
    <r>
      <rPr>
        <sz val="9"/>
        <color theme="1"/>
        <rFont val="Arial"/>
        <family val="2"/>
      </rPr>
      <t>- Report the highest value in megawatts as measured in alternating current.
- If capacity is expressed in kilovolt amperes, convert to megawatts using formula in SCHEDULE 3, Part C of the Instructions.
- Round nameplate capacity to nearest tenth.</t>
    </r>
  </si>
  <si>
    <r>
      <rPr>
        <b/>
        <sz val="10"/>
        <color theme="1"/>
        <rFont val="Arial"/>
        <family val="2"/>
      </rPr>
      <t>1b. What is this generator's expected nameplate power factor?</t>
    </r>
    <r>
      <rPr>
        <sz val="11"/>
        <color theme="1"/>
        <rFont val="Arial"/>
        <family val="2"/>
      </rPr>
      <t xml:space="preserve">
</t>
    </r>
    <r>
      <rPr>
        <sz val="9"/>
        <color theme="1"/>
        <rFont val="Arial"/>
        <family val="2"/>
      </rPr>
      <t>- Use the same power factor as the one used to convert the generator's kilovolt ampere measure to megawatts in Question 1a.</t>
    </r>
  </si>
  <si>
    <r>
      <t xml:space="preserve">4. What is the planned original effective date for this generator?
</t>
    </r>
    <r>
      <rPr>
        <sz val="10"/>
        <color theme="1"/>
        <rFont val="Arial"/>
        <family val="2"/>
      </rPr>
      <t>- The planned original effective date is the date that this generator was scheduled to enter operation after construction was completed.
- This date should only be reported once, and should not change once it is reported.</t>
    </r>
  </si>
  <si>
    <r>
      <t xml:space="preserve">5. What is the planned current effective date for this generator?
</t>
    </r>
    <r>
      <rPr>
        <sz val="10"/>
        <color theme="1"/>
        <rFont val="Arial"/>
        <family val="2"/>
      </rPr>
      <t>- The planned current effective date is the date that this generator is scheduled to start operation.</t>
    </r>
  </si>
  <si>
    <t>Total of Percent of Generator Owned</t>
  </si>
  <si>
    <t>1. What is the identification code of the cooling system?</t>
  </si>
  <si>
    <t>Enter the code commonly associated by plant management with this cooling system.  This should be the same code entered on SCHEDULE 6, PART A, Line 1, Row 3. The identification code is restricted to six characters and cannot be changed once provided to EIA.</t>
  </si>
  <si>
    <r>
      <t xml:space="preserve">SCHEDULE 5, PART A. GENERATOR CONSTRUCTION COST INFORMATION - </t>
    </r>
    <r>
      <rPr>
        <b/>
        <u/>
        <sz val="11"/>
        <color theme="1"/>
        <rFont val="Arial"/>
        <family val="2"/>
      </rPr>
      <t>COAL AND NUCLEAR GENERATORS</t>
    </r>
  </si>
  <si>
    <t>Complete one SCHEDULE 5, Part A for each coal or nuclear generator that, during the reporting year:</t>
  </si>
  <si>
    <r>
      <t xml:space="preserve">SCHEDULE 5, PART B. GENERATOR CONSTRUCTION COST INFORMATION - </t>
    </r>
    <r>
      <rPr>
        <b/>
        <u/>
        <sz val="11"/>
        <color theme="1"/>
        <rFont val="Arial"/>
        <family val="2"/>
      </rPr>
      <t>OTHER THAN</t>
    </r>
    <r>
      <rPr>
        <b/>
        <sz val="11"/>
        <color theme="1"/>
        <rFont val="Arial"/>
        <family val="2"/>
      </rPr>
      <t xml:space="preserve"> COAL AND NUCLEAR  GENERATORS</t>
    </r>
  </si>
  <si>
    <t>Complete one SCHEDULE 5, Part B for each generator other than coal or nuclear generators that, during the reporting year:</t>
  </si>
  <si>
    <t>Select the equipment type from Table 7 in SCHEDULE 6, Part A of the instructions for each operating, out-of-service, under construction or planned piece of equipment at this plant.</t>
  </si>
  <si>
    <t>• For Particulate Control (PM) equipment, enter identification code(s) in Column B
• For Sulfur Dioxide Control (SO2) equipment, enter the identification code(s) in Column C
• For Nitrogen Oxide Control (NOx) equipment, enter the identification code(s) in Column D
• For Mercury Control (Hg) equipment, enter the identification code(s) in Column E
• For HCl gas control, enter an X in Column F (no identification codes are required).
• For Column G, enter the status for the equipment as of December 31 of the reporting year from Table 8 in the
instructions.
• For Column H, enter the date (MM-YYYY) the equipment began operation.
• For Column I, enter the date (MM-YYYY) the equipment retired or is expected to retire. If the expected
retirement date is unknown leave blank
• For column J, enter the total installation cost for each piece of equipment.</t>
  </si>
  <si>
    <t>For plants with a total steam-electric nameplate capacity of 10 MW or greater but less than 100 MW:</t>
  </si>
  <si>
    <t>Complete ONLY lines 1,3 to 8, 11,12, 13 and 14 (SO2, NOx and Mercury questions) SCHEDULE 6, Part B for
each boiler and its associated equipment that serve combustible-fueled steam electric generators or combined cycle
steam generators with duct firing.</t>
  </si>
  <si>
    <t>Boilers that burn only natural gas may select “Not Applicable” for line 3a and skip lines 3b, 3c, 3d, 3e, 4, 5a, and 5b .</t>
  </si>
  <si>
    <t>Answer only if not already in compliance.</t>
  </si>
  <si>
    <t>Select this from Table 13 in the instructions.</t>
  </si>
  <si>
    <t>Select this from Table 15 in the instructions.</t>
  </si>
  <si>
    <t>Answer if not already in compliance.</t>
  </si>
  <si>
    <t>For plants with a total nameplate capacity of at least 10 MW but less than 100 MW:</t>
  </si>
  <si>
    <t>Answer ONLY lines 1 through 3 of SCHEDULE 6, Part C for each boiler and its associated equipment that serve
combustible-fueled steam electric generators, including combined cycle steam generators with duct firing.</t>
  </si>
  <si>
    <t>2. What is the actual or projected in-service date for this boiler?</t>
  </si>
  <si>
    <t>Enter firing rate data for the coal and petroleum coke, not for startup or flame stabilization fuels.</t>
  </si>
  <si>
    <t>7. What is the design firing rate at the maximum continuous steam flow for petroleum liquids?</t>
  </si>
  <si>
    <t>Round to the nearest tenth.</t>
  </si>
  <si>
    <t>barrels per hour</t>
  </si>
  <si>
    <t>For coal-capable boilers only.</t>
  </si>
  <si>
    <t>Enter up to four codes from Table 20 in the SCHEDULE 6, PART D of the instructions .</t>
  </si>
  <si>
    <t>For planned cooling ponds, enter the date that the cooling pond is expected to begin commercial operation.</t>
  </si>
  <si>
    <t>Acres feet</t>
  </si>
  <si>
    <t>For operating cooling towers, enter the date that the cooling tower began commercial operation.</t>
  </si>
  <si>
    <t>For planned cooling towers, enter the date that the cooling tower expected to begin commercial operation.</t>
  </si>
  <si>
    <t>• Combustible fueled steam electric generators where the plant’s total steam-electric nameplate capacity is 10 MW or
greater, or</t>
  </si>
  <si>
    <t>• Combined cycle steam generators with duct firing, where the plant’s total steam-electric nameplate capacity is 10 MW
or greater.</t>
  </si>
  <si>
    <t>This should be the same ID as entered on SCHEDULE 6, PART A, Line 1, Row 4 (Associated Particulate Matter Control Systems).
Complete one SCHEDULE 5, PART E for each Particulate Matter Control ID.</t>
  </si>
  <si>
    <t>1. What is this stack or flue equipment's identification code?</t>
  </si>
  <si>
    <t>Feet per second</t>
  </si>
  <si>
    <t xml:space="preserve">DESIGN FLUE GAS EXIT AT TOP OF STACK
</t>
  </si>
  <si>
    <t>• Nuclear generators;</t>
  </si>
  <si>
    <t>• Combustible fueled steam electric generators, including combined cycle steam-electric generators with and without
duct firing; and</t>
  </si>
  <si>
    <t>• Solar thermal generators using a steam cycle.</t>
  </si>
  <si>
    <t>• Began commercial operation</t>
  </si>
  <si>
    <t xml:space="preserve">• Began commercial operation; or </t>
  </si>
  <si>
    <t>• Was under construction, in final testing or in the process or receiving permits and regulatory approvals; or</t>
  </si>
  <si>
    <t>• Was a nuclear generator that has applied for a combined operating license from the Nuclear Regulatory Commission.</t>
  </si>
  <si>
    <t>• Jointly owned; or</t>
  </si>
  <si>
    <t>• Wholly owned by another entity.</t>
  </si>
  <si>
    <t>• Each coal or nuclear generator expected to be in commercial operation within 10 years at this plant; and</t>
  </si>
  <si>
    <t>• Each generator fueled by any other primary energy source planned for initial commercial operation within 5 years at this plant.</t>
  </si>
  <si>
    <t>• In commercial operation;</t>
  </si>
  <si>
    <t>• Capable of commercial operation but currently inactive or on standby;</t>
  </si>
  <si>
    <t xml:space="preserve">• Expected to be in commercial operation within 10 years in the case of coal and nuclear generators; or </t>
  </si>
  <si>
    <t>• Expected to be in commercial operation within 5 years for all generators other than coal and nuclear generators.</t>
  </si>
  <si>
    <t>• Each operable power plant;</t>
  </si>
  <si>
    <t>• Each coal and nuclear plant planned for initial commercial operation within 10 years; or</t>
  </si>
  <si>
    <t>• Each plant fueled by any energy source other than coal and nuclear planned for initial commercial operation within 5 years.</t>
  </si>
  <si>
    <t>9a. Does this plant have Federal Energy Regulatory Commission Qualifying Facility (QF) Cogenerator status?</t>
  </si>
  <si>
    <t>10a. Does this plant have Federal Energy Regulatory Commission Qualifying Facility (QF) Small Power Producer status?</t>
  </si>
  <si>
    <t>M</t>
  </si>
  <si>
    <t>UNKNOWN</t>
  </si>
  <si>
    <t>CONSTRUCTION_COST</t>
  </si>
  <si>
    <t>FINANCING_COST</t>
  </si>
  <si>
    <t>TOTAL_COST</t>
  </si>
  <si>
    <t>ONSITE_STORAGE_NG</t>
  </si>
  <si>
    <t>ONSITE_LIQUEFIED_NG</t>
  </si>
  <si>
    <t>PIPELINE1</t>
  </si>
  <si>
    <t>PIPELINE2</t>
  </si>
  <si>
    <t>PIPELINE3</t>
  </si>
  <si>
    <t>ENERGY_STORAGE_CAPABILITIES</t>
  </si>
  <si>
    <t>LDC_NAME</t>
  </si>
  <si>
    <t>LENSES_MIRROR</t>
  </si>
  <si>
    <t>SINGLE_AXIS</t>
  </si>
  <si>
    <t>DUAL_AXIS</t>
  </si>
  <si>
    <t>FIXED_TILT</t>
  </si>
  <si>
    <t>PARABOLIC</t>
  </si>
  <si>
    <t>LINEAR_FRESNEL</t>
  </si>
  <si>
    <t>POWER_TOWER</t>
  </si>
  <si>
    <t>DISH_ENGINE</t>
  </si>
  <si>
    <t>OTHER_SOLAR_TECH</t>
  </si>
  <si>
    <t>PV_PANEL_EAST_WEST_FIXED</t>
  </si>
  <si>
    <t>PV_DC_CAPACITY</t>
  </si>
  <si>
    <t>AZIMUTH_ANGLE</t>
  </si>
  <si>
    <t>TILT_ANGLE</t>
  </si>
  <si>
    <t>PV_PANEL_CRYSTAL_SILICON</t>
  </si>
  <si>
    <t>PV_PANEL_THIN_FILM_CDTE</t>
  </si>
  <si>
    <t>PV_PANEL_THIN_FILM_ASI</t>
  </si>
  <si>
    <t>PV_PANEL_THIN_FILM_CIGS</t>
  </si>
  <si>
    <t>PV_PANEL_THIN_FILM_OTHER</t>
  </si>
  <si>
    <t>PV_PANEL_OTHER</t>
  </si>
  <si>
    <t>NET_METERING_AGREEMENT</t>
  </si>
  <si>
    <t>NET_METERING_CAPACITY</t>
  </si>
  <si>
    <t>VIRTUAL_NET_METERING_AGREEMENT</t>
  </si>
  <si>
    <t>VIRTUAL_NET_METERING_CAPACITY</t>
  </si>
  <si>
    <t>WIND_MANUFACTURER</t>
  </si>
  <si>
    <t>WIND_MODEL</t>
  </si>
  <si>
    <t>WIND_SPEED</t>
  </si>
  <si>
    <t>WIND_CLASS</t>
  </si>
  <si>
    <t>WIND_HUB_HEIGHT</t>
  </si>
  <si>
    <t>NAMEPLATE_ENERGY_CAPACITY_MWH</t>
  </si>
  <si>
    <t>MAXIMUM_CHARGE_RATE</t>
  </si>
  <si>
    <t>MAXIMUM_DISCHARGE_RATE</t>
  </si>
  <si>
    <t>STORAGE_REACTIVE_POWER_RATING</t>
  </si>
  <si>
    <t>STORAGE_ENCLOSURE_TYPE</t>
  </si>
  <si>
    <t>STORAGE_TECHNOLOGY1</t>
  </si>
  <si>
    <t>STORAGE_TECHNOLOGY2</t>
  </si>
  <si>
    <t>STORAGE_TECHNOLOGY3</t>
  </si>
  <si>
    <t>STORAGE_TECHNOLOGY4</t>
  </si>
  <si>
    <t>ARBITRAGE</t>
  </si>
  <si>
    <t>FREQUENCY_REGULATION</t>
  </si>
  <si>
    <t>RENEWABLE_FIRMING</t>
  </si>
  <si>
    <t>TRANSMISSION_DEFERRAL</t>
  </si>
  <si>
    <t>PEAK_SHAVING</t>
  </si>
  <si>
    <t>LOAD_MANAGEMENT</t>
  </si>
  <si>
    <t>REACTIVE_POWER_SUPPORT</t>
  </si>
  <si>
    <t>BACKUP_POWER</t>
  </si>
  <si>
    <t>EXCESS_WIND_SOLAR</t>
  </si>
  <si>
    <t>LOAD_FOLLOWING</t>
  </si>
  <si>
    <t>RAMPING</t>
  </si>
  <si>
    <t>HEAT_RATE</t>
  </si>
  <si>
    <t>HEAT_RATE_ENERGY_SOURCE</t>
  </si>
  <si>
    <r>
      <t xml:space="preserve">SCHEDULE 3, PART C. GENERATOR INFORMATION - </t>
    </r>
    <r>
      <rPr>
        <b/>
        <sz val="11"/>
        <color rgb="FF00B050"/>
        <rFont val="Arial"/>
        <family val="2"/>
      </rPr>
      <t>PROPOSED</t>
    </r>
    <r>
      <rPr>
        <b/>
        <sz val="11"/>
        <color theme="1"/>
        <rFont val="Arial"/>
        <family val="2"/>
      </rPr>
      <t xml:space="preserve"> GENERATORS</t>
    </r>
  </si>
  <si>
    <r>
      <t xml:space="preserve">19. How many </t>
    </r>
    <r>
      <rPr>
        <b/>
        <sz val="10"/>
        <color rgb="FF00B0F0"/>
        <rFont val="Arial"/>
        <family val="2"/>
      </rPr>
      <t>wind turbines</t>
    </r>
    <r>
      <rPr>
        <b/>
        <sz val="10"/>
        <color theme="1"/>
        <rFont val="Arial"/>
        <family val="2"/>
      </rPr>
      <t xml:space="preserve"> or hydrokinetic buoys are there at this generator?</t>
    </r>
    <r>
      <rPr>
        <sz val="10"/>
        <color theme="1"/>
        <rFont val="Arial"/>
        <family val="2"/>
      </rPr>
      <t xml:space="preserve">
- Wind generators should enter the number of </t>
    </r>
    <r>
      <rPr>
        <b/>
        <sz val="10"/>
        <color rgb="FF00B0F0"/>
        <rFont val="Arial"/>
        <family val="2"/>
      </rPr>
      <t>wind turbines</t>
    </r>
    <r>
      <rPr>
        <sz val="10"/>
        <color theme="1"/>
        <rFont val="Arial"/>
        <family val="2"/>
      </rPr>
      <t>.
- Hydrokinetic generators should enter the number of hydrokinetic buoys.
- All other generators should enter 0.</t>
    </r>
  </si>
  <si>
    <r>
      <t xml:space="preserve">Answer questions on lines 25 through 28 only if generator is </t>
    </r>
    <r>
      <rPr>
        <b/>
        <u/>
        <sz val="10"/>
        <color rgb="FF00B0F0"/>
        <rFont val="Arial"/>
        <family val="2"/>
      </rPr>
      <t>wind-powered</t>
    </r>
  </si>
  <si>
    <r>
      <t xml:space="preserve">Answer questions on lines 29 through 33 only if generator is powered by </t>
    </r>
    <r>
      <rPr>
        <b/>
        <u/>
        <sz val="10"/>
        <color rgb="FF00B0F0"/>
        <rFont val="Arial"/>
        <family val="2"/>
      </rPr>
      <t>photovoltaic</t>
    </r>
    <r>
      <rPr>
        <u/>
        <sz val="10"/>
        <color theme="1"/>
        <rFont val="Arial"/>
        <family val="2"/>
      </rPr>
      <t xml:space="preserve"> or concentrated solar thermal technology</t>
    </r>
  </si>
  <si>
    <r>
      <t xml:space="preserve">Answer question 2b only if the generator is powered by </t>
    </r>
    <r>
      <rPr>
        <b/>
        <u/>
        <sz val="10"/>
        <color rgb="FF00B0F0"/>
        <rFont val="Arial"/>
        <family val="2"/>
      </rPr>
      <t>photovoltaic</t>
    </r>
    <r>
      <rPr>
        <u/>
        <sz val="10"/>
        <color theme="1"/>
        <rFont val="Arial"/>
        <family val="2"/>
      </rPr>
      <t xml:space="preserve"> solar technology</t>
    </r>
  </si>
  <si>
    <t>Megawatts (MWac)</t>
  </si>
  <si>
    <t>Megawatts (MWdc)</t>
  </si>
  <si>
    <t>38. What is the nameplate reactive power rating (MVAR) for the energy storage device?</t>
  </si>
  <si>
    <t>In-Service Date</t>
  </si>
  <si>
    <r>
      <rPr>
        <b/>
        <sz val="10"/>
        <rFont val="Arial"/>
        <family val="2"/>
      </rPr>
      <t>5. What type of entity is the principle owner and/or operator for the power plants reported on this form?</t>
    </r>
    <r>
      <rPr>
        <sz val="11"/>
        <rFont val="Arial"/>
        <family val="2"/>
      </rPr>
      <t xml:space="preserve">
</t>
    </r>
    <r>
      <rPr>
        <sz val="9"/>
        <rFont val="Arial"/>
        <family val="2"/>
      </rPr>
      <t>- Please select type from drop-down menu.</t>
    </r>
  </si>
  <si>
    <r>
      <rPr>
        <b/>
        <sz val="10"/>
        <color theme="1"/>
        <rFont val="Arial"/>
        <family val="2"/>
      </rPr>
      <t xml:space="preserve">6. What is the name of the principle water source used by this plant for </t>
    </r>
    <r>
      <rPr>
        <b/>
        <i/>
        <sz val="10"/>
        <color theme="1"/>
        <rFont val="Arial"/>
        <family val="2"/>
      </rPr>
      <t>cooling</t>
    </r>
    <r>
      <rPr>
        <b/>
        <sz val="10"/>
        <color theme="1"/>
        <rFont val="Arial"/>
        <family val="2"/>
      </rPr>
      <t xml:space="preserve"> or </t>
    </r>
    <r>
      <rPr>
        <b/>
        <i/>
        <sz val="10"/>
        <color theme="1"/>
        <rFont val="Arial"/>
        <family val="2"/>
      </rPr>
      <t>hydroelectric generation</t>
    </r>
    <r>
      <rPr>
        <b/>
        <sz val="10"/>
        <color theme="1"/>
        <rFont val="Arial"/>
        <family val="2"/>
      </rPr>
      <t>?</t>
    </r>
    <r>
      <rPr>
        <sz val="10"/>
        <color theme="1"/>
        <rFont val="Arial"/>
        <family val="2"/>
      </rPr>
      <t xml:space="preserve">
- If from an aquifer, enter aquifer name.
- Enter “Wells” if aquifer name is unknown.
- Enter “Municipality” if water is from a municipality.
- Enter “UNK” for planned plants where water source is unknown.
- Enter “NA” for plants that do not use a water source for cooling or hydroelectric generation.</t>
    </r>
  </si>
  <si>
    <r>
      <t xml:space="preserve">SCHEDULE 3, PART B. GENERATOR INFORMATION - </t>
    </r>
    <r>
      <rPr>
        <b/>
        <sz val="11"/>
        <color rgb="FFFF0000"/>
        <rFont val="Arial"/>
        <family val="2"/>
      </rPr>
      <t>EXISTING</t>
    </r>
    <r>
      <rPr>
        <b/>
        <sz val="11"/>
        <color theme="1"/>
        <rFont val="Arial"/>
        <family val="2"/>
      </rPr>
      <t xml:space="preserve"> GENERATORS</t>
    </r>
  </si>
  <si>
    <t>Burden: 16.0 Hours</t>
  </si>
  <si>
    <t>11a. Does this plant have Federal Energy Regulatory Commision Exempt Wholesale Generator (EWG) status?</t>
  </si>
  <si>
    <r>
      <rPr>
        <b/>
        <sz val="10"/>
        <color theme="1"/>
        <rFont val="Arial"/>
        <family val="2"/>
      </rPr>
      <t>11b. List all applicable docket number(s) granted to this plant.</t>
    </r>
    <r>
      <rPr>
        <sz val="10"/>
        <color theme="1"/>
        <rFont val="Arial"/>
        <family val="2"/>
      </rPr>
      <t xml:space="preserve">
- Include only numbers and dashes, excluding prefixes.</t>
    </r>
  </si>
  <si>
    <t>12b. Is this impoundment lined?</t>
  </si>
  <si>
    <t>12c. What was the ash impoundment status as of 12/31 of the reporting year?</t>
  </si>
  <si>
    <t>12A. Is there an ash impoundment (e.g. pond, reservoir) at the plant?</t>
  </si>
  <si>
    <t>Approval Expires: 07/31/2026</t>
  </si>
  <si>
    <t>Energy Storage Application Design</t>
  </si>
  <si>
    <t>FR</t>
  </si>
  <si>
    <t>LF</t>
  </si>
  <si>
    <t>SR</t>
  </si>
  <si>
    <t>RF</t>
  </si>
  <si>
    <t>TD</t>
  </si>
  <si>
    <t>LM</t>
  </si>
  <si>
    <t>RP</t>
  </si>
  <si>
    <t>BP</t>
  </si>
  <si>
    <t>SG</t>
  </si>
  <si>
    <t>41a. Is the energy storage system intended for dedicated generator firming or storing excess generation?</t>
  </si>
  <si>
    <t>If the answer to this question is "No", go to line 42</t>
  </si>
  <si>
    <t>Plant ID</t>
  </si>
  <si>
    <t>42. Is the energy storage system intended to support a specific generator? How are they connected?</t>
  </si>
  <si>
    <t>AC-coupled</t>
  </si>
  <si>
    <t>DC-coupled</t>
  </si>
  <si>
    <t>DC tightly coupled</t>
  </si>
  <si>
    <t>Independent</t>
  </si>
  <si>
    <t>43. Is the energy storage system intended to support a specific substation, transmission or distribution asset?</t>
  </si>
  <si>
    <t>If a capacity upgrate is planned within the next 10 years, answer Lines 44a-44c.</t>
  </si>
  <si>
    <t>44a. What is the expected incremental increase in the net summer capacity?</t>
  </si>
  <si>
    <t>44b. What is the expected incremental increase in the net winter capacity?</t>
  </si>
  <si>
    <t>44c. What is the planned effective date for this capacity uprate?</t>
  </si>
  <si>
    <t>- The planned effective date is the date that this generator is scheduled to re-enter operation after the modification.</t>
  </si>
  <si>
    <t>If a capacity derate is planned within the next 10 years, answer Lines 45a-45c.</t>
  </si>
  <si>
    <t>45a. What is the expected incremental decrease in the net summer capacity?</t>
  </si>
  <si>
    <t>45b. What is the expected incremental decrease in the net winter capacity?</t>
  </si>
  <si>
    <t>45c. What is the planned effective date for this capacity derate?</t>
  </si>
  <si>
    <t>If a repowering of this generator is planned within the next 10 years, answer Lines 46a. - 46d.</t>
  </si>
  <si>
    <t>46a. What is the expected new prime mover for this generator?</t>
  </si>
  <si>
    <t>46c. What is the expected new nameplate capacity for this generator?</t>
  </si>
  <si>
    <t>- Report the expected value in megawatts as measured in alternating current.</t>
  </si>
  <si>
    <t xml:space="preserve">- If capacity is expressed in kilovolt amperes, convert to megawatts using formula in SCHEDULE 3, Part B instruction line 1a. </t>
  </si>
  <si>
    <t>- Round nameplate capacity to the nearest tenth.</t>
  </si>
  <si>
    <t>46d. What is the planned effective date for this repowering?</t>
  </si>
  <si>
    <t>- The planned effective date is the date that this generator is scheduled to re-enter operation after this modification.</t>
  </si>
  <si>
    <t>47a. Are there any other modifications planned within the next 10 years?</t>
  </si>
  <si>
    <t>- Other modifications include known planned modifications that may result in changes to system designs questions in future EIA-860 forms</t>
  </si>
  <si>
    <t>If other planned modifications for this generator were indicated in line 47a., then answer Line 47b.</t>
  </si>
  <si>
    <t>47b. What is the planned date of these modifications?</t>
  </si>
  <si>
    <t>All respondents should answer question 48a.</t>
  </si>
  <si>
    <t>48a. Can this generator burn multiple fuels?</t>
  </si>
  <si>
    <r>
      <t xml:space="preserve">48b. Can this generator co-fire fuels?
</t>
    </r>
    <r>
      <rPr>
        <sz val="10"/>
        <color theme="1"/>
        <rFont val="Arial"/>
        <family val="2"/>
      </rPr>
      <t xml:space="preserve">Note: </t>
    </r>
    <r>
      <rPr>
        <b/>
        <sz val="10"/>
        <color theme="1"/>
        <rFont val="Arial"/>
        <family val="2"/>
      </rPr>
      <t>Co-firing</t>
    </r>
    <r>
      <rPr>
        <sz val="10"/>
        <color theme="1"/>
        <rFont val="Arial"/>
        <family val="2"/>
      </rPr>
      <t xml:space="preserve"> means the simultaneous use of two or more fuels by a single combustion system to meet load. Co-firing excludes the limited use of a secondary fuel for start-up or flame stabilization</t>
    </r>
  </si>
  <si>
    <r>
      <t xml:space="preserve">48c. What are the fuel options for co-firing?
</t>
    </r>
    <r>
      <rPr>
        <sz val="10"/>
        <color theme="1"/>
        <rFont val="Arial"/>
        <family val="2"/>
      </rPr>
      <t>- Skip this question if the generator cannot co-fire fuels.</t>
    </r>
  </si>
  <si>
    <t>If this generator can co-fire fuels, answer Question 48c.</t>
  </si>
  <si>
    <t>All respondents should answer question 49a.</t>
  </si>
  <si>
    <r>
      <t xml:space="preserve">49a. Can this generator switch between oil and natural gas?
</t>
    </r>
    <r>
      <rPr>
        <sz val="10"/>
        <color theme="1"/>
        <rFont val="Arial"/>
        <family val="2"/>
      </rPr>
      <t xml:space="preserve">Note: </t>
    </r>
    <r>
      <rPr>
        <b/>
        <i/>
        <sz val="10"/>
        <color theme="1"/>
        <rFont val="Arial"/>
        <family val="2"/>
      </rPr>
      <t>Fuel switching</t>
    </r>
    <r>
      <rPr>
        <sz val="10"/>
        <color theme="1"/>
        <rFont val="Arial"/>
        <family val="2"/>
      </rPr>
      <t xml:space="preserve"> means the ability of a combustion system running on one fuel to replace that fuel in its entirety with a substitute fuel. Fuel switching excludes the limited use of a secondary fuel for start-up or flame stabilization
- Answer yes if the combustion system that powers this generator has, in operating order, the equipment AND the regulatory permits necessary to do so.</t>
    </r>
  </si>
  <si>
    <r>
      <t>49b. Can this generator switch between oil and natural gas when operating?</t>
    </r>
    <r>
      <rPr>
        <sz val="10"/>
        <color theme="1"/>
        <rFont val="Arial"/>
        <family val="2"/>
      </rPr>
      <t xml:space="preserve">
- Skip this question if the generator cannot switch between oil and natural gas.</t>
    </r>
  </si>
  <si>
    <r>
      <t xml:space="preserve">50a. What is the maximum net summer output achievable when running on natural gas?
</t>
    </r>
    <r>
      <rPr>
        <sz val="10"/>
        <color theme="1"/>
        <rFont val="Arial"/>
        <family val="2"/>
      </rPr>
      <t>- When providing this figure take into account all applicable legal, regulatory, and technical limits.</t>
    </r>
  </si>
  <si>
    <r>
      <t xml:space="preserve">50b. What is the maximum net winter output achievable when running on natural gas?
</t>
    </r>
    <r>
      <rPr>
        <sz val="10"/>
        <color theme="1"/>
        <rFont val="Arial"/>
        <family val="2"/>
      </rPr>
      <t>- When providing this figure take into account all applicable legal, regulatory, and technical limits.</t>
    </r>
  </si>
  <si>
    <r>
      <t xml:space="preserve">51a. What is the maximum net summer output achievable when running on oil?
</t>
    </r>
    <r>
      <rPr>
        <sz val="10"/>
        <color theme="1"/>
        <rFont val="Arial"/>
        <family val="2"/>
      </rPr>
      <t>- When providing this figure take into account all applicable legal, regulatory, and technical limits.</t>
    </r>
  </si>
  <si>
    <r>
      <t xml:space="preserve">51b. What is the maximum net winter output achievable when running on oil?
</t>
    </r>
    <r>
      <rPr>
        <sz val="10"/>
        <color theme="1"/>
        <rFont val="Arial"/>
        <family val="2"/>
      </rPr>
      <t>- When providing this figure take into account all applicable legal, regulatory, and technical limits.</t>
    </r>
  </si>
  <si>
    <t>52a. How much time is required to switch this generator from using 100 percent natural gas to 100 percent oil?</t>
  </si>
  <si>
    <t>52b. How much time is required to switch this generator from using 100 percent oil to using 100 percent natural gas?</t>
  </si>
  <si>
    <t>53a. Are there factors that limit this generator’s ability to switch from natural gas to oil or from oil to natural gas?</t>
  </si>
  <si>
    <r>
      <t xml:space="preserve">53b. Which factors limit this generator’s ability to switch from natural gas to oil or from oil to natural gas?
</t>
    </r>
    <r>
      <rPr>
        <sz val="10"/>
        <color theme="1"/>
        <rFont val="Arial"/>
        <family val="2"/>
      </rPr>
      <t>- Select all that apply.</t>
    </r>
  </si>
  <si>
    <t>If this generator can switch between oil and natural gas, answer Questions 49b. - 53b.</t>
  </si>
  <si>
    <t>46b. What is the expected new energy source for this generator?</t>
  </si>
  <si>
    <t xml:space="preserve">Answer questions on lines 11 through 20 only if generator is expected to be an energy storage device (other than pumped storage or thermal storage (examples include battery, flywheel, and compressed air). </t>
  </si>
  <si>
    <t>11. What is the expected nameplate energy capacity (MWh)?</t>
  </si>
  <si>
    <t>- Based on the revenues or business case of this battery system, select one application from Table 5d in the instruction.</t>
  </si>
  <si>
    <t>- Based on the revenues or business case of this battery system, select all that apply.</t>
  </si>
  <si>
    <t xml:space="preserve">21. How many turbines, or hydrokinetic buoys is this generator expected to have?
</t>
  </si>
  <si>
    <r>
      <t xml:space="preserve">22. What combustion technology will apply to this generator?
</t>
    </r>
    <r>
      <rPr>
        <sz val="10"/>
        <color theme="1"/>
        <rFont val="Arial"/>
        <family val="2"/>
      </rPr>
      <t>- Answer only if this generator will be fueled by coal or petroleum coke.</t>
    </r>
  </si>
  <si>
    <r>
      <t xml:space="preserve">23. What steam conditions will apply to this generator?
</t>
    </r>
    <r>
      <rPr>
        <sz val="10"/>
        <color theme="1"/>
        <rFont val="Arial"/>
        <family val="2"/>
      </rPr>
      <t>- Answer only if this generator will be fueled by coal or petroleum coke.</t>
    </r>
  </si>
  <si>
    <t>24. Will this generator be part of a solid fuel gasification system?</t>
  </si>
  <si>
    <t xml:space="preserve">25. Will this generator be associated with a carbon dioxide capture process? </t>
  </si>
  <si>
    <t>26. Will this generator be able to burn multiple fuels?</t>
  </si>
  <si>
    <t>27. Will the combustion system that powers this generator be able to switch between natural gas and oil?</t>
  </si>
  <si>
    <t xml:space="preserve">28a. Will this generator co-fire fuels? </t>
  </si>
  <si>
    <r>
      <t xml:space="preserve">28b. What will be the fuel options for co-firing?
</t>
    </r>
    <r>
      <rPr>
        <sz val="10"/>
        <color theme="1"/>
        <rFont val="Arial"/>
        <family val="2"/>
      </rPr>
      <t>- Select up to six energy source code(s) from Table 28 in the instructions</t>
    </r>
  </si>
  <si>
    <t>40a. What is the primary application (if applicable) of this energy storage device during the reporting year? (select all that apply)?</t>
  </si>
  <si>
    <t>40b. What is the secondary application (if applicable) of this energy storage device during the reporting year? (select all that apply)?</t>
  </si>
  <si>
    <t>- Based on the revenues or business case of this battery system, select all that apply</t>
  </si>
  <si>
    <r>
      <rPr>
        <b/>
        <sz val="10"/>
        <color theme="1"/>
        <rFont val="Arial"/>
        <family val="2"/>
      </rPr>
      <t>3. What is this plant's latitude and longitude?</t>
    </r>
    <r>
      <rPr>
        <sz val="10"/>
        <color theme="1"/>
        <rFont val="Arial"/>
        <family val="2"/>
      </rPr>
      <t xml:space="preserve">
- Enter coordinates for central location in plant.
- Report latitude and longitude in </t>
    </r>
    <r>
      <rPr>
        <b/>
        <sz val="10"/>
        <color theme="1"/>
        <rFont val="Arial"/>
        <family val="2"/>
      </rPr>
      <t>decimal</t>
    </r>
    <r>
      <rPr>
        <sz val="10"/>
        <color theme="1"/>
        <rFont val="Arial"/>
        <family val="2"/>
      </rPr>
      <t xml:space="preserve"> format.</t>
    </r>
  </si>
  <si>
    <t>- If the facility has battery storage, please fill it as a BA prime mover in Schedule 3A, 3B/C</t>
  </si>
  <si>
    <t>Btu/kWh</t>
  </si>
  <si>
    <t>Bifacial</t>
  </si>
  <si>
    <r>
      <rPr>
        <b/>
        <sz val="10"/>
        <color theme="1"/>
        <rFont val="Arial"/>
        <family val="2"/>
      </rPr>
      <t>30a. For generators having Non-Tracking Fixed Mount technologies or single-axis technologies with a fixed azimuth angle, what is the azimuth angle of the unit?</t>
    </r>
    <r>
      <rPr>
        <sz val="10"/>
        <color theme="1"/>
        <rFont val="Arial"/>
        <family val="2"/>
      </rPr>
      <t xml:space="preserve">
- Skip this question for units configured with an East-West Fixed Tilt (alternating rows) technology.</t>
    </r>
  </si>
  <si>
    <t>30b. For generators having Non-Tracking Fixed Mount technologies or single-axis technologies with a fixed tilt angle, what is the tilt angle of the unit?</t>
  </si>
  <si>
    <t>31. What type of photovoltaic panels are included in this generator made of? (Select all that apply.)</t>
  </si>
  <si>
    <r>
      <t xml:space="preserve">Answer questions on lines 34 through 43 only if generator is an </t>
    </r>
    <r>
      <rPr>
        <b/>
        <u/>
        <sz val="10"/>
        <color rgb="FF00B0F0"/>
        <rFont val="Arial"/>
        <family val="2"/>
      </rPr>
      <t>energy storage device</t>
    </r>
    <r>
      <rPr>
        <u/>
        <sz val="10"/>
        <color theme="1"/>
        <rFont val="Arial"/>
        <family val="2"/>
      </rPr>
      <t xml:space="preserve"> other than pumped storage or thermal storage (examples include battery, flywheel, and compressed air).</t>
    </r>
  </si>
  <si>
    <t>If the answer to this question is "No", go to line 19</t>
  </si>
  <si>
    <t>If you have any questions about the data requested on this form, contact the EIA Survey Support Team</t>
  </si>
  <si>
    <t>By Email</t>
  </si>
  <si>
    <t>By Phone</t>
  </si>
  <si>
    <t>eia4usa@eia.gov</t>
  </si>
  <si>
    <t>1-855-EIA-4USA (1-855-342-4872)</t>
  </si>
  <si>
    <t>Monday - Friday 8:00AM to 6:00PM ET</t>
  </si>
  <si>
    <t>41b. What is the Plant ID and Generator ID of the unit whose generation it is intended to firm or store?</t>
  </si>
  <si>
    <t>Yes - Continue to Question 53b</t>
  </si>
  <si>
    <t>12. What is the expected maximum charge rate (MW)?</t>
  </si>
  <si>
    <t>13. What is the expected maximum discharge rate (MW)?</t>
  </si>
  <si>
    <r>
      <t xml:space="preserve">14. For battery applications, what electro-chemical storage technology(s) are expected to be used?
</t>
    </r>
    <r>
      <rPr>
        <sz val="10"/>
        <color theme="1"/>
        <rFont val="Arial"/>
        <family val="2"/>
      </rPr>
      <t>- Enter all electro-chemical storage technologies used for battery applications
- Select storage technologies code(s) from Table 5b in the instructions.</t>
    </r>
  </si>
  <si>
    <t>15. What is the expected nameplate reactive power rating (MVAR) for the energy storage device?</t>
  </si>
  <si>
    <r>
      <t>16. Which enclosure type best describes where the generator is expected to be located?</t>
    </r>
    <r>
      <rPr>
        <sz val="10"/>
        <color theme="1"/>
        <rFont val="Arial"/>
        <family val="2"/>
      </rPr>
      <t xml:space="preserve">
- Select an enclosure type from Table 5c in the instructions.</t>
    </r>
  </si>
  <si>
    <t>17a. What is the expected primary application (if applicable) of this energy storage device during the reporting year? (select all that apply)?</t>
  </si>
  <si>
    <t>17b. What is the expected secondary application (if applicable) of this energy storage device during the reporting year? (select all that apply)?</t>
  </si>
  <si>
    <t>18a. Is the energy storage system expected to be intended for dedicated generator firming or storing excess generation?</t>
  </si>
  <si>
    <t>19. Is the energy storage system expected to support a specific generator? How are they connected?</t>
  </si>
  <si>
    <t>20. Is the energy storage system expected to support a specific substation, transmission or distribution asset?</t>
  </si>
  <si>
    <t>18b. What is the Generator ID and Plant ID of the unit whose generation it is expected to firm or store?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</si>
</sst>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00"/>
    <numFmt numFmtId="165" formatCode="0.0"/>
    <numFmt numFmtId="166" formatCode="0.000000"/>
    <numFmt numFmtId="167" formatCode="00000"/>
  </numFmts>
  <fonts count="64" x14ac:knownFonts="1">
    <font>
      <sz val="11"/>
      <color theme="1"/>
      <name val="Calibri"/>
      <family val="2"/>
      <scheme val="minor"/>
    </font>
    <font>
      <sz val="10"/>
      <color theme="1"/>
      <name val="Calibri"/>
      <family val="2"/>
      <scheme val="minor"/>
    </font>
    <font>
      <sz val="9"/>
      <color theme="1"/>
      <name val="Arial"/>
      <family val="2"/>
    </font>
    <font>
      <b/>
      <sz val="10"/>
      <color theme="1"/>
      <name val="Arial"/>
      <family val="2"/>
    </font>
    <font>
      <sz val="11"/>
      <color theme="1"/>
      <name val="Arial"/>
      <family val="2"/>
    </font>
    <font>
      <sz val="10"/>
      <color theme="1"/>
      <name val="Arial"/>
      <family val="2"/>
    </font>
    <font>
      <u/>
      <sz val="11"/>
      <color theme="10"/>
      <name val="Calibri"/>
      <family val="2"/>
    </font>
    <font>
      <b/>
      <sz val="11"/>
      <color theme="1"/>
      <name val="Arial"/>
      <family val="2"/>
    </font>
    <font>
      <b/>
      <i/>
      <sz val="10"/>
      <color theme="1"/>
      <name val="Arial"/>
      <family val="2"/>
    </font>
    <font>
      <b/>
      <sz val="12"/>
      <color theme="1"/>
      <name val="Arial"/>
      <family val="2"/>
    </font>
    <font>
      <b/>
      <sz val="10"/>
      <name val="Arial"/>
      <family val="2"/>
    </font>
    <font>
      <u/>
      <sz val="10"/>
      <color theme="1"/>
      <name val="Arial"/>
      <family val="2"/>
    </font>
    <font>
      <i/>
      <sz val="10"/>
      <color rgb="FFFF0000"/>
      <name val="Arial"/>
      <family val="2"/>
    </font>
    <font>
      <i/>
      <sz val="11"/>
      <color rgb="FFFF0000"/>
      <name val="Arial"/>
      <family val="2"/>
    </font>
    <font>
      <b/>
      <sz val="11"/>
      <color rgb="FFFF0000"/>
      <name val="Arial"/>
      <family val="2"/>
    </font>
    <font>
      <b/>
      <sz val="10"/>
      <color rgb="FFFF0000"/>
      <name val="Arial"/>
      <family val="2"/>
    </font>
    <font>
      <b/>
      <sz val="10"/>
      <color rgb="FF00B0F0"/>
      <name val="Arial"/>
      <family val="2"/>
    </font>
    <font>
      <b/>
      <sz val="10"/>
      <color rgb="FFFF0000"/>
      <name val="Calibri"/>
      <family val="2"/>
    </font>
    <font>
      <sz val="10"/>
      <color indexed="8"/>
      <name val="Arial"/>
      <family val="2"/>
    </font>
    <font>
      <sz val="11"/>
      <color indexed="8"/>
      <name val="Calibri"/>
      <family val="2"/>
    </font>
    <font>
      <sz val="11"/>
      <color indexed="8"/>
      <name val="Arial"/>
      <family val="2"/>
    </font>
    <font>
      <sz val="11"/>
      <color theme="1"/>
      <name val="Cambria"/>
      <family val="1"/>
      <scheme val="major"/>
    </font>
    <font>
      <sz val="10"/>
      <color rgb="FFFF0000"/>
      <name val="Arial"/>
      <family val="2"/>
    </font>
    <font>
      <b/>
      <sz val="10"/>
      <color rgb="FFFF0000"/>
      <name val="Calibri"/>
      <family val="2"/>
      <scheme val="minor"/>
    </font>
    <font>
      <sz val="10"/>
      <color rgb="FFFF0000"/>
      <name val="Calibri"/>
      <family val="2"/>
      <scheme val="minor"/>
    </font>
    <font>
      <sz val="11"/>
      <color rgb="FFFF0000"/>
      <name val="Calibri"/>
      <family val="2"/>
      <scheme val="minor"/>
    </font>
    <font>
      <b/>
      <sz val="11"/>
      <color rgb="FFFF0000"/>
      <name val="Calibri"/>
      <family val="2"/>
      <scheme val="minor"/>
    </font>
    <font>
      <b/>
      <u/>
      <sz val="11"/>
      <color theme="1"/>
      <name val="Calibri"/>
      <family val="2"/>
      <scheme val="minor"/>
    </font>
    <font>
      <sz val="11"/>
      <name val="Calibri"/>
      <family val="2"/>
      <scheme val="minor"/>
    </font>
    <font>
      <b/>
      <sz val="11"/>
      <color theme="0"/>
      <name val="Calibri"/>
      <family val="2"/>
    </font>
    <font>
      <b/>
      <sz val="11"/>
      <color theme="1"/>
      <name val="Calibri"/>
      <family val="2"/>
      <scheme val="minor"/>
    </font>
    <font>
      <b/>
      <sz val="10"/>
      <color theme="1"/>
      <name val="Calibri"/>
      <family val="2"/>
      <scheme val="minor"/>
    </font>
    <font>
      <b/>
      <sz val="11"/>
      <color indexed="8"/>
      <name val="Calibri"/>
      <family val="2"/>
    </font>
    <font>
      <b/>
      <sz val="10"/>
      <color theme="1"/>
      <name val="Wingdings 3"/>
      <family val="1"/>
      <charset val="2"/>
    </font>
    <font>
      <sz val="10"/>
      <name val="Arial"/>
      <family val="2"/>
    </font>
    <font>
      <b/>
      <i/>
      <sz val="11"/>
      <name val="Arial"/>
      <family val="2"/>
    </font>
    <font>
      <sz val="11"/>
      <name val="Arial"/>
      <family val="2"/>
    </font>
    <font>
      <sz val="9"/>
      <name val="Arial"/>
      <family val="2"/>
    </font>
    <font>
      <b/>
      <i/>
      <sz val="10"/>
      <name val="Arial"/>
      <family val="2"/>
    </font>
    <font>
      <sz val="11"/>
      <color rgb="FFEAF5F7"/>
      <name val="Arial"/>
      <family val="2"/>
    </font>
    <font>
      <u/>
      <sz val="14"/>
      <color theme="10"/>
      <name val="Arial"/>
      <family val="2"/>
    </font>
    <font>
      <u/>
      <sz val="18"/>
      <color theme="10"/>
      <name val="Arial"/>
      <family val="2"/>
    </font>
    <font>
      <sz val="14"/>
      <color theme="1"/>
      <name val="Arial"/>
      <family val="2"/>
    </font>
    <font>
      <u/>
      <sz val="11"/>
      <color theme="10"/>
      <name val="Arial"/>
      <family val="2"/>
    </font>
    <font>
      <sz val="11"/>
      <color indexed="8"/>
      <name val="Calibri"/>
      <family val="2"/>
    </font>
    <font>
      <sz val="10"/>
      <color indexed="8"/>
      <name val="Arial"/>
      <family val="2"/>
    </font>
    <font>
      <b/>
      <sz val="11"/>
      <color rgb="FFFF0000"/>
      <name val="Calibri"/>
      <family val="2"/>
    </font>
    <font>
      <b/>
      <sz val="11"/>
      <color rgb="FFFA7D00"/>
      <name val="Calibri"/>
      <family val="2"/>
      <scheme val="minor"/>
    </font>
    <font>
      <sz val="11"/>
      <name val="Calibri"/>
      <family val="2"/>
    </font>
    <font>
      <b/>
      <sz val="10"/>
      <color theme="5"/>
      <name val="Arial"/>
      <family val="2"/>
    </font>
    <font>
      <sz val="10"/>
      <color theme="5"/>
      <name val="Arial"/>
      <family val="2"/>
    </font>
    <font>
      <b/>
      <sz val="11"/>
      <color theme="5"/>
      <name val="Arial"/>
      <family val="2"/>
    </font>
    <font>
      <sz val="11"/>
      <color theme="5"/>
      <name val="Arial"/>
      <family val="2"/>
    </font>
    <font>
      <sz val="11"/>
      <color theme="5"/>
      <name val="Calibri"/>
      <family val="2"/>
      <scheme val="minor"/>
    </font>
    <font>
      <b/>
      <sz val="11"/>
      <color theme="5"/>
      <name val="Calibri"/>
      <family val="2"/>
      <scheme val="minor"/>
    </font>
    <font>
      <b/>
      <i/>
      <sz val="10"/>
      <color rgb="FFFF0000"/>
      <name val="Arial"/>
      <family val="2"/>
    </font>
    <font>
      <sz val="10"/>
      <color rgb="FF00B0F0"/>
      <name val="Arial"/>
      <family val="2"/>
    </font>
    <font>
      <u/>
      <sz val="10"/>
      <color rgb="FF00B0F0"/>
      <name val="Arial"/>
      <family val="2"/>
    </font>
    <font>
      <b/>
      <vertAlign val="superscript"/>
      <sz val="10"/>
      <color theme="1"/>
      <name val="Arial"/>
      <family val="2"/>
    </font>
    <font>
      <b/>
      <u/>
      <sz val="11"/>
      <color theme="1"/>
      <name val="Arial"/>
      <family val="2"/>
    </font>
    <font>
      <b/>
      <sz val="11"/>
      <color rgb="FF00B050"/>
      <name val="Arial"/>
      <family val="2"/>
    </font>
    <font>
      <b/>
      <u/>
      <sz val="10"/>
      <color rgb="FF00B0F0"/>
      <name val="Arial"/>
      <family val="2"/>
    </font>
    <font>
      <b/>
      <sz val="11"/>
      <name val="Arial"/>
      <family val="2"/>
    </font>
    <font>
      <u/>
      <sz val="11"/>
      <color rgb="FF00B0F0"/>
      <name val="Calibri"/>
      <family val="2"/>
    </font>
  </fonts>
  <fills count="11">
    <fill>
      <patternFill patternType="none"/>
    </fill>
    <fill>
      <patternFill patternType="gray125"/>
    </fill>
    <fill>
      <patternFill patternType="solid">
        <fgColor theme="0"/>
        <bgColor indexed="64"/>
      </patternFill>
    </fill>
    <fill>
      <patternFill patternType="solid">
        <fgColor rgb="FFEAF5F7"/>
        <bgColor indexed="64"/>
      </patternFill>
    </fill>
    <fill>
      <patternFill patternType="solid">
        <fgColor indexed="22"/>
        <bgColor indexed="0"/>
      </patternFill>
    </fill>
    <fill>
      <patternFill patternType="solid">
        <fgColor theme="1"/>
        <bgColor indexed="0"/>
      </patternFill>
    </fill>
    <fill>
      <patternFill patternType="solid">
        <fgColor rgb="FFF2F2F2"/>
      </patternFill>
    </fill>
    <fill>
      <patternFill patternType="solid">
        <fgColor theme="0" tint="-0.14999847407452621"/>
        <bgColor indexed="64"/>
      </patternFill>
    </fill>
    <fill>
      <patternFill patternType="solid">
        <fgColor theme="0" tint="-0.249977111117893"/>
        <bgColor indexed="0"/>
      </patternFill>
    </fill>
    <fill>
      <patternFill patternType="solid">
        <fgColor rgb="FFFFFF99"/>
        <bgColor indexed="0"/>
      </patternFill>
    </fill>
    <fill>
      <patternFill patternType="solid">
        <fgColor rgb="FFFFFF9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thin">
        <color indexed="22"/>
      </left>
      <right style="thin">
        <color indexed="22"/>
      </right>
      <top style="thin">
        <color indexed="22"/>
      </top>
      <bottom/>
      <diagonal/>
    </border>
    <border>
      <left/>
      <right style="thin">
        <color indexed="64"/>
      </right>
      <top/>
      <bottom/>
      <diagonal/>
    </border>
    <border>
      <left style="thin">
        <color indexed="22"/>
      </left>
      <right style="thin">
        <color indexed="22"/>
      </right>
      <top/>
      <bottom/>
      <diagonal/>
    </border>
  </borders>
  <cellStyleXfs count="11">
    <xf numFmtId="0" fontId="0" fillId="0" borderId="0"/>
    <xf numFmtId="0" fontId="6" fillId="0" borderId="0" applyNumberFormat="0" applyFill="0" applyBorder="0" applyAlignment="0" applyProtection="0">
      <alignment vertical="top"/>
      <protection locked="0"/>
    </xf>
    <xf numFmtId="0" fontId="18" fillId="0" borderId="0"/>
    <xf numFmtId="0" fontId="18" fillId="0" borderId="0"/>
    <xf numFmtId="0" fontId="18" fillId="0" borderId="0"/>
    <xf numFmtId="0" fontId="18" fillId="0" borderId="0"/>
    <xf numFmtId="0" fontId="18" fillId="0" borderId="0"/>
    <xf numFmtId="0" fontId="45" fillId="0" borderId="0"/>
    <xf numFmtId="0" fontId="45" fillId="0" borderId="0"/>
    <xf numFmtId="0" fontId="47" fillId="6" borderId="18" applyNumberFormat="0" applyAlignment="0" applyProtection="0"/>
    <xf numFmtId="0" fontId="18" fillId="0" borderId="0"/>
  </cellStyleXfs>
  <cellXfs count="346">
    <xf numFmtId="0" fontId="0" fillId="0" borderId="0" xfId="0"/>
    <xf numFmtId="0" fontId="4" fillId="0" borderId="0" xfId="0" applyFont="1" applyAlignment="1">
      <alignment horizontal="left"/>
    </xf>
    <xf numFmtId="0" fontId="20" fillId="0" borderId="0" xfId="2" applyFont="1" applyAlignment="1">
      <alignment horizontal="left" wrapText="1"/>
    </xf>
    <xf numFmtId="0" fontId="20" fillId="0" borderId="0" xfId="2" applyFont="1" applyAlignment="1">
      <alignment horizontal="left"/>
    </xf>
    <xf numFmtId="0" fontId="0" fillId="0" borderId="0" xfId="0" applyAlignment="1">
      <alignment horizontal="center"/>
    </xf>
    <xf numFmtId="0" fontId="21" fillId="0" borderId="0" xfId="0" applyFont="1"/>
    <xf numFmtId="0" fontId="6" fillId="3" borderId="0" xfId="1" applyFill="1" applyBorder="1" applyAlignment="1" applyProtection="1"/>
    <xf numFmtId="0" fontId="0" fillId="0" borderId="0" xfId="0" applyAlignment="1">
      <alignment horizontal="left"/>
    </xf>
    <xf numFmtId="0" fontId="19" fillId="4" borderId="9" xfId="2" applyFont="1" applyFill="1" applyBorder="1" applyAlignment="1">
      <alignment horizontal="center"/>
    </xf>
    <xf numFmtId="0" fontId="19" fillId="4" borderId="10" xfId="2" applyFont="1" applyFill="1" applyBorder="1" applyAlignment="1">
      <alignment horizontal="center"/>
    </xf>
    <xf numFmtId="0" fontId="19" fillId="0" borderId="11" xfId="2" applyFont="1" applyBorder="1" applyAlignment="1">
      <alignment horizontal="center"/>
    </xf>
    <xf numFmtId="0" fontId="27" fillId="0" borderId="0" xfId="0" applyFont="1"/>
    <xf numFmtId="0" fontId="28" fillId="0" borderId="0" xfId="0" applyFont="1"/>
    <xf numFmtId="0" fontId="29" fillId="5" borderId="0" xfId="3" applyFont="1" applyFill="1" applyAlignment="1">
      <alignment horizontal="center"/>
    </xf>
    <xf numFmtId="0" fontId="19" fillId="0" borderId="0" xfId="3" applyFont="1" applyAlignment="1">
      <alignment horizontal="left"/>
    </xf>
    <xf numFmtId="0" fontId="19" fillId="0" borderId="0" xfId="3" applyFont="1" applyAlignment="1">
      <alignment horizontal="center"/>
    </xf>
    <xf numFmtId="0" fontId="18" fillId="0" borderId="0" xfId="3" applyAlignment="1">
      <alignment horizontal="left"/>
    </xf>
    <xf numFmtId="0" fontId="32" fillId="4" borderId="9" xfId="3" applyFont="1" applyFill="1" applyBorder="1" applyAlignment="1">
      <alignment horizontal="left"/>
    </xf>
    <xf numFmtId="0" fontId="19" fillId="0" borderId="11" xfId="3" applyFont="1" applyBorder="1"/>
    <xf numFmtId="0" fontId="32" fillId="4" borderId="0" xfId="3" applyFont="1" applyFill="1" applyAlignment="1">
      <alignment horizontal="left"/>
    </xf>
    <xf numFmtId="0" fontId="16" fillId="3" borderId="0" xfId="0" applyFont="1" applyFill="1"/>
    <xf numFmtId="0" fontId="15" fillId="3" borderId="0" xfId="0" applyFont="1" applyFill="1" applyAlignment="1">
      <alignment horizontal="left" vertical="center" wrapText="1"/>
    </xf>
    <xf numFmtId="0" fontId="0" fillId="3" borderId="0" xfId="0" applyFill="1"/>
    <xf numFmtId="0" fontId="16" fillId="3" borderId="0" xfId="0" applyFont="1" applyFill="1" applyAlignment="1">
      <alignment vertical="center"/>
    </xf>
    <xf numFmtId="0" fontId="0" fillId="3" borderId="0" xfId="0" applyFill="1" applyAlignment="1">
      <alignment vertical="center"/>
    </xf>
    <xf numFmtId="0" fontId="15" fillId="3" borderId="0" xfId="0" applyFont="1" applyFill="1" applyAlignment="1">
      <alignment vertical="center"/>
    </xf>
    <xf numFmtId="0" fontId="1" fillId="3" borderId="0" xfId="0" applyFont="1" applyFill="1" applyAlignment="1">
      <alignment vertical="center"/>
    </xf>
    <xf numFmtId="0" fontId="5" fillId="3" borderId="0" xfId="0" applyFont="1" applyFill="1" applyAlignment="1">
      <alignment vertical="center"/>
    </xf>
    <xf numFmtId="0" fontId="0" fillId="3" borderId="0" xfId="0" applyFill="1" applyAlignment="1">
      <alignment horizontal="center" vertical="center"/>
    </xf>
    <xf numFmtId="0" fontId="0" fillId="3" borderId="0" xfId="0" applyFill="1" applyAlignment="1">
      <alignment horizontal="center"/>
    </xf>
    <xf numFmtId="0" fontId="16" fillId="3" borderId="0" xfId="0" applyFont="1" applyFill="1" applyAlignment="1">
      <alignment horizontal="left" vertical="center"/>
    </xf>
    <xf numFmtId="0" fontId="1" fillId="3" borderId="0" xfId="0" applyFont="1" applyFill="1" applyAlignment="1">
      <alignment horizontal="left" vertical="center"/>
    </xf>
    <xf numFmtId="164" fontId="5" fillId="3" borderId="0" xfId="0" applyNumberFormat="1" applyFont="1" applyFill="1" applyAlignment="1">
      <alignment horizontal="left" vertical="center"/>
    </xf>
    <xf numFmtId="0" fontId="8" fillId="3" borderId="0" xfId="0" applyFont="1" applyFill="1" applyAlignment="1">
      <alignment vertical="center"/>
    </xf>
    <xf numFmtId="0" fontId="15" fillId="3" borderId="0" xfId="0" applyFont="1" applyFill="1"/>
    <xf numFmtId="0" fontId="3" fillId="3" borderId="0" xfId="0" applyFont="1" applyFill="1" applyAlignment="1">
      <alignment vertical="center"/>
    </xf>
    <xf numFmtId="0" fontId="33" fillId="3" borderId="0" xfId="0" applyFont="1" applyFill="1" applyAlignment="1">
      <alignment vertical="center"/>
    </xf>
    <xf numFmtId="0" fontId="30" fillId="3" borderId="0" xfId="0" applyFont="1" applyFill="1" applyAlignment="1">
      <alignment vertical="center"/>
    </xf>
    <xf numFmtId="0" fontId="15" fillId="3" borderId="0" xfId="0" applyFont="1" applyFill="1" applyAlignment="1">
      <alignment vertical="center" wrapText="1"/>
    </xf>
    <xf numFmtId="0" fontId="10" fillId="3" borderId="0" xfId="0" applyFont="1" applyFill="1" applyAlignment="1">
      <alignment vertical="center"/>
    </xf>
    <xf numFmtId="0" fontId="22" fillId="3" borderId="0" xfId="0" applyFont="1" applyFill="1" applyAlignment="1">
      <alignment vertical="center"/>
    </xf>
    <xf numFmtId="0" fontId="14" fillId="3" borderId="0" xfId="0" applyFont="1" applyFill="1" applyAlignment="1">
      <alignment horizontal="center" vertical="center"/>
    </xf>
    <xf numFmtId="0" fontId="25" fillId="3" borderId="0" xfId="0" applyFont="1" applyFill="1" applyAlignment="1">
      <alignment vertical="center"/>
    </xf>
    <xf numFmtId="0" fontId="3" fillId="3" borderId="0" xfId="0" applyFont="1" applyFill="1" applyAlignment="1">
      <alignment vertical="center" wrapText="1"/>
    </xf>
    <xf numFmtId="0" fontId="7" fillId="3" borderId="0" xfId="0" applyFont="1" applyFill="1" applyAlignment="1">
      <alignment horizontal="center" vertical="center" wrapText="1"/>
    </xf>
    <xf numFmtId="0" fontId="16" fillId="3" borderId="0" xfId="0" applyFont="1" applyFill="1" applyAlignment="1">
      <alignment vertical="center" wrapText="1"/>
    </xf>
    <xf numFmtId="0" fontId="0" fillId="3" borderId="0" xfId="0" applyFill="1" applyAlignment="1">
      <alignment vertical="center" wrapText="1"/>
    </xf>
    <xf numFmtId="0" fontId="31" fillId="3" borderId="0" xfId="0" applyFont="1" applyFill="1" applyAlignment="1">
      <alignment vertical="center"/>
    </xf>
    <xf numFmtId="0" fontId="15" fillId="3" borderId="0" xfId="0" applyFont="1" applyFill="1" applyAlignment="1">
      <alignment horizontal="center" vertical="center"/>
    </xf>
    <xf numFmtId="0" fontId="23" fillId="3" borderId="0" xfId="0" applyFont="1" applyFill="1" applyAlignment="1">
      <alignment vertical="center"/>
    </xf>
    <xf numFmtId="0" fontId="22" fillId="3" borderId="0" xfId="0" applyFont="1" applyFill="1" applyAlignment="1">
      <alignment horizontal="left" vertical="center"/>
    </xf>
    <xf numFmtId="0" fontId="24" fillId="3" borderId="0" xfId="0" applyFont="1" applyFill="1" applyAlignment="1">
      <alignment vertical="center"/>
    </xf>
    <xf numFmtId="0" fontId="13" fillId="3" borderId="0" xfId="0" applyFont="1" applyFill="1" applyAlignment="1">
      <alignment vertical="center"/>
    </xf>
    <xf numFmtId="0" fontId="12" fillId="3" borderId="0" xfId="0" applyFont="1" applyFill="1" applyAlignment="1">
      <alignment vertical="center"/>
    </xf>
    <xf numFmtId="0" fontId="5" fillId="3" borderId="0" xfId="0" applyFont="1" applyFill="1"/>
    <xf numFmtId="0" fontId="5" fillId="3" borderId="0" xfId="0" applyFont="1" applyFill="1" applyAlignment="1">
      <alignment horizontal="center"/>
    </xf>
    <xf numFmtId="0" fontId="4" fillId="3" borderId="0" xfId="0" applyFont="1" applyFill="1"/>
    <xf numFmtId="0" fontId="3" fillId="3" borderId="0" xfId="0" applyFont="1" applyFill="1" applyAlignment="1">
      <alignment horizontal="center" vertical="center"/>
    </xf>
    <xf numFmtId="0" fontId="4" fillId="3" borderId="0" xfId="0" applyFont="1" applyFill="1" applyAlignment="1">
      <alignment horizontal="center"/>
    </xf>
    <xf numFmtId="0" fontId="19" fillId="4" borderId="0" xfId="4" applyFont="1" applyFill="1" applyAlignment="1">
      <alignment horizontal="left"/>
    </xf>
    <xf numFmtId="0" fontId="19" fillId="0" borderId="0" xfId="5" applyFont="1"/>
    <xf numFmtId="0" fontId="19" fillId="0" borderId="0" xfId="5" applyFont="1" applyAlignment="1">
      <alignment wrapText="1"/>
    </xf>
    <xf numFmtId="0" fontId="19" fillId="0" borderId="0" xfId="5" applyFont="1" applyAlignment="1">
      <alignment horizontal="center"/>
    </xf>
    <xf numFmtId="0" fontId="19" fillId="0" borderId="0" xfId="2" applyFont="1" applyAlignment="1">
      <alignment wrapText="1"/>
    </xf>
    <xf numFmtId="0" fontId="4" fillId="3" borderId="0" xfId="0" applyFont="1" applyFill="1" applyAlignment="1">
      <alignment vertical="center"/>
    </xf>
    <xf numFmtId="0" fontId="14" fillId="3" borderId="0" xfId="0" applyFont="1" applyFill="1" applyAlignment="1">
      <alignment horizontal="left" vertical="center"/>
    </xf>
    <xf numFmtId="0" fontId="16" fillId="3" borderId="0" xfId="0" applyFont="1" applyFill="1" applyAlignment="1">
      <alignment horizontal="center" vertical="center"/>
    </xf>
    <xf numFmtId="0" fontId="14" fillId="3" borderId="0" xfId="0" applyFont="1" applyFill="1" applyAlignment="1">
      <alignment vertical="center"/>
    </xf>
    <xf numFmtId="0" fontId="26" fillId="3" borderId="0" xfId="0" applyFont="1" applyFill="1" applyAlignment="1">
      <alignment vertical="center"/>
    </xf>
    <xf numFmtId="164" fontId="3" fillId="3" borderId="0" xfId="0" applyNumberFormat="1" applyFont="1" applyFill="1" applyAlignment="1">
      <alignment horizontal="left" vertical="center"/>
    </xf>
    <xf numFmtId="0" fontId="38" fillId="3" borderId="0" xfId="0" applyFont="1" applyFill="1" applyAlignment="1">
      <alignment horizontal="left" vertical="center"/>
    </xf>
    <xf numFmtId="0" fontId="10" fillId="3" borderId="0" xfId="0" applyFont="1" applyFill="1" applyAlignment="1">
      <alignment horizontal="right" vertical="center"/>
    </xf>
    <xf numFmtId="0" fontId="36" fillId="3" borderId="0" xfId="0" applyFont="1" applyFill="1" applyAlignment="1">
      <alignment vertical="center"/>
    </xf>
    <xf numFmtId="0" fontId="17" fillId="3" borderId="0" xfId="0" applyFont="1" applyFill="1" applyAlignment="1">
      <alignment horizontal="left" vertical="center"/>
    </xf>
    <xf numFmtId="164" fontId="3" fillId="3" borderId="0" xfId="0" applyNumberFormat="1" applyFont="1" applyFill="1" applyAlignment="1">
      <alignment vertical="center"/>
    </xf>
    <xf numFmtId="0" fontId="39" fillId="3" borderId="0" xfId="0" applyFont="1" applyFill="1" applyAlignment="1">
      <alignment vertical="center" wrapText="1"/>
    </xf>
    <xf numFmtId="0" fontId="40" fillId="3" borderId="0" xfId="1" applyFont="1" applyFill="1" applyBorder="1" applyAlignment="1" applyProtection="1">
      <alignment vertical="center"/>
    </xf>
    <xf numFmtId="0" fontId="41" fillId="3" borderId="0" xfId="1" applyFont="1" applyFill="1" applyBorder="1" applyAlignment="1" applyProtection="1"/>
    <xf numFmtId="0" fontId="42" fillId="3" borderId="0" xfId="0" applyFont="1" applyFill="1" applyAlignment="1">
      <alignment vertical="center"/>
    </xf>
    <xf numFmtId="0" fontId="34" fillId="3" borderId="0" xfId="0" applyFont="1" applyFill="1" applyAlignment="1">
      <alignment vertical="center"/>
    </xf>
    <xf numFmtId="0" fontId="43" fillId="3" borderId="0" xfId="1" applyFont="1" applyFill="1" applyBorder="1" applyAlignment="1" applyProtection="1"/>
    <xf numFmtId="0" fontId="34" fillId="3" borderId="0" xfId="0" applyFont="1" applyFill="1" applyAlignment="1">
      <alignment horizontal="left" vertical="center"/>
    </xf>
    <xf numFmtId="0" fontId="5" fillId="3" borderId="0" xfId="0" applyFont="1" applyFill="1" applyAlignment="1">
      <alignment horizontal="center" vertical="center"/>
    </xf>
    <xf numFmtId="0" fontId="10" fillId="3" borderId="0" xfId="0" applyFont="1" applyFill="1" applyAlignment="1">
      <alignment horizontal="left" vertical="center"/>
    </xf>
    <xf numFmtId="0" fontId="4" fillId="3" borderId="0" xfId="0" applyFont="1" applyFill="1" applyAlignment="1">
      <alignment horizontal="left" vertical="center" wrapText="1"/>
    </xf>
    <xf numFmtId="0" fontId="36" fillId="3" borderId="0" xfId="0" applyFont="1" applyFill="1" applyAlignment="1">
      <alignment vertical="center" wrapText="1"/>
    </xf>
    <xf numFmtId="0" fontId="5" fillId="3" borderId="0" xfId="0" applyFont="1" applyFill="1" applyAlignment="1">
      <alignment horizontal="right"/>
    </xf>
    <xf numFmtId="0" fontId="4" fillId="3" borderId="0" xfId="0" applyFont="1" applyFill="1" applyAlignment="1">
      <alignment horizontal="left" vertical="center"/>
    </xf>
    <xf numFmtId="0" fontId="5" fillId="3" borderId="0" xfId="0" applyFont="1" applyFill="1" applyAlignment="1">
      <alignment horizontal="left" vertical="center"/>
    </xf>
    <xf numFmtId="0" fontId="5" fillId="3" borderId="0" xfId="0" applyFont="1" applyFill="1" applyAlignment="1">
      <alignment horizontal="left" vertical="center" wrapText="1"/>
    </xf>
    <xf numFmtId="0" fontId="3" fillId="3" borderId="0" xfId="0" applyFont="1" applyFill="1" applyAlignment="1">
      <alignment horizontal="left" vertical="center"/>
    </xf>
    <xf numFmtId="0" fontId="4" fillId="3" borderId="0" xfId="0" applyFont="1" applyFill="1" applyAlignment="1">
      <alignment horizontal="center" vertical="center"/>
    </xf>
    <xf numFmtId="0" fontId="3" fillId="3" borderId="0" xfId="0" applyFont="1" applyFill="1" applyAlignment="1">
      <alignment horizontal="right" vertical="center"/>
    </xf>
    <xf numFmtId="0" fontId="7" fillId="3" borderId="0" xfId="0" applyFont="1" applyFill="1" applyAlignment="1">
      <alignment horizontal="center" vertical="center"/>
    </xf>
    <xf numFmtId="0" fontId="3" fillId="3" borderId="0" xfId="0" applyFont="1" applyFill="1" applyAlignment="1">
      <alignment horizontal="left" vertical="center" wrapText="1"/>
    </xf>
    <xf numFmtId="0" fontId="7" fillId="3" borderId="0" xfId="0" applyFont="1" applyFill="1" applyAlignment="1">
      <alignment horizontal="left" vertical="center"/>
    </xf>
    <xf numFmtId="0" fontId="11" fillId="3" borderId="0" xfId="0" applyFont="1" applyFill="1" applyAlignment="1">
      <alignment horizontal="left" vertical="center" wrapText="1"/>
    </xf>
    <xf numFmtId="0" fontId="3" fillId="3" borderId="0" xfId="0" applyFont="1" applyFill="1" applyAlignment="1">
      <alignment horizontal="center" vertical="center" wrapText="1"/>
    </xf>
    <xf numFmtId="0" fontId="15" fillId="3" borderId="0" xfId="0" applyFont="1" applyFill="1" applyAlignment="1">
      <alignment horizontal="left" vertical="center"/>
    </xf>
    <xf numFmtId="0" fontId="22" fillId="3" borderId="0" xfId="0" applyFont="1" applyFill="1" applyAlignment="1">
      <alignment horizontal="left" vertical="center" wrapText="1"/>
    </xf>
    <xf numFmtId="0" fontId="3" fillId="3" borderId="0" xfId="0" applyFont="1" applyFill="1" applyAlignment="1">
      <alignment horizontal="left"/>
    </xf>
    <xf numFmtId="0" fontId="7" fillId="3" borderId="0" xfId="0" applyFont="1" applyFill="1" applyAlignment="1">
      <alignment horizontal="left" vertical="center" wrapText="1"/>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44" fillId="0" borderId="0" xfId="7" applyFont="1" applyAlignment="1">
      <alignment horizontal="left"/>
    </xf>
    <xf numFmtId="0" fontId="44" fillId="4" borderId="0" xfId="8" applyFont="1" applyFill="1" applyAlignment="1">
      <alignment horizontal="left"/>
    </xf>
    <xf numFmtId="0" fontId="44" fillId="0" borderId="0" xfId="8" applyFont="1" applyAlignment="1">
      <alignment horizontal="left"/>
    </xf>
    <xf numFmtId="0" fontId="35" fillId="3" borderId="0" xfId="0" applyFont="1" applyFill="1" applyAlignment="1">
      <alignment horizontal="center" vertical="center"/>
    </xf>
    <xf numFmtId="0" fontId="38" fillId="3" borderId="0" xfId="0" applyFont="1" applyFill="1" applyAlignment="1">
      <alignment horizontal="center" vertical="center"/>
    </xf>
    <xf numFmtId="0" fontId="34" fillId="3" borderId="0" xfId="0" applyFont="1" applyFill="1" applyAlignment="1">
      <alignment horizontal="center" vertical="center"/>
    </xf>
    <xf numFmtId="0" fontId="34" fillId="3" borderId="0" xfId="0" applyFont="1" applyFill="1" applyAlignment="1">
      <alignment horizontal="center" vertical="center" wrapText="1"/>
    </xf>
    <xf numFmtId="49" fontId="3" fillId="3" borderId="0" xfId="0" applyNumberFormat="1" applyFont="1" applyFill="1" applyAlignment="1">
      <alignment vertical="center" wrapText="1"/>
    </xf>
    <xf numFmtId="0" fontId="3" fillId="3" borderId="0" xfId="0" applyFont="1" applyFill="1" applyAlignment="1">
      <alignment horizontal="center" wrapText="1"/>
    </xf>
    <xf numFmtId="0" fontId="12" fillId="3" borderId="0" xfId="0" applyFont="1" applyFill="1" applyAlignment="1">
      <alignment horizontal="center" vertical="center"/>
    </xf>
    <xf numFmtId="0" fontId="3" fillId="3" borderId="0" xfId="0" applyFont="1" applyFill="1"/>
    <xf numFmtId="0" fontId="46" fillId="0" borderId="0" xfId="3" applyFont="1" applyAlignment="1">
      <alignment horizontal="center" wrapText="1"/>
    </xf>
    <xf numFmtId="0" fontId="46" fillId="0" borderId="0" xfId="3" applyFont="1" applyAlignment="1">
      <alignment horizontal="center"/>
    </xf>
    <xf numFmtId="0" fontId="19" fillId="0" borderId="0" xfId="8" applyFont="1" applyAlignment="1">
      <alignment horizontal="left"/>
    </xf>
    <xf numFmtId="49" fontId="0" fillId="0" borderId="0" xfId="0" applyNumberFormat="1" applyAlignment="1">
      <alignment horizontal="left"/>
    </xf>
    <xf numFmtId="0" fontId="29" fillId="5" borderId="0" xfId="3" applyFont="1" applyFill="1" applyAlignment="1">
      <alignment horizontal="left" wrapText="1"/>
    </xf>
    <xf numFmtId="0" fontId="19" fillId="0" borderId="0" xfId="7" applyFont="1" applyAlignment="1">
      <alignment horizontal="left"/>
    </xf>
    <xf numFmtId="0" fontId="4" fillId="3" borderId="0" xfId="0" applyFont="1" applyFill="1" applyAlignment="1">
      <alignment vertical="center" wrapText="1"/>
    </xf>
    <xf numFmtId="0" fontId="19" fillId="0" borderId="11" xfId="2" applyFont="1" applyBorder="1" applyAlignment="1">
      <alignment wrapText="1"/>
    </xf>
    <xf numFmtId="0" fontId="47" fillId="6" borderId="18" xfId="9" applyAlignment="1">
      <alignment horizontal="left"/>
    </xf>
    <xf numFmtId="0" fontId="47" fillId="6" borderId="18" xfId="9"/>
    <xf numFmtId="0" fontId="47" fillId="6" borderId="0" xfId="9" applyBorder="1"/>
    <xf numFmtId="0" fontId="19" fillId="0" borderId="19" xfId="2" applyFont="1" applyBorder="1" applyAlignment="1">
      <alignment wrapText="1"/>
    </xf>
    <xf numFmtId="167" fontId="49" fillId="0" borderId="6" xfId="0" applyNumberFormat="1" applyFont="1" applyBorder="1" applyAlignment="1" applyProtection="1">
      <alignment horizontal="left" vertical="center"/>
      <protection locked="0"/>
    </xf>
    <xf numFmtId="167" fontId="49" fillId="0" borderId="1" xfId="0" applyNumberFormat="1" applyFont="1" applyBorder="1" applyAlignment="1" applyProtection="1">
      <alignment horizontal="left" vertical="center"/>
      <protection locked="0"/>
    </xf>
    <xf numFmtId="0" fontId="49" fillId="0" borderId="1" xfId="0" applyFont="1" applyBorder="1" applyAlignment="1" applyProtection="1">
      <alignment horizontal="center" vertical="center" wrapText="1"/>
      <protection locked="0"/>
    </xf>
    <xf numFmtId="0" fontId="50" fillId="3" borderId="0" xfId="0" applyFont="1" applyFill="1" applyAlignment="1">
      <alignment vertical="center"/>
    </xf>
    <xf numFmtId="0" fontId="49" fillId="0" borderId="1" xfId="0" applyFont="1" applyBorder="1" applyAlignment="1">
      <alignment horizontal="left" vertical="center"/>
    </xf>
    <xf numFmtId="0" fontId="49" fillId="2" borderId="1" xfId="0" applyFont="1" applyFill="1" applyBorder="1" applyAlignment="1" applyProtection="1">
      <alignment horizontal="center" vertical="center" wrapText="1"/>
      <protection locked="0"/>
    </xf>
    <xf numFmtId="0" fontId="49" fillId="2" borderId="1" xfId="0" applyFont="1" applyFill="1" applyBorder="1" applyAlignment="1" applyProtection="1">
      <alignment horizontal="center" vertical="center"/>
      <protection locked="0"/>
    </xf>
    <xf numFmtId="164" fontId="49" fillId="0" borderId="1" xfId="0" applyNumberFormat="1" applyFont="1" applyBorder="1" applyAlignment="1" applyProtection="1">
      <alignment vertical="center"/>
      <protection locked="0"/>
    </xf>
    <xf numFmtId="2" fontId="49" fillId="0" borderId="1" xfId="0" applyNumberFormat="1" applyFont="1" applyBorder="1" applyAlignment="1" applyProtection="1">
      <alignment horizontal="center" vertical="center" wrapText="1"/>
      <protection locked="0"/>
    </xf>
    <xf numFmtId="0" fontId="49" fillId="0" borderId="1" xfId="0" applyFont="1" applyBorder="1" applyAlignment="1" applyProtection="1">
      <alignment horizontal="center" vertical="center"/>
      <protection locked="0"/>
    </xf>
    <xf numFmtId="0" fontId="51" fillId="0" borderId="1" xfId="0" applyFont="1" applyBorder="1" applyAlignment="1" applyProtection="1">
      <alignment horizontal="center" vertical="center"/>
      <protection locked="0"/>
    </xf>
    <xf numFmtId="165" fontId="49" fillId="2" borderId="1" xfId="0" applyNumberFormat="1" applyFont="1" applyFill="1" applyBorder="1" applyAlignment="1" applyProtection="1">
      <alignment horizontal="center" vertical="center"/>
      <protection locked="0"/>
    </xf>
    <xf numFmtId="2" fontId="49" fillId="0" borderId="1" xfId="0" applyNumberFormat="1" applyFont="1" applyBorder="1" applyAlignment="1" applyProtection="1">
      <alignment horizontal="center" vertical="center"/>
      <protection locked="0"/>
    </xf>
    <xf numFmtId="0" fontId="49" fillId="3" borderId="0" xfId="0" applyFont="1" applyFill="1" applyAlignment="1">
      <alignment horizontal="center" vertical="center" wrapText="1"/>
    </xf>
    <xf numFmtId="1" fontId="49" fillId="0" borderId="1" xfId="0" applyNumberFormat="1" applyFont="1" applyBorder="1" applyAlignment="1" applyProtection="1">
      <alignment horizontal="center" vertical="center"/>
      <protection locked="0"/>
    </xf>
    <xf numFmtId="0" fontId="49" fillId="3" borderId="0" xfId="0" applyFont="1" applyFill="1" applyAlignment="1">
      <alignment horizontal="center" vertical="center"/>
    </xf>
    <xf numFmtId="0" fontId="52" fillId="3" borderId="0" xfId="0" applyFont="1" applyFill="1" applyAlignment="1">
      <alignment horizontal="left" vertical="center"/>
    </xf>
    <xf numFmtId="0" fontId="49" fillId="3" borderId="0" xfId="0" applyFont="1" applyFill="1" applyAlignment="1">
      <alignment vertical="center"/>
    </xf>
    <xf numFmtId="0" fontId="52" fillId="3" borderId="0" xfId="0" applyFont="1" applyFill="1" applyAlignment="1">
      <alignment vertical="center"/>
    </xf>
    <xf numFmtId="0" fontId="52" fillId="3" borderId="0" xfId="0" applyFont="1" applyFill="1" applyAlignment="1">
      <alignment horizontal="left" vertical="center" wrapText="1"/>
    </xf>
    <xf numFmtId="165" fontId="49" fillId="0" borderId="1" xfId="0" applyNumberFormat="1" applyFont="1" applyBorder="1" applyAlignment="1" applyProtection="1">
      <alignment horizontal="center" vertical="center"/>
      <protection locked="0"/>
    </xf>
    <xf numFmtId="0" fontId="51" fillId="3" borderId="0" xfId="0" applyFont="1" applyFill="1" applyAlignment="1">
      <alignment horizontal="center" vertical="center"/>
    </xf>
    <xf numFmtId="0" fontId="53" fillId="3" borderId="0" xfId="0" applyFont="1" applyFill="1" applyAlignment="1">
      <alignment vertical="center"/>
    </xf>
    <xf numFmtId="0" fontId="54" fillId="3" borderId="0" xfId="0" applyFont="1" applyFill="1" applyAlignment="1">
      <alignment horizontal="center" vertical="center"/>
    </xf>
    <xf numFmtId="1" fontId="49" fillId="2" borderId="1" xfId="0" applyNumberFormat="1" applyFont="1" applyFill="1" applyBorder="1" applyAlignment="1" applyProtection="1">
      <alignment horizontal="center" vertical="center"/>
      <protection locked="0"/>
    </xf>
    <xf numFmtId="0" fontId="54" fillId="3" borderId="0" xfId="0" applyFont="1" applyFill="1" applyAlignment="1">
      <alignment vertical="center"/>
    </xf>
    <xf numFmtId="0" fontId="49" fillId="2" borderId="1" xfId="0" applyFont="1" applyFill="1" applyBorder="1" applyAlignment="1">
      <alignment horizontal="center" vertical="center"/>
    </xf>
    <xf numFmtId="167" fontId="49" fillId="2" borderId="1" xfId="0"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center" vertical="center"/>
      <protection locked="0"/>
    </xf>
    <xf numFmtId="0" fontId="49" fillId="2" borderId="3" xfId="0" applyFont="1" applyFill="1" applyBorder="1" applyAlignment="1" applyProtection="1">
      <alignment horizontal="center" vertical="center"/>
      <protection locked="0"/>
    </xf>
    <xf numFmtId="0" fontId="49" fillId="2" borderId="4" xfId="0" applyFont="1" applyFill="1" applyBorder="1" applyAlignment="1" applyProtection="1">
      <alignment horizontal="center" vertical="center"/>
      <protection locked="0"/>
    </xf>
    <xf numFmtId="0" fontId="49" fillId="2" borderId="1" xfId="0" applyFont="1" applyFill="1" applyBorder="1" applyAlignment="1">
      <alignment horizontal="center" vertical="center" wrapText="1"/>
    </xf>
    <xf numFmtId="0" fontId="49" fillId="2" borderId="1" xfId="0" applyFont="1" applyFill="1" applyBorder="1" applyAlignment="1" applyProtection="1">
      <alignment horizontal="center"/>
      <protection locked="0"/>
    </xf>
    <xf numFmtId="0" fontId="49" fillId="3" borderId="0" xfId="0" applyFont="1" applyFill="1" applyAlignment="1">
      <alignment horizontal="left" vertical="center"/>
    </xf>
    <xf numFmtId="0" fontId="49" fillId="3" borderId="0" xfId="0" applyFont="1" applyFill="1" applyAlignment="1" applyProtection="1">
      <alignment horizontal="left" vertical="center" wrapText="1"/>
      <protection locked="0"/>
    </xf>
    <xf numFmtId="0" fontId="49" fillId="3" borderId="0" xfId="0" applyFont="1" applyFill="1" applyAlignment="1" applyProtection="1">
      <alignment vertical="center"/>
      <protection locked="0"/>
    </xf>
    <xf numFmtId="165" fontId="49" fillId="0" borderId="1" xfId="0" applyNumberFormat="1" applyFont="1" applyBorder="1" applyAlignment="1" applyProtection="1">
      <alignment horizontal="center" vertical="center" wrapText="1"/>
      <protection locked="0"/>
    </xf>
    <xf numFmtId="0" fontId="50" fillId="3" borderId="0" xfId="0" applyFont="1" applyFill="1" applyAlignment="1">
      <alignment horizontal="left" vertical="center" wrapText="1"/>
    </xf>
    <xf numFmtId="0" fontId="50" fillId="3" borderId="0" xfId="0" applyFont="1" applyFill="1" applyAlignment="1" applyProtection="1">
      <alignment horizontal="left" vertical="center" wrapText="1"/>
      <protection locked="0"/>
    </xf>
    <xf numFmtId="0" fontId="50" fillId="3" borderId="0" xfId="0" applyFont="1" applyFill="1" applyAlignment="1" applyProtection="1">
      <alignment vertical="center"/>
      <protection locked="0"/>
    </xf>
    <xf numFmtId="0" fontId="55" fillId="3" borderId="0" xfId="0" applyFont="1" applyFill="1" applyAlignment="1">
      <alignment vertical="center"/>
    </xf>
    <xf numFmtId="0" fontId="5" fillId="3" borderId="0" xfId="0" applyFont="1" applyFill="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11" fillId="3" borderId="0" xfId="0" applyFont="1" applyFill="1" applyAlignment="1">
      <alignment vertical="center"/>
    </xf>
    <xf numFmtId="0" fontId="3" fillId="3" borderId="0" xfId="0" applyFont="1" applyFill="1" applyAlignment="1">
      <alignment horizontal="center"/>
    </xf>
    <xf numFmtId="0" fontId="3" fillId="3" borderId="0" xfId="0" applyFont="1" applyFill="1" applyAlignment="1">
      <alignment horizontal="right"/>
    </xf>
    <xf numFmtId="0" fontId="49" fillId="2" borderId="1" xfId="0" applyFont="1" applyFill="1" applyBorder="1" applyAlignment="1">
      <alignment horizontal="left" vertical="center"/>
    </xf>
    <xf numFmtId="0" fontId="50" fillId="3" borderId="0" xfId="0" applyFont="1" applyFill="1" applyAlignment="1">
      <alignment horizontal="center" vertical="center"/>
    </xf>
    <xf numFmtId="0" fontId="50" fillId="3" borderId="0" xfId="0" applyFont="1" applyFill="1"/>
    <xf numFmtId="0" fontId="50" fillId="2" borderId="1" xfId="0"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protection locked="0"/>
    </xf>
    <xf numFmtId="0" fontId="49" fillId="3" borderId="0" xfId="0" applyFont="1" applyFill="1" applyAlignment="1">
      <alignment horizontal="center"/>
    </xf>
    <xf numFmtId="0" fontId="51" fillId="3" borderId="0" xfId="0" applyFont="1" applyFill="1" applyAlignment="1">
      <alignment horizontal="center"/>
    </xf>
    <xf numFmtId="0" fontId="7" fillId="3" borderId="0" xfId="0" applyFont="1" applyFill="1" applyAlignment="1">
      <alignment horizontal="center"/>
    </xf>
    <xf numFmtId="0" fontId="56" fillId="3" borderId="0" xfId="0" applyFont="1" applyFill="1" applyAlignment="1">
      <alignment horizontal="left" vertical="center"/>
    </xf>
    <xf numFmtId="0" fontId="5" fillId="3" borderId="0" xfId="0" applyFont="1" applyFill="1" applyAlignment="1">
      <alignment horizontal="right" vertical="center" wrapText="1"/>
    </xf>
    <xf numFmtId="0" fontId="3" fillId="3" borderId="8" xfId="0" applyFont="1" applyFill="1" applyBorder="1" applyAlignment="1">
      <alignment vertical="center"/>
    </xf>
    <xf numFmtId="0" fontId="49" fillId="3" borderId="0" xfId="0" applyFont="1" applyFill="1"/>
    <xf numFmtId="0" fontId="12" fillId="3" borderId="3" xfId="0" applyFont="1" applyFill="1" applyBorder="1" applyAlignment="1">
      <alignment vertical="center"/>
    </xf>
    <xf numFmtId="0" fontId="3" fillId="3" borderId="16" xfId="0" applyFont="1" applyFill="1" applyBorder="1" applyAlignment="1">
      <alignment horizontal="center" vertical="center" wrapText="1"/>
    </xf>
    <xf numFmtId="0" fontId="3" fillId="3" borderId="2" xfId="0" applyFont="1" applyFill="1" applyBorder="1" applyAlignment="1">
      <alignment horizontal="left" vertical="center"/>
    </xf>
    <xf numFmtId="0" fontId="49" fillId="3" borderId="3" xfId="0" applyFont="1" applyFill="1" applyBorder="1" applyAlignment="1">
      <alignment horizontal="center" vertical="center"/>
    </xf>
    <xf numFmtId="165" fontId="15" fillId="3" borderId="0" xfId="0" applyNumberFormat="1" applyFont="1" applyFill="1" applyAlignment="1">
      <alignment vertical="center"/>
    </xf>
    <xf numFmtId="0" fontId="52" fillId="3" borderId="0" xfId="0" applyFont="1" applyFill="1" applyAlignment="1" applyProtection="1">
      <alignment horizontal="center" vertical="center" wrapText="1"/>
      <protection locked="0"/>
    </xf>
    <xf numFmtId="0" fontId="52" fillId="3" borderId="0" xfId="0" applyFont="1" applyFill="1" applyAlignment="1" applyProtection="1">
      <alignment horizontal="center" vertical="center"/>
      <protection locked="0"/>
    </xf>
    <xf numFmtId="0" fontId="52" fillId="3" borderId="0" xfId="0" applyFont="1" applyFill="1" applyAlignment="1">
      <alignment horizontal="center" vertical="center"/>
    </xf>
    <xf numFmtId="0" fontId="52" fillId="3" borderId="0" xfId="0" applyFont="1" applyFill="1" applyAlignment="1">
      <alignment horizontal="center" vertical="center" wrapText="1"/>
    </xf>
    <xf numFmtId="2" fontId="15" fillId="3" borderId="0" xfId="0" applyNumberFormat="1" applyFont="1" applyFill="1" applyAlignment="1">
      <alignment vertical="center"/>
    </xf>
    <xf numFmtId="0" fontId="49" fillId="2" borderId="1" xfId="0" applyFont="1" applyFill="1" applyBorder="1" applyAlignment="1" applyProtection="1">
      <alignment vertical="center"/>
      <protection locked="0"/>
    </xf>
    <xf numFmtId="0" fontId="49" fillId="0" borderId="1" xfId="0" applyFont="1" applyBorder="1" applyAlignment="1">
      <alignment horizontal="center" vertical="center"/>
    </xf>
    <xf numFmtId="0" fontId="19" fillId="0" borderId="21" xfId="3" applyFont="1" applyBorder="1"/>
    <xf numFmtId="0" fontId="19" fillId="4" borderId="0" xfId="2" applyFont="1" applyFill="1" applyAlignment="1">
      <alignment horizontal="center"/>
    </xf>
    <xf numFmtId="0" fontId="48" fillId="4" borderId="0" xfId="7" applyFont="1" applyFill="1" applyAlignment="1">
      <alignment horizontal="left"/>
    </xf>
    <xf numFmtId="0" fontId="19" fillId="8" borderId="0" xfId="4" applyFont="1" applyFill="1" applyAlignment="1">
      <alignment horizontal="left"/>
    </xf>
    <xf numFmtId="0" fontId="19" fillId="4" borderId="0" xfId="10" applyFont="1" applyFill="1" applyAlignment="1">
      <alignment horizontal="center"/>
    </xf>
    <xf numFmtId="0" fontId="48" fillId="8" borderId="0" xfId="6" applyFont="1" applyFill="1"/>
    <xf numFmtId="2" fontId="28" fillId="0" borderId="0" xfId="0" applyNumberFormat="1" applyFont="1"/>
    <xf numFmtId="0" fontId="19" fillId="0" borderId="0" xfId="10" applyFont="1"/>
    <xf numFmtId="0" fontId="19" fillId="0" borderId="0" xfId="4" applyFont="1" applyAlignment="1">
      <alignment horizontal="left"/>
    </xf>
    <xf numFmtId="0" fontId="57" fillId="3" borderId="0" xfId="1" applyFont="1" applyFill="1" applyBorder="1" applyAlignment="1" applyProtection="1">
      <alignment horizontal="center" vertical="center"/>
    </xf>
    <xf numFmtId="0" fontId="44" fillId="9" borderId="0" xfId="7" applyFont="1" applyFill="1" applyAlignment="1">
      <alignment horizontal="left"/>
    </xf>
    <xf numFmtId="0" fontId="19" fillId="9" borderId="0" xfId="4" applyFont="1" applyFill="1" applyAlignment="1">
      <alignment horizontal="left"/>
    </xf>
    <xf numFmtId="0" fontId="48" fillId="9" borderId="0" xfId="6" applyFont="1" applyFill="1"/>
    <xf numFmtId="0" fontId="48" fillId="10" borderId="0" xfId="6" applyFont="1" applyFill="1"/>
    <xf numFmtId="0" fontId="19" fillId="9" borderId="0" xfId="10" applyFont="1" applyFill="1"/>
    <xf numFmtId="0" fontId="19" fillId="9" borderId="0" xfId="10" applyFont="1" applyFill="1" applyAlignment="1">
      <alignment horizontal="center"/>
    </xf>
    <xf numFmtId="0" fontId="44" fillId="8" borderId="0" xfId="7" applyFont="1" applyFill="1" applyAlignment="1">
      <alignment horizontal="left"/>
    </xf>
    <xf numFmtId="0" fontId="10" fillId="10" borderId="1" xfId="0" applyFont="1" applyFill="1" applyBorder="1" applyAlignment="1">
      <alignment horizontal="left" vertical="center"/>
    </xf>
    <xf numFmtId="0" fontId="3" fillId="10" borderId="1" xfId="0" applyFont="1" applyFill="1" applyBorder="1" applyAlignment="1">
      <alignment horizontal="left" vertical="center"/>
    </xf>
    <xf numFmtId="0" fontId="4" fillId="0" borderId="0" xfId="0" applyFont="1" applyAlignment="1" applyProtection="1">
      <alignment horizontal="left"/>
      <protection locked="0"/>
    </xf>
    <xf numFmtId="0" fontId="3" fillId="3" borderId="0" xfId="0" applyFont="1" applyFill="1" applyAlignment="1">
      <alignment horizontal="right" vertical="center" wrapText="1"/>
    </xf>
    <xf numFmtId="0" fontId="56" fillId="3" borderId="0" xfId="0" applyFont="1" applyFill="1" applyAlignment="1">
      <alignment vertical="center"/>
    </xf>
    <xf numFmtId="0" fontId="5" fillId="3" borderId="0" xfId="0" quotePrefix="1" applyFont="1" applyFill="1" applyAlignment="1">
      <alignment horizontal="left" vertical="center" wrapText="1"/>
    </xf>
    <xf numFmtId="0" fontId="10" fillId="3" borderId="0" xfId="0" applyFont="1" applyFill="1" applyAlignment="1">
      <alignment horizontal="left" vertical="center" wrapText="1"/>
    </xf>
    <xf numFmtId="0" fontId="62" fillId="3" borderId="0" xfId="0" applyFont="1" applyFill="1" applyAlignment="1">
      <alignment horizontal="left" vertical="center"/>
    </xf>
    <xf numFmtId="0" fontId="5" fillId="3" borderId="0" xfId="0" quotePrefix="1" applyFont="1" applyFill="1" applyAlignment="1">
      <alignment horizontal="left" vertical="center"/>
    </xf>
    <xf numFmtId="0" fontId="36" fillId="3" borderId="0" xfId="0" applyFont="1" applyFill="1" applyAlignment="1">
      <alignment horizontal="left" vertical="center"/>
    </xf>
    <xf numFmtId="0" fontId="34" fillId="3" borderId="0" xfId="0" applyFont="1" applyFill="1" applyAlignment="1">
      <alignment horizontal="left" vertical="center"/>
    </xf>
    <xf numFmtId="0" fontId="49" fillId="0" borderId="2" xfId="0" applyFont="1" applyBorder="1" applyAlignment="1" applyProtection="1">
      <alignment horizontal="left" vertical="center"/>
      <protection locked="0"/>
    </xf>
    <xf numFmtId="0" fontId="49" fillId="0" borderId="3" xfId="0" applyFont="1" applyBorder="1" applyAlignment="1" applyProtection="1">
      <alignment horizontal="left" vertical="center"/>
      <protection locked="0"/>
    </xf>
    <xf numFmtId="0" fontId="49" fillId="0" borderId="4" xfId="0" applyFont="1" applyBorder="1" applyAlignment="1" applyProtection="1">
      <alignment horizontal="left" vertical="center"/>
      <protection locked="0"/>
    </xf>
    <xf numFmtId="0" fontId="49" fillId="0" borderId="16" xfId="0" applyFont="1" applyBorder="1" applyAlignment="1" applyProtection="1">
      <alignment horizontal="left" vertical="center"/>
      <protection locked="0"/>
    </xf>
    <xf numFmtId="0" fontId="49" fillId="0" borderId="12" xfId="0" applyFont="1" applyBorder="1" applyAlignment="1" applyProtection="1">
      <alignment horizontal="left" vertical="center"/>
      <protection locked="0"/>
    </xf>
    <xf numFmtId="0" fontId="49" fillId="0" borderId="17" xfId="0" applyFont="1" applyBorder="1" applyAlignment="1" applyProtection="1">
      <alignment horizontal="left" vertical="center"/>
      <protection locked="0"/>
    </xf>
    <xf numFmtId="0" fontId="49" fillId="0" borderId="13" xfId="0" applyFont="1" applyBorder="1" applyAlignment="1" applyProtection="1">
      <alignment horizontal="left" vertical="center"/>
      <protection locked="0"/>
    </xf>
    <xf numFmtId="0" fontId="49" fillId="0" borderId="14" xfId="0" applyFont="1" applyBorder="1" applyAlignment="1" applyProtection="1">
      <alignment horizontal="left" vertical="center"/>
      <protection locked="0"/>
    </xf>
    <xf numFmtId="0" fontId="49" fillId="0" borderId="15" xfId="0" applyFont="1" applyBorder="1" applyAlignment="1" applyProtection="1">
      <alignment horizontal="left" vertical="center"/>
      <protection locked="0"/>
    </xf>
    <xf numFmtId="0" fontId="10" fillId="3" borderId="0" xfId="0" applyFont="1" applyFill="1" applyAlignment="1">
      <alignment horizontal="left" vertical="center"/>
    </xf>
    <xf numFmtId="0" fontId="36" fillId="3" borderId="0" xfId="0" applyFont="1" applyFill="1" applyAlignment="1">
      <alignment horizontal="left" vertical="center" wrapText="1"/>
    </xf>
    <xf numFmtId="0" fontId="49" fillId="0" borderId="1" xfId="0" applyFont="1" applyBorder="1" applyAlignment="1" applyProtection="1">
      <alignment horizontal="left" vertical="center"/>
      <protection locked="0"/>
    </xf>
    <xf numFmtId="0" fontId="5" fillId="3" borderId="0" xfId="0" applyFont="1" applyFill="1" applyAlignment="1">
      <alignment horizontal="left" wrapText="1"/>
    </xf>
    <xf numFmtId="0" fontId="3" fillId="3" borderId="0" xfId="0" applyFont="1" applyFill="1" applyAlignment="1">
      <alignment horizontal="center" vertical="center"/>
    </xf>
    <xf numFmtId="0" fontId="4" fillId="3" borderId="0" xfId="0" applyFont="1" applyFill="1" applyAlignment="1">
      <alignment horizontal="left" vertical="center" wrapText="1"/>
    </xf>
    <xf numFmtId="0" fontId="4" fillId="3" borderId="0" xfId="0" applyFont="1" applyFill="1" applyAlignment="1">
      <alignment horizontal="left" vertical="center"/>
    </xf>
    <xf numFmtId="0" fontId="4" fillId="3" borderId="0" xfId="0" applyFont="1" applyFill="1" applyAlignment="1">
      <alignment horizontal="left" wrapText="1"/>
    </xf>
    <xf numFmtId="0" fontId="9" fillId="3" borderId="0" xfId="0" applyFont="1" applyFill="1" applyAlignment="1">
      <alignment horizontal="center" vertical="center" wrapText="1"/>
    </xf>
    <xf numFmtId="0" fontId="4" fillId="3" borderId="0" xfId="0" applyFont="1" applyFill="1" applyAlignment="1">
      <alignment horizontal="center"/>
    </xf>
    <xf numFmtId="0" fontId="3" fillId="3" borderId="0" xfId="0" applyFont="1" applyFill="1" applyAlignment="1">
      <alignment horizontal="right"/>
    </xf>
    <xf numFmtId="0" fontId="9" fillId="3" borderId="0" xfId="0" applyFont="1" applyFill="1" applyAlignment="1">
      <alignment horizontal="center" vertical="center"/>
    </xf>
    <xf numFmtId="0" fontId="5" fillId="3" borderId="0" xfId="0" applyFont="1" applyFill="1" applyAlignment="1">
      <alignment horizontal="center" vertical="center" wrapText="1"/>
    </xf>
    <xf numFmtId="0" fontId="63" fillId="3" borderId="0" xfId="1" applyFont="1" applyFill="1" applyBorder="1" applyAlignment="1" applyProtection="1">
      <alignment horizontal="center" vertical="center"/>
    </xf>
    <xf numFmtId="0" fontId="57" fillId="3" borderId="0" xfId="1" applyFont="1" applyFill="1" applyBorder="1" applyAlignment="1" applyProtection="1">
      <alignment horizontal="center" vertical="center"/>
    </xf>
    <xf numFmtId="0" fontId="5" fillId="3" borderId="0" xfId="0" applyFont="1" applyFill="1" applyAlignment="1">
      <alignment horizontal="center" vertical="center"/>
    </xf>
    <xf numFmtId="0" fontId="56" fillId="3" borderId="0" xfId="1" applyFont="1" applyFill="1" applyBorder="1" applyAlignment="1" applyProtection="1">
      <alignment horizontal="center" vertical="center"/>
    </xf>
    <xf numFmtId="0" fontId="49" fillId="0" borderId="1" xfId="0" applyFont="1" applyBorder="1" applyAlignment="1" applyProtection="1">
      <alignment horizontal="left" vertical="center" wrapText="1"/>
      <protection locked="0"/>
    </xf>
    <xf numFmtId="0" fontId="34" fillId="3" borderId="0" xfId="0" applyFont="1" applyFill="1" applyAlignment="1">
      <alignment horizontal="left" vertical="center" wrapText="1"/>
    </xf>
    <xf numFmtId="0" fontId="49" fillId="0" borderId="6" xfId="0" applyFont="1" applyBorder="1" applyAlignment="1" applyProtection="1">
      <alignment horizontal="center" vertical="center"/>
      <protection locked="0"/>
    </xf>
    <xf numFmtId="0" fontId="49" fillId="0" borderId="7" xfId="0" applyFont="1" applyBorder="1" applyAlignment="1" applyProtection="1">
      <alignment horizontal="center" vertical="center"/>
      <protection locked="0"/>
    </xf>
    <xf numFmtId="0" fontId="49" fillId="0" borderId="5" xfId="0" applyFont="1" applyBorder="1" applyAlignment="1" applyProtection="1">
      <alignment horizontal="center" vertical="center"/>
      <protection locked="0"/>
    </xf>
    <xf numFmtId="0" fontId="36" fillId="3" borderId="0" xfId="0" applyFont="1" applyFill="1" applyAlignment="1">
      <alignment vertical="center" wrapText="1"/>
    </xf>
    <xf numFmtId="0" fontId="5" fillId="3" borderId="0" xfId="0" applyFont="1" applyFill="1" applyAlignment="1">
      <alignment horizontal="left" vertical="center" wrapText="1"/>
    </xf>
    <xf numFmtId="0" fontId="0" fillId="3" borderId="0" xfId="0" applyFill="1" applyAlignment="1">
      <alignment horizontal="left" vertical="center"/>
    </xf>
    <xf numFmtId="0" fontId="5" fillId="3" borderId="0" xfId="0" applyFont="1" applyFill="1" applyAlignment="1">
      <alignment horizontal="left" vertical="center"/>
    </xf>
    <xf numFmtId="0" fontId="3" fillId="3" borderId="0" xfId="0" applyFont="1" applyFill="1" applyAlignment="1">
      <alignment horizontal="left" vertical="center"/>
    </xf>
    <xf numFmtId="0" fontId="49" fillId="0" borderId="2"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0" borderId="4" xfId="0" applyFont="1" applyBorder="1" applyAlignment="1" applyProtection="1">
      <alignment horizontal="left" vertical="center" wrapText="1"/>
      <protection locked="0"/>
    </xf>
    <xf numFmtId="0" fontId="49" fillId="2" borderId="1" xfId="0" applyFont="1" applyFill="1" applyBorder="1" applyAlignment="1" applyProtection="1">
      <alignment horizontal="left" vertical="center" wrapText="1"/>
      <protection locked="0"/>
    </xf>
    <xf numFmtId="164" fontId="49" fillId="0" borderId="13" xfId="0" applyNumberFormat="1" applyFont="1" applyBorder="1" applyAlignment="1" applyProtection="1">
      <alignment horizontal="left" vertical="center"/>
      <protection locked="0"/>
    </xf>
    <xf numFmtId="164" fontId="49" fillId="0" borderId="14" xfId="0" applyNumberFormat="1" applyFont="1" applyBorder="1" applyAlignment="1" applyProtection="1">
      <alignment horizontal="left" vertical="center"/>
      <protection locked="0"/>
    </xf>
    <xf numFmtId="164" fontId="49" fillId="0" borderId="15" xfId="0" applyNumberFormat="1" applyFont="1" applyBorder="1" applyAlignment="1" applyProtection="1">
      <alignment horizontal="left" vertical="center"/>
      <protection locked="0"/>
    </xf>
    <xf numFmtId="166" fontId="49" fillId="0" borderId="1" xfId="0" applyNumberFormat="1" applyFont="1" applyBorder="1" applyAlignment="1" applyProtection="1">
      <alignment horizontal="left" vertical="center"/>
      <protection locked="0"/>
    </xf>
    <xf numFmtId="0" fontId="49" fillId="2" borderId="1" xfId="0" applyFont="1" applyFill="1" applyBorder="1" applyAlignment="1" applyProtection="1">
      <alignment horizontal="left" vertical="center"/>
      <protection locked="0"/>
    </xf>
    <xf numFmtId="49" fontId="49" fillId="2" borderId="1" xfId="0" applyNumberFormat="1" applyFont="1" applyFill="1" applyBorder="1" applyAlignment="1" applyProtection="1">
      <alignment horizontal="left" vertical="center" wrapText="1"/>
      <protection locked="0"/>
    </xf>
    <xf numFmtId="0" fontId="50" fillId="3" borderId="0" xfId="0" applyFont="1" applyFill="1" applyAlignment="1">
      <alignment horizontal="left" vertical="center"/>
    </xf>
    <xf numFmtId="0" fontId="4" fillId="3" borderId="0" xfId="0" applyFont="1" applyFill="1" applyAlignment="1">
      <alignment horizontal="center" vertical="center"/>
    </xf>
    <xf numFmtId="164" fontId="49" fillId="0" borderId="2" xfId="0" applyNumberFormat="1" applyFont="1" applyBorder="1" applyAlignment="1" applyProtection="1">
      <alignment horizontal="left" vertical="center"/>
      <protection locked="0"/>
    </xf>
    <xf numFmtId="164" fontId="49" fillId="0" borderId="3" xfId="0" applyNumberFormat="1" applyFont="1" applyBorder="1" applyAlignment="1" applyProtection="1">
      <alignment horizontal="left" vertical="center"/>
      <protection locked="0"/>
    </xf>
    <xf numFmtId="164" fontId="49" fillId="0" borderId="4" xfId="0" applyNumberFormat="1" applyFont="1" applyBorder="1" applyAlignment="1" applyProtection="1">
      <alignment horizontal="left" vertical="center"/>
      <protection locked="0"/>
    </xf>
    <xf numFmtId="0" fontId="3" fillId="3" borderId="0" xfId="0" applyFont="1" applyFill="1" applyAlignment="1">
      <alignment horizontal="right" vertical="center"/>
    </xf>
    <xf numFmtId="167" fontId="49" fillId="0" borderId="1" xfId="0" applyNumberFormat="1" applyFont="1" applyBorder="1" applyAlignment="1" applyProtection="1">
      <alignment horizontal="left" vertical="center"/>
      <protection locked="0"/>
    </xf>
    <xf numFmtId="0" fontId="49" fillId="0" borderId="1" xfId="0" applyFont="1" applyBorder="1" applyAlignment="1">
      <alignment horizontal="left" vertical="center"/>
    </xf>
    <xf numFmtId="0" fontId="15" fillId="3" borderId="0" xfId="0" applyFont="1" applyFill="1" applyAlignment="1">
      <alignment horizontal="left" vertical="center" wrapText="1"/>
    </xf>
    <xf numFmtId="0" fontId="7" fillId="3" borderId="0" xfId="0" applyFont="1" applyFill="1" applyAlignment="1">
      <alignment horizontal="center" vertical="center"/>
    </xf>
    <xf numFmtId="0" fontId="3" fillId="3" borderId="0" xfId="0" applyFont="1" applyFill="1" applyAlignment="1">
      <alignment horizontal="left" vertical="center" wrapText="1"/>
    </xf>
    <xf numFmtId="0" fontId="7" fillId="3" borderId="0" xfId="0" applyFont="1" applyFill="1" applyAlignment="1">
      <alignment horizontal="left" vertical="center"/>
    </xf>
    <xf numFmtId="0" fontId="4" fillId="3" borderId="0" xfId="0" applyFont="1" applyFill="1" applyAlignment="1">
      <alignment horizontal="left"/>
    </xf>
    <xf numFmtId="0" fontId="49" fillId="0" borderId="2" xfId="0" applyFont="1" applyBorder="1" applyAlignment="1">
      <alignment horizontal="left" vertical="center"/>
    </xf>
    <xf numFmtId="0" fontId="49" fillId="0" borderId="3" xfId="0" applyFont="1" applyBorder="1" applyAlignment="1">
      <alignment horizontal="left" vertical="center"/>
    </xf>
    <xf numFmtId="0" fontId="49" fillId="0" borderId="4" xfId="0" applyFont="1" applyBorder="1" applyAlignment="1">
      <alignment horizontal="left" vertical="center"/>
    </xf>
    <xf numFmtId="0" fontId="11" fillId="3" borderId="0" xfId="0" applyFont="1" applyFill="1" applyAlignment="1">
      <alignment horizontal="left" vertical="center" wrapText="1"/>
    </xf>
    <xf numFmtId="0" fontId="52" fillId="3" borderId="0" xfId="0" applyFont="1" applyFill="1" applyAlignment="1">
      <alignment horizontal="left" vertical="center" wrapText="1"/>
    </xf>
    <xf numFmtId="0" fontId="49" fillId="0" borderId="1" xfId="0" applyFont="1" applyBorder="1" applyAlignment="1" applyProtection="1">
      <alignment horizontal="center" vertical="center"/>
      <protection locked="0"/>
    </xf>
    <xf numFmtId="0" fontId="49" fillId="3" borderId="0" xfId="0" applyFont="1" applyFill="1" applyAlignment="1">
      <alignment horizontal="center" vertical="center" wrapText="1"/>
    </xf>
    <xf numFmtId="0" fontId="52" fillId="3" borderId="0" xfId="0" applyFont="1" applyFill="1" applyAlignment="1">
      <alignment horizontal="left" vertical="center"/>
    </xf>
    <xf numFmtId="0" fontId="3" fillId="3" borderId="8" xfId="0" applyFont="1" applyFill="1" applyBorder="1" applyAlignment="1">
      <alignment horizontal="left" vertical="center" wrapText="1"/>
    </xf>
    <xf numFmtId="0" fontId="3" fillId="3" borderId="20" xfId="0" applyFont="1" applyFill="1" applyBorder="1" applyAlignment="1">
      <alignment horizontal="left" vertical="center" wrapText="1"/>
    </xf>
    <xf numFmtId="0" fontId="3" fillId="3" borderId="0" xfId="0" applyFont="1" applyFill="1" applyAlignment="1">
      <alignment horizontal="center" vertical="center" wrapText="1"/>
    </xf>
    <xf numFmtId="0" fontId="15" fillId="3" borderId="0" xfId="0" applyFont="1" applyFill="1" applyAlignment="1">
      <alignment vertical="center" wrapText="1"/>
    </xf>
    <xf numFmtId="0" fontId="3" fillId="3" borderId="8" xfId="0" applyFont="1" applyFill="1" applyBorder="1" applyAlignment="1">
      <alignment horizontal="left" vertical="center"/>
    </xf>
    <xf numFmtId="0" fontId="49" fillId="2" borderId="1" xfId="0" applyFont="1" applyFill="1" applyBorder="1" applyAlignment="1" applyProtection="1">
      <alignment horizontal="center" vertical="center"/>
      <protection locked="0"/>
    </xf>
    <xf numFmtId="0" fontId="15" fillId="3" borderId="0" xfId="0" applyFont="1" applyFill="1" applyAlignment="1">
      <alignment horizontal="left" vertical="center"/>
    </xf>
    <xf numFmtId="165" fontId="15" fillId="3" borderId="0" xfId="0" applyNumberFormat="1" applyFont="1" applyFill="1" applyAlignment="1">
      <alignment horizontal="left" vertical="center" wrapText="1"/>
    </xf>
    <xf numFmtId="0" fontId="7" fillId="3" borderId="0" xfId="0" applyFont="1" applyFill="1" applyAlignment="1">
      <alignment horizontal="center"/>
    </xf>
    <xf numFmtId="0" fontId="5" fillId="3" borderId="0" xfId="0" applyFont="1" applyFill="1" applyAlignment="1">
      <alignment horizontal="left"/>
    </xf>
    <xf numFmtId="0" fontId="3" fillId="3" borderId="0" xfId="0" applyFont="1" applyFill="1" applyAlignment="1">
      <alignment horizontal="left"/>
    </xf>
    <xf numFmtId="0" fontId="49" fillId="3" borderId="0" xfId="0" applyFont="1" applyFill="1" applyAlignment="1">
      <alignment horizontal="left" vertical="center"/>
    </xf>
    <xf numFmtId="0" fontId="7" fillId="3" borderId="0" xfId="0" applyFont="1" applyFill="1" applyAlignment="1">
      <alignment horizontal="left"/>
    </xf>
    <xf numFmtId="0" fontId="49" fillId="2" borderId="2" xfId="0" applyFont="1" applyFill="1" applyBorder="1" applyAlignment="1">
      <alignment horizontal="left" vertical="center"/>
    </xf>
    <xf numFmtId="0" fontId="49" fillId="2" borderId="3" xfId="0" applyFont="1" applyFill="1" applyBorder="1" applyAlignment="1">
      <alignment horizontal="left" vertical="center"/>
    </xf>
    <xf numFmtId="0" fontId="49" fillId="2" borderId="4" xfId="0" applyFont="1" applyFill="1" applyBorder="1" applyAlignment="1">
      <alignment horizontal="left" vertical="center"/>
    </xf>
    <xf numFmtId="0" fontId="22" fillId="3" borderId="0" xfId="0" applyFont="1" applyFill="1" applyAlignment="1">
      <alignment horizontal="left" vertical="center" wrapText="1"/>
    </xf>
    <xf numFmtId="0" fontId="3" fillId="3" borderId="20" xfId="0" applyFont="1" applyFill="1" applyBorder="1" applyAlignment="1">
      <alignment horizontal="left" vertical="center"/>
    </xf>
    <xf numFmtId="165" fontId="4" fillId="3" borderId="0" xfId="0" applyNumberFormat="1" applyFont="1" applyFill="1" applyAlignment="1">
      <alignment horizontal="left" vertical="center"/>
    </xf>
    <xf numFmtId="0" fontId="4" fillId="3" borderId="0" xfId="0" applyFont="1" applyFill="1" applyAlignment="1">
      <alignment horizontal="center" vertical="center" wrapText="1"/>
    </xf>
    <xf numFmtId="0" fontId="5" fillId="3" borderId="0" xfId="0" quotePrefix="1" applyFont="1" applyFill="1" applyAlignment="1">
      <alignment horizontal="left" vertical="center" wrapText="1"/>
    </xf>
    <xf numFmtId="2" fontId="15" fillId="3" borderId="0" xfId="0" applyNumberFormat="1" applyFont="1" applyFill="1" applyAlignment="1">
      <alignment horizontal="left" vertical="center" wrapText="1"/>
    </xf>
    <xf numFmtId="0" fontId="4" fillId="3" borderId="20" xfId="0" applyFont="1" applyFill="1" applyBorder="1" applyAlignment="1">
      <alignment horizontal="left" vertical="center"/>
    </xf>
    <xf numFmtId="0" fontId="51" fillId="3" borderId="8" xfId="0" applyFont="1" applyFill="1" applyBorder="1" applyAlignment="1">
      <alignment horizontal="left" vertical="center"/>
    </xf>
    <xf numFmtId="0" fontId="51" fillId="3" borderId="0" xfId="0" applyFont="1" applyFill="1" applyAlignment="1">
      <alignment horizontal="left" vertical="center"/>
    </xf>
    <xf numFmtId="0" fontId="51" fillId="3" borderId="20" xfId="0" applyFont="1" applyFill="1" applyBorder="1" applyAlignment="1">
      <alignment horizontal="left" vertical="center"/>
    </xf>
    <xf numFmtId="0" fontId="51" fillId="3" borderId="0" xfId="0" applyFont="1" applyFill="1" applyAlignment="1">
      <alignment horizontal="left" vertical="center" wrapText="1"/>
    </xf>
    <xf numFmtId="0" fontId="51" fillId="3" borderId="20" xfId="0" applyFont="1" applyFill="1" applyBorder="1" applyAlignment="1">
      <alignment horizontal="left" vertical="center" wrapText="1"/>
    </xf>
    <xf numFmtId="0" fontId="7" fillId="3" borderId="20" xfId="0" applyFont="1" applyFill="1" applyBorder="1" applyAlignment="1">
      <alignment horizontal="left" vertical="center"/>
    </xf>
    <xf numFmtId="0" fontId="7" fillId="3" borderId="0" xfId="0" applyFont="1" applyFill="1" applyAlignment="1">
      <alignment horizontal="left" vertical="center" wrapText="1"/>
    </xf>
    <xf numFmtId="0" fontId="7" fillId="3" borderId="20"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49" fillId="2" borderId="6" xfId="0" applyFont="1" applyFill="1" applyBorder="1" applyAlignment="1" applyProtection="1">
      <alignment horizontal="center" vertical="center"/>
      <protection locked="0"/>
    </xf>
    <xf numFmtId="0" fontId="49" fillId="2" borderId="7" xfId="0" applyFont="1" applyFill="1" applyBorder="1" applyAlignment="1" applyProtection="1">
      <alignment horizontal="center" vertical="center"/>
      <protection locked="0"/>
    </xf>
    <xf numFmtId="0" fontId="49" fillId="2" borderId="5" xfId="0" applyFont="1" applyFill="1" applyBorder="1" applyAlignment="1" applyProtection="1">
      <alignment horizontal="center" vertical="center"/>
      <protection locked="0"/>
    </xf>
    <xf numFmtId="0" fontId="4" fillId="3" borderId="20" xfId="0" applyFont="1" applyFill="1" applyBorder="1" applyAlignment="1">
      <alignment horizontal="left" vertical="center" wrapText="1"/>
    </xf>
    <xf numFmtId="0" fontId="49" fillId="2" borderId="1" xfId="0" applyFont="1" applyFill="1" applyBorder="1" applyAlignment="1">
      <alignment horizontal="left"/>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4" xfId="0" applyFont="1" applyFill="1" applyBorder="1" applyAlignment="1">
      <alignment horizontal="center" vertical="center"/>
    </xf>
    <xf numFmtId="0" fontId="49" fillId="2" borderId="2" xfId="0" applyFont="1" applyFill="1" applyBorder="1" applyAlignment="1" applyProtection="1">
      <alignment horizontal="center" vertical="center"/>
      <protection locked="0"/>
    </xf>
    <xf numFmtId="0" fontId="49" fillId="2" borderId="3" xfId="0" applyFont="1" applyFill="1" applyBorder="1" applyAlignment="1" applyProtection="1">
      <alignment horizontal="center" vertical="center"/>
      <protection locked="0"/>
    </xf>
    <xf numFmtId="0" fontId="49" fillId="2" borderId="4" xfId="0" applyFont="1" applyFill="1" applyBorder="1" applyAlignment="1" applyProtection="1">
      <alignment horizontal="center" vertical="center"/>
      <protection locked="0"/>
    </xf>
    <xf numFmtId="0" fontId="7" fillId="3" borderId="0" xfId="0" applyFont="1" applyFill="1" applyAlignment="1">
      <alignment horizontal="center" wrapText="1"/>
    </xf>
    <xf numFmtId="0" fontId="49" fillId="2" borderId="1" xfId="0" applyFont="1" applyFill="1" applyBorder="1" applyAlignment="1">
      <alignment horizontal="left" vertical="center"/>
    </xf>
    <xf numFmtId="0" fontId="3" fillId="3" borderId="0" xfId="0" applyFont="1" applyFill="1" applyAlignment="1">
      <alignment horizontal="right" vertical="center" wrapText="1"/>
    </xf>
    <xf numFmtId="0" fontId="3" fillId="3" borderId="20" xfId="0" applyFont="1" applyFill="1" applyBorder="1" applyAlignment="1">
      <alignment horizontal="right" vertical="center" wrapText="1"/>
    </xf>
    <xf numFmtId="0" fontId="3" fillId="7" borderId="0" xfId="0" applyFont="1" applyFill="1" applyAlignment="1">
      <alignment horizontal="center" vertical="center"/>
    </xf>
    <xf numFmtId="0" fontId="49" fillId="2" borderId="1" xfId="0" applyFont="1" applyFill="1" applyBorder="1" applyAlignment="1" applyProtection="1">
      <alignment horizontal="left"/>
      <protection locked="0"/>
    </xf>
    <xf numFmtId="0" fontId="3" fillId="3" borderId="0" xfId="0" applyFont="1" applyFill="1" applyAlignment="1">
      <alignment horizontal="center" wrapText="1"/>
    </xf>
    <xf numFmtId="0" fontId="3" fillId="3" borderId="0" xfId="0" applyFont="1" applyFill="1" applyAlignment="1">
      <alignment horizontal="center"/>
    </xf>
    <xf numFmtId="0" fontId="4" fillId="0" borderId="0" xfId="0" applyFont="1" applyAlignment="1">
      <alignment horizontal="center"/>
    </xf>
  </cellXfs>
  <cellStyles count="11">
    <cellStyle name="Calculation" xfId="9" builtinId="22"/>
    <cellStyle name="Hyperlink" xfId="1" builtinId="8"/>
    <cellStyle name="Normal" xfId="0" builtinId="0"/>
    <cellStyle name="Normal_GENERATOR_OWNERSHIP" xfId="8" xr:uid="{00000000-0005-0000-0000-000003000000}"/>
    <cellStyle name="Normal_GENERATORS" xfId="10" xr:uid="{00000000-0005-0000-0000-000004000000}"/>
    <cellStyle name="Normal_Info for Drop Downs" xfId="5" xr:uid="{00000000-0005-0000-0000-000005000000}"/>
    <cellStyle name="Normal_POWER_PLANT_DATA" xfId="4" xr:uid="{00000000-0005-0000-0000-000006000000}"/>
    <cellStyle name="Normal_Sheet1" xfId="2" xr:uid="{00000000-0005-0000-0000-000007000000}"/>
    <cellStyle name="Normal_Sheet1_1" xfId="7" xr:uid="{00000000-0005-0000-0000-000008000000}"/>
    <cellStyle name="Normal_Sheet2" xfId="3" xr:uid="{00000000-0005-0000-0000-000009000000}"/>
    <cellStyle name="Normal_Sheet3" xfId="6" xr:uid="{00000000-0005-0000-0000-00000A000000}"/>
  </cellStyles>
  <dxfs count="0"/>
  <tableStyles count="0" defaultTableStyle="TableStyleMedium9" defaultPivotStyle="PivotStyleLight16"/>
  <colors>
    <mruColors>
      <color rgb="FFFFFF99"/>
      <color rgb="FFEAF5F7"/>
      <color rgb="FFD4F3F8"/>
      <color rgb="FFDBF5F9"/>
      <color rgb="FFC0D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450760</xdr:colOff>
      <xdr:row>6</xdr:row>
      <xdr:rowOff>10732</xdr:rowOff>
    </xdr:to>
    <xdr:pic>
      <xdr:nvPicPr>
        <xdr:cNvPr id="2" name="Picture 1">
          <a:extLst>
            <a:ext uri="{FF2B5EF4-FFF2-40B4-BE49-F238E27FC236}">
              <a16:creationId xmlns:a16="http://schemas.microsoft.com/office/drawing/2014/main" id="{C90C6DC3-76EA-4E27-9BD3-998A8A7274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327042" cy="11698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122904</xdr:colOff>
      <xdr:row>6</xdr:row>
      <xdr:rowOff>10732</xdr:rowOff>
    </xdr:to>
    <xdr:pic>
      <xdr:nvPicPr>
        <xdr:cNvPr id="3" name="Picture 2">
          <a:extLst>
            <a:ext uri="{FF2B5EF4-FFF2-40B4-BE49-F238E27FC236}">
              <a16:creationId xmlns:a16="http://schemas.microsoft.com/office/drawing/2014/main" id="{14E19BA3-3EE8-4DA1-903C-6DB9E983DD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98839" cy="11660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647700</xdr:colOff>
      <xdr:row>7</xdr:row>
      <xdr:rowOff>95250</xdr:rowOff>
    </xdr:from>
    <xdr:to>
      <xdr:col>12</xdr:col>
      <xdr:colOff>304800</xdr:colOff>
      <xdr:row>16</xdr:row>
      <xdr:rowOff>74543</xdr:rowOff>
    </xdr:to>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6959048" y="1428750"/>
          <a:ext cx="4469295" cy="1619250"/>
        </a:xfrm>
        <a:prstGeom prst="rect">
          <a:avLst/>
        </a:prstGeom>
        <a:solidFill>
          <a:srgbClr val="FFFF99"/>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t>If</a:t>
          </a:r>
          <a:r>
            <a:rPr lang="en-US" sz="1100" baseline="0"/>
            <a:t> power project and/or generator is </a:t>
          </a:r>
          <a:r>
            <a:rPr lang="en-US" sz="1100" b="1" baseline="0">
              <a:solidFill>
                <a:srgbClr val="FF0000"/>
              </a:solidFill>
            </a:rPr>
            <a:t>operational</a:t>
          </a:r>
          <a:r>
            <a:rPr lang="en-US" sz="1100" baseline="0">
              <a:solidFill>
                <a:srgbClr val="FF0000"/>
              </a:solidFill>
            </a:rPr>
            <a:t> </a:t>
          </a:r>
          <a:r>
            <a:rPr lang="en-US" sz="1100" i="1" baseline="0"/>
            <a:t>at this time</a:t>
          </a:r>
          <a:r>
            <a:rPr lang="en-US" sz="1100" baseline="0"/>
            <a:t>, please fill out Schedule 3A &amp; </a:t>
          </a:r>
          <a:r>
            <a:rPr lang="en-US" sz="1100" b="1" baseline="0">
              <a:solidFill>
                <a:srgbClr val="FF0000"/>
              </a:solidFill>
            </a:rPr>
            <a:t>3B</a:t>
          </a:r>
          <a:r>
            <a:rPr lang="en-US" sz="1100" baseline="0"/>
            <a:t>.</a:t>
          </a:r>
        </a:p>
        <a:p>
          <a:endParaRPr lang="en-US" sz="1100" baseline="0"/>
        </a:p>
        <a:p>
          <a:r>
            <a:rPr lang="en-US" sz="1100" baseline="0"/>
            <a:t>If power power and/or generator is </a:t>
          </a:r>
          <a:r>
            <a:rPr lang="en-US" sz="1100" b="1" baseline="0">
              <a:solidFill>
                <a:srgbClr val="00B050"/>
              </a:solidFill>
            </a:rPr>
            <a:t>under-development</a:t>
          </a:r>
          <a:r>
            <a:rPr lang="en-US" sz="1100" baseline="0">
              <a:solidFill>
                <a:srgbClr val="0070C0"/>
              </a:solidFill>
            </a:rPr>
            <a:t> </a:t>
          </a:r>
          <a:r>
            <a:rPr lang="en-US" sz="1100" i="1" baseline="0"/>
            <a:t>at this time</a:t>
          </a:r>
          <a:r>
            <a:rPr lang="en-US" sz="1100" baseline="0"/>
            <a:t>, please fill out Schedule 3A &amp; </a:t>
          </a:r>
          <a:r>
            <a:rPr lang="en-US" sz="1100" b="1" baseline="0">
              <a:solidFill>
                <a:srgbClr val="00B050"/>
              </a:solidFill>
            </a:rPr>
            <a:t>3C</a:t>
          </a:r>
          <a:r>
            <a:rPr lang="en-US" sz="1100" baseline="0"/>
            <a:t>.</a:t>
          </a:r>
        </a:p>
        <a:p>
          <a:endParaRPr lang="en-US" sz="1100" baseline="0"/>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t>If the facility has more than 3 generators fill out additional copies of the form: only 3A &amp; </a:t>
          </a:r>
          <a:r>
            <a:rPr lang="en-US" sz="1100" b="1" baseline="0">
              <a:solidFill>
                <a:srgbClr val="FF0000"/>
              </a:solidFill>
            </a:rPr>
            <a:t>3B</a:t>
          </a:r>
          <a:r>
            <a:rPr lang="en-US" sz="1100" baseline="0"/>
            <a:t> (</a:t>
          </a:r>
          <a:r>
            <a:rPr lang="en-US" sz="1100" b="1" baseline="0">
              <a:solidFill>
                <a:srgbClr val="FF0000"/>
              </a:solidFill>
            </a:rPr>
            <a:t>existing</a:t>
          </a:r>
          <a:r>
            <a:rPr lang="en-US" sz="1100" baseline="0"/>
            <a:t>) or </a:t>
          </a:r>
          <a:r>
            <a:rPr lang="en-US" sz="1100" b="1" baseline="0">
              <a:solidFill>
                <a:srgbClr val="00B050"/>
              </a:solidFill>
              <a:effectLst/>
              <a:latin typeface="+mn-lt"/>
              <a:ea typeface="+mn-ea"/>
              <a:cs typeface="+mn-cs"/>
            </a:rPr>
            <a:t>3C</a:t>
          </a:r>
          <a:r>
            <a:rPr lang="en-US" sz="1100" b="0" baseline="0">
              <a:solidFill>
                <a:srgbClr val="00B050"/>
              </a:solidFill>
              <a:effectLst/>
              <a:latin typeface="+mn-lt"/>
              <a:ea typeface="+mn-ea"/>
              <a:cs typeface="+mn-cs"/>
            </a:rPr>
            <a:t> </a:t>
          </a:r>
          <a:r>
            <a:rPr lang="en-US" sz="1100" b="0" baseline="0">
              <a:solidFill>
                <a:schemeClr val="dk1"/>
              </a:solidFill>
              <a:effectLst/>
              <a:latin typeface="+mn-lt"/>
              <a:ea typeface="+mn-ea"/>
              <a:cs typeface="+mn-cs"/>
            </a:rPr>
            <a:t>(</a:t>
          </a:r>
          <a:r>
            <a:rPr lang="en-US" sz="1100" b="1" baseline="0">
              <a:solidFill>
                <a:srgbClr val="00B050"/>
              </a:solidFill>
              <a:effectLst/>
              <a:latin typeface="+mn-lt"/>
              <a:ea typeface="+mn-ea"/>
              <a:cs typeface="+mn-cs"/>
            </a:rPr>
            <a:t>proposed</a:t>
          </a:r>
          <a:r>
            <a:rPr lang="en-US" sz="1100" b="0" baseline="0">
              <a:solidFill>
                <a:schemeClr val="dk1"/>
              </a:solidFill>
              <a:effectLst/>
              <a:latin typeface="+mn-lt"/>
              <a:ea typeface="+mn-ea"/>
              <a:cs typeface="+mn-cs"/>
            </a:rPr>
            <a:t>).</a:t>
          </a:r>
          <a:endParaRPr lang="en-US">
            <a:effectLst/>
          </a:endParaRPr>
        </a:p>
        <a:p>
          <a:endParaRPr lang="en-US" sz="1100" baseline="0"/>
        </a:p>
        <a:p>
          <a:endParaRPr lang="en-US" sz="1100"/>
        </a:p>
      </xdr:txBody>
    </xdr:sp>
    <xdr:clientData/>
  </xdr:twoCellAnchor>
  <xdr:twoCellAnchor editAs="oneCell">
    <xdr:from>
      <xdr:col>0</xdr:col>
      <xdr:colOff>0</xdr:colOff>
      <xdr:row>0</xdr:row>
      <xdr:rowOff>0</xdr:rowOff>
    </xdr:from>
    <xdr:to>
      <xdr:col>3</xdr:col>
      <xdr:colOff>924394</xdr:colOff>
      <xdr:row>6</xdr:row>
      <xdr:rowOff>10732</xdr:rowOff>
    </xdr:to>
    <xdr:pic>
      <xdr:nvPicPr>
        <xdr:cNvPr id="3" name="Picture 2">
          <a:extLst>
            <a:ext uri="{FF2B5EF4-FFF2-40B4-BE49-F238E27FC236}">
              <a16:creationId xmlns:a16="http://schemas.microsoft.com/office/drawing/2014/main" id="{229ABD7A-FDE4-4117-AE9E-33CE7EE4EF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4147279" cy="11474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339969</xdr:colOff>
      <xdr:row>6</xdr:row>
      <xdr:rowOff>10732</xdr:rowOff>
    </xdr:to>
    <xdr:pic>
      <xdr:nvPicPr>
        <xdr:cNvPr id="2" name="Picture 1">
          <a:extLst>
            <a:ext uri="{FF2B5EF4-FFF2-40B4-BE49-F238E27FC236}">
              <a16:creationId xmlns:a16="http://schemas.microsoft.com/office/drawing/2014/main" id="{B9F97DEF-CFFC-465A-8271-B1A3AFDF49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4759569" cy="113614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595746</xdr:colOff>
      <xdr:row>6</xdr:row>
      <xdr:rowOff>10732</xdr:rowOff>
    </xdr:to>
    <xdr:pic>
      <xdr:nvPicPr>
        <xdr:cNvPr id="2" name="Picture 1">
          <a:extLst>
            <a:ext uri="{FF2B5EF4-FFF2-40B4-BE49-F238E27FC236}">
              <a16:creationId xmlns:a16="http://schemas.microsoft.com/office/drawing/2014/main" id="{A7DC8CC7-DBFF-4C74-92A5-B93EA504AA3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098473" cy="114680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5</xdr:col>
      <xdr:colOff>550334</xdr:colOff>
      <xdr:row>6</xdr:row>
      <xdr:rowOff>10732</xdr:rowOff>
    </xdr:to>
    <xdr:pic>
      <xdr:nvPicPr>
        <xdr:cNvPr id="2" name="Picture 1">
          <a:extLst>
            <a:ext uri="{FF2B5EF4-FFF2-40B4-BE49-F238E27FC236}">
              <a16:creationId xmlns:a16="http://schemas.microsoft.com/office/drawing/2014/main" id="{9FF543B4-A5E3-4944-843F-F95097888F5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0"/>
          <a:ext cx="3640666" cy="116219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19050</xdr:colOff>
      <xdr:row>5</xdr:row>
      <xdr:rowOff>19050</xdr:rowOff>
    </xdr:to>
    <xdr:pic>
      <xdr:nvPicPr>
        <xdr:cNvPr id="3" name="Picture 2" descr="large full EIA logo">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1" cstate="print"/>
        <a:srcRect/>
        <a:stretch>
          <a:fillRect/>
        </a:stretch>
      </xdr:blipFill>
      <xdr:spPr bwMode="auto">
        <a:xfrm>
          <a:off x="1" y="0"/>
          <a:ext cx="2666999" cy="952500"/>
        </a:xfrm>
        <a:prstGeom prst="rect">
          <a:avLst/>
        </a:prstGeom>
        <a:solidFill>
          <a:srgbClr val="EAF5F7"/>
        </a:solid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19049</xdr:colOff>
      <xdr:row>5</xdr:row>
      <xdr:rowOff>19050</xdr:rowOff>
    </xdr:to>
    <xdr:pic>
      <xdr:nvPicPr>
        <xdr:cNvPr id="2" name="Picture 1" descr="large full EIA logo">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srcRect/>
        <a:stretch>
          <a:fillRect/>
        </a:stretch>
      </xdr:blipFill>
      <xdr:spPr bwMode="auto">
        <a:xfrm>
          <a:off x="0" y="0"/>
          <a:ext cx="2666999" cy="952500"/>
        </a:xfrm>
        <a:prstGeom prst="rect">
          <a:avLst/>
        </a:prstGeom>
        <a:solidFill>
          <a:srgbClr val="EAF5F7"/>
        </a:solid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504825</xdr:colOff>
      <xdr:row>6</xdr:row>
      <xdr:rowOff>10732</xdr:rowOff>
    </xdr:to>
    <xdr:pic>
      <xdr:nvPicPr>
        <xdr:cNvPr id="2" name="Picture 1">
          <a:extLst>
            <a:ext uri="{FF2B5EF4-FFF2-40B4-BE49-F238E27FC236}">
              <a16:creationId xmlns:a16="http://schemas.microsoft.com/office/drawing/2014/main" id="{23EAB2EB-A4ED-4241-9567-57BFDE63135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4810125" cy="114420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4</xdr:col>
      <xdr:colOff>228601</xdr:colOff>
      <xdr:row>6</xdr:row>
      <xdr:rowOff>10732</xdr:rowOff>
    </xdr:to>
    <xdr:pic>
      <xdr:nvPicPr>
        <xdr:cNvPr id="2" name="Picture 1">
          <a:extLst>
            <a:ext uri="{FF2B5EF4-FFF2-40B4-BE49-F238E27FC236}">
              <a16:creationId xmlns:a16="http://schemas.microsoft.com/office/drawing/2014/main" id="{1BF0D8B5-358A-48A6-9E91-09FFEF844DA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0"/>
          <a:ext cx="4533900" cy="114420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828676</xdr:colOff>
      <xdr:row>6</xdr:row>
      <xdr:rowOff>10732</xdr:rowOff>
    </xdr:to>
    <xdr:pic>
      <xdr:nvPicPr>
        <xdr:cNvPr id="2" name="Picture 1">
          <a:extLst>
            <a:ext uri="{FF2B5EF4-FFF2-40B4-BE49-F238E27FC236}">
              <a16:creationId xmlns:a16="http://schemas.microsoft.com/office/drawing/2014/main" id="{64DE3306-9910-4659-9EF0-3273DB886BC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0"/>
          <a:ext cx="4057650" cy="114420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4</xdr:col>
      <xdr:colOff>209551</xdr:colOff>
      <xdr:row>6</xdr:row>
      <xdr:rowOff>10732</xdr:rowOff>
    </xdr:to>
    <xdr:pic>
      <xdr:nvPicPr>
        <xdr:cNvPr id="2" name="Picture 1">
          <a:extLst>
            <a:ext uri="{FF2B5EF4-FFF2-40B4-BE49-F238E27FC236}">
              <a16:creationId xmlns:a16="http://schemas.microsoft.com/office/drawing/2014/main" id="{DB166240-E2B3-4CAD-896A-C66B7788393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0"/>
          <a:ext cx="4514850" cy="114420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6</xdr:row>
      <xdr:rowOff>3174</xdr:rowOff>
    </xdr:to>
    <xdr:pic>
      <xdr:nvPicPr>
        <xdr:cNvPr id="2" name="Picture 1" descr="large full EIA logo">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srcRect/>
        <a:stretch>
          <a:fillRect/>
        </a:stretch>
      </xdr:blipFill>
      <xdr:spPr bwMode="auto">
        <a:xfrm>
          <a:off x="0" y="0"/>
          <a:ext cx="2692400" cy="1069974"/>
        </a:xfrm>
        <a:prstGeom prst="rect">
          <a:avLst/>
        </a:prstGeom>
        <a:solidFill>
          <a:srgbClr val="EAF5F7"/>
        </a:solidFill>
        <a:ln w="9525">
          <a:noFill/>
          <a:miter lim="800000"/>
          <a:headEnd/>
          <a:tailEnd/>
        </a:ln>
      </xdr:spPr>
    </xdr:pic>
    <xdr:clientData/>
  </xdr:twoCellAnchor>
  <xdr:twoCellAnchor editAs="oneCell">
    <xdr:from>
      <xdr:col>0</xdr:col>
      <xdr:colOff>0</xdr:colOff>
      <xdr:row>0</xdr:row>
      <xdr:rowOff>0</xdr:rowOff>
    </xdr:from>
    <xdr:to>
      <xdr:col>3</xdr:col>
      <xdr:colOff>1009650</xdr:colOff>
      <xdr:row>6</xdr:row>
      <xdr:rowOff>10732</xdr:rowOff>
    </xdr:to>
    <xdr:pic>
      <xdr:nvPicPr>
        <xdr:cNvPr id="4" name="Picture 3">
          <a:extLst>
            <a:ext uri="{FF2B5EF4-FFF2-40B4-BE49-F238E27FC236}">
              <a16:creationId xmlns:a16="http://schemas.microsoft.com/office/drawing/2014/main" id="{8CEDEB7C-A4C1-496A-8C6E-6C9B57B656C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4238625" cy="114420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6</xdr:row>
      <xdr:rowOff>3174</xdr:rowOff>
    </xdr:to>
    <xdr:pic>
      <xdr:nvPicPr>
        <xdr:cNvPr id="2" name="Picture 1" descr="large full EIA logo">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srcRect/>
        <a:stretch>
          <a:fillRect/>
        </a:stretch>
      </xdr:blipFill>
      <xdr:spPr bwMode="auto">
        <a:xfrm>
          <a:off x="0" y="0"/>
          <a:ext cx="2692400" cy="1069974"/>
        </a:xfrm>
        <a:prstGeom prst="rect">
          <a:avLst/>
        </a:prstGeom>
        <a:solidFill>
          <a:srgbClr val="EAF5F7"/>
        </a:solidFill>
        <a:ln w="9525">
          <a:noFill/>
          <a:miter lim="800000"/>
          <a:headEnd/>
          <a:tailEnd/>
        </a:ln>
      </xdr:spPr>
    </xdr:pic>
    <xdr:clientData/>
  </xdr:twoCellAnchor>
  <xdr:twoCellAnchor editAs="oneCell">
    <xdr:from>
      <xdr:col>0</xdr:col>
      <xdr:colOff>0</xdr:colOff>
      <xdr:row>0</xdr:row>
      <xdr:rowOff>0</xdr:rowOff>
    </xdr:from>
    <xdr:to>
      <xdr:col>3</xdr:col>
      <xdr:colOff>742950</xdr:colOff>
      <xdr:row>6</xdr:row>
      <xdr:rowOff>10732</xdr:rowOff>
    </xdr:to>
    <xdr:pic>
      <xdr:nvPicPr>
        <xdr:cNvPr id="4" name="Picture 3">
          <a:extLst>
            <a:ext uri="{FF2B5EF4-FFF2-40B4-BE49-F238E27FC236}">
              <a16:creationId xmlns:a16="http://schemas.microsoft.com/office/drawing/2014/main" id="{04EAC336-9918-48F5-B6FA-31E435C394D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971925" cy="114420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180975</xdr:colOff>
      <xdr:row>6</xdr:row>
      <xdr:rowOff>10732</xdr:rowOff>
    </xdr:to>
    <xdr:pic>
      <xdr:nvPicPr>
        <xdr:cNvPr id="2" name="Picture 1">
          <a:extLst>
            <a:ext uri="{FF2B5EF4-FFF2-40B4-BE49-F238E27FC236}">
              <a16:creationId xmlns:a16="http://schemas.microsoft.com/office/drawing/2014/main" id="{BA66828D-701B-4B8E-9A6F-1B90E564CD9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4486275" cy="114420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685801</xdr:colOff>
      <xdr:row>6</xdr:row>
      <xdr:rowOff>10732</xdr:rowOff>
    </xdr:to>
    <xdr:pic>
      <xdr:nvPicPr>
        <xdr:cNvPr id="2" name="Picture 1">
          <a:extLst>
            <a:ext uri="{FF2B5EF4-FFF2-40B4-BE49-F238E27FC236}">
              <a16:creationId xmlns:a16="http://schemas.microsoft.com/office/drawing/2014/main" id="{7D69A540-F55E-4FA0-8C60-4C8772DF63C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0"/>
          <a:ext cx="3911600" cy="1162199"/>
        </a:xfrm>
        <a:prstGeom prst="rect">
          <a:avLst/>
        </a:prstGeom>
      </xdr:spPr>
    </xdr:pic>
    <xdr:clientData/>
  </xdr:twoCellAnchor>
</xdr:wsDr>
</file>

<file path=xl/theme/theme1.xml><?xml version="1.0" encoding="utf-8"?>
<a:theme xmlns:a="http://schemas.openxmlformats.org/drawingml/2006/main" name="Office Theme">
  <a:themeElements>
    <a:clrScheme name="Flow">
      <a:dk1>
        <a:sysClr val="windowText" lastClr="000000"/>
      </a:dk1>
      <a:lt1>
        <a:sysClr val="window" lastClr="FFFFFF"/>
      </a:lt1>
      <a:dk2>
        <a:srgbClr val="04617B"/>
      </a:dk2>
      <a:lt2>
        <a:srgbClr val="DBF5F9"/>
      </a:lt2>
      <a:accent1>
        <a:srgbClr val="0F6FC6"/>
      </a:accent1>
      <a:accent2>
        <a:srgbClr val="009DD9"/>
      </a:accent2>
      <a:accent3>
        <a:srgbClr val="0BD0D9"/>
      </a:accent3>
      <a:accent4>
        <a:srgbClr val="10CF9B"/>
      </a:accent4>
      <a:accent5>
        <a:srgbClr val="7CCA62"/>
      </a:accent5>
      <a:accent6>
        <a:srgbClr val="A5C249"/>
      </a:accent6>
      <a:hlink>
        <a:srgbClr val="F49100"/>
      </a:hlink>
      <a:folHlink>
        <a:srgbClr val="85DFD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eia4usa@eia.gov" TargetMode="External"/><Relationship Id="rId2" Type="http://schemas.openxmlformats.org/officeDocument/2006/relationships/hyperlink" Target="mailto:Alexander.Mey@eia.gov" TargetMode="External"/><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1.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2.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3.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S60"/>
  <sheetViews>
    <sheetView tabSelected="1" zoomScale="71" zoomScaleNormal="80" workbookViewId="0">
      <selection activeCell="C14" sqref="C14:K14"/>
    </sheetView>
  </sheetViews>
  <sheetFormatPr defaultColWidth="0" defaultRowHeight="13.85" zeroHeight="1" x14ac:dyDescent="0.25"/>
  <cols>
    <col min="1" max="1" width="7.59765625" style="56" customWidth="1"/>
    <col min="2" max="2" width="13.59765625" style="56" customWidth="1"/>
    <col min="3" max="3" width="8" style="56" customWidth="1"/>
    <col min="4" max="4" width="8.09765625" style="56" customWidth="1"/>
    <col min="5" max="5" width="4.5" style="56" customWidth="1"/>
    <col min="6" max="6" width="10" style="56" customWidth="1"/>
    <col min="7" max="7" width="11.3984375" style="56" customWidth="1"/>
    <col min="8" max="8" width="23.09765625" style="56" customWidth="1"/>
    <col min="9" max="9" width="10" style="56" customWidth="1"/>
    <col min="10" max="10" width="8.8984375" style="56" bestFit="1" customWidth="1"/>
    <col min="11" max="11" width="20.59765625" style="56" customWidth="1"/>
    <col min="12" max="12" width="15" style="58" customWidth="1"/>
    <col min="13" max="13" width="15" style="98" customWidth="1"/>
    <col min="14" max="14" width="9.09765625" style="20" customWidth="1"/>
    <col min="15" max="16" width="9.09765625" style="56" customWidth="1"/>
    <col min="17" max="17" width="10.5" style="56" customWidth="1"/>
    <col min="18" max="18" width="9.09765625" style="56" customWidth="1"/>
    <col min="19" max="19" width="0" style="56" hidden="1" customWidth="1"/>
    <col min="20" max="16384" width="9.09765625" style="56" hidden="1"/>
  </cols>
  <sheetData>
    <row r="1" spans="1:19" x14ac:dyDescent="0.25">
      <c r="A1" s="244"/>
      <c r="B1" s="244"/>
      <c r="C1" s="244"/>
      <c r="D1" s="246" t="s">
        <v>18</v>
      </c>
      <c r="E1" s="246"/>
      <c r="F1" s="246"/>
      <c r="G1" s="246"/>
      <c r="H1" s="246"/>
      <c r="I1" s="246"/>
      <c r="J1" s="245" t="s">
        <v>5105</v>
      </c>
      <c r="K1" s="245"/>
      <c r="L1" s="245"/>
    </row>
    <row r="2" spans="1:19" x14ac:dyDescent="0.25">
      <c r="A2" s="244"/>
      <c r="B2" s="244"/>
      <c r="C2" s="244"/>
      <c r="D2" s="246"/>
      <c r="E2" s="246"/>
      <c r="F2" s="246"/>
      <c r="G2" s="246"/>
      <c r="H2" s="246"/>
      <c r="I2" s="246"/>
      <c r="J2" s="245"/>
      <c r="K2" s="245"/>
      <c r="L2" s="245"/>
    </row>
    <row r="3" spans="1:19" ht="15.7" customHeight="1" x14ac:dyDescent="0.25">
      <c r="A3" s="244"/>
      <c r="B3" s="244"/>
      <c r="C3" s="244"/>
      <c r="D3" s="243" t="s">
        <v>19</v>
      </c>
      <c r="E3" s="243"/>
      <c r="F3" s="243"/>
      <c r="G3" s="243"/>
      <c r="H3" s="243"/>
      <c r="I3" s="243"/>
      <c r="J3" s="245" t="s">
        <v>5266</v>
      </c>
      <c r="K3" s="245"/>
      <c r="L3" s="245"/>
    </row>
    <row r="4" spans="1:19" ht="15" customHeight="1" x14ac:dyDescent="0.25">
      <c r="A4" s="244"/>
      <c r="B4" s="244"/>
      <c r="C4" s="244"/>
      <c r="D4" s="243"/>
      <c r="E4" s="243"/>
      <c r="F4" s="243"/>
      <c r="G4" s="243"/>
      <c r="H4" s="243"/>
      <c r="I4" s="243"/>
      <c r="J4" s="245" t="s">
        <v>5260</v>
      </c>
      <c r="K4" s="245"/>
      <c r="L4" s="245"/>
    </row>
    <row r="5" spans="1:19" ht="15" customHeight="1" x14ac:dyDescent="0.25">
      <c r="A5" s="238" t="s">
        <v>5107</v>
      </c>
      <c r="B5" s="238"/>
      <c r="C5" s="238"/>
      <c r="D5" s="238"/>
      <c r="E5" s="238"/>
      <c r="F5" s="238"/>
      <c r="G5" s="238"/>
      <c r="H5" s="238"/>
      <c r="I5" s="238"/>
      <c r="J5" s="238"/>
      <c r="K5" s="238"/>
      <c r="L5" s="238"/>
      <c r="M5" s="21"/>
    </row>
    <row r="6" spans="1:19" ht="18.75" customHeight="1" x14ac:dyDescent="0.25">
      <c r="A6" s="238"/>
      <c r="B6" s="238"/>
      <c r="C6" s="238"/>
      <c r="D6" s="238"/>
      <c r="E6" s="238"/>
      <c r="F6" s="238"/>
      <c r="G6" s="238"/>
      <c r="H6" s="238"/>
      <c r="I6" s="238"/>
      <c r="J6" s="238"/>
      <c r="K6" s="238"/>
      <c r="L6" s="238"/>
      <c r="M6" s="21"/>
      <c r="O6" s="76"/>
      <c r="P6" s="76"/>
      <c r="Q6" s="76"/>
      <c r="R6" s="76"/>
      <c r="S6" s="76"/>
    </row>
    <row r="7" spans="1:19" ht="15" customHeight="1" x14ac:dyDescent="0.25">
      <c r="A7" s="238"/>
      <c r="B7" s="238"/>
      <c r="C7" s="238"/>
      <c r="D7" s="238"/>
      <c r="E7" s="238"/>
      <c r="F7" s="238"/>
      <c r="G7" s="238"/>
      <c r="H7" s="238"/>
      <c r="I7" s="238"/>
      <c r="J7" s="238"/>
      <c r="K7" s="238"/>
      <c r="L7" s="238"/>
      <c r="M7" s="21"/>
      <c r="O7" s="76"/>
      <c r="P7" s="76"/>
      <c r="Q7" s="76"/>
      <c r="R7" s="76"/>
      <c r="S7" s="76"/>
    </row>
    <row r="8" spans="1:19" x14ac:dyDescent="0.25">
      <c r="A8" s="238"/>
      <c r="B8" s="238"/>
      <c r="C8" s="238"/>
      <c r="D8" s="238"/>
      <c r="E8" s="238"/>
      <c r="F8" s="238"/>
      <c r="G8" s="238"/>
      <c r="H8" s="238"/>
      <c r="I8" s="238"/>
      <c r="J8" s="238"/>
      <c r="K8" s="238"/>
      <c r="L8" s="238"/>
      <c r="M8" s="21"/>
    </row>
    <row r="9" spans="1:19" ht="22.5" x14ac:dyDescent="0.4">
      <c r="A9" s="238"/>
      <c r="B9" s="238"/>
      <c r="C9" s="238"/>
      <c r="D9" s="238"/>
      <c r="E9" s="238"/>
      <c r="F9" s="238"/>
      <c r="G9" s="238"/>
      <c r="H9" s="238"/>
      <c r="I9" s="238"/>
      <c r="J9" s="238"/>
      <c r="K9" s="238"/>
      <c r="L9" s="238"/>
      <c r="M9" s="21"/>
      <c r="O9" s="77"/>
    </row>
    <row r="10" spans="1:19" ht="5.2" customHeight="1" x14ac:dyDescent="0.25">
      <c r="A10" s="238"/>
      <c r="B10" s="238"/>
      <c r="C10" s="238"/>
      <c r="D10" s="238"/>
      <c r="E10" s="238"/>
      <c r="F10" s="238"/>
      <c r="G10" s="238"/>
      <c r="H10" s="238"/>
      <c r="I10" s="238"/>
      <c r="J10" s="238"/>
      <c r="K10" s="238"/>
      <c r="L10" s="238"/>
      <c r="M10" s="21"/>
      <c r="O10" s="78"/>
      <c r="P10" s="78"/>
      <c r="Q10" s="78"/>
    </row>
    <row r="11" spans="1:19" ht="8.25" customHeight="1" x14ac:dyDescent="0.25">
      <c r="A11" s="242"/>
      <c r="B11" s="242"/>
      <c r="C11" s="242"/>
      <c r="D11" s="242"/>
      <c r="E11" s="242"/>
      <c r="F11" s="242"/>
      <c r="G11" s="242"/>
      <c r="H11" s="242"/>
      <c r="I11" s="242"/>
      <c r="J11" s="242"/>
      <c r="K11" s="242"/>
      <c r="L11" s="242"/>
      <c r="M11" s="21"/>
      <c r="O11" s="78"/>
      <c r="P11" s="78"/>
      <c r="Q11" s="78"/>
    </row>
    <row r="12" spans="1:19" s="64" customFormat="1" ht="15" customHeight="1" x14ac:dyDescent="0.3">
      <c r="A12" s="239" t="s">
        <v>3</v>
      </c>
      <c r="B12" s="239"/>
      <c r="C12" s="239"/>
      <c r="D12" s="239"/>
      <c r="E12" s="239"/>
      <c r="F12" s="239"/>
      <c r="G12" s="239"/>
      <c r="H12" s="239"/>
      <c r="I12" s="239"/>
      <c r="J12" s="239"/>
      <c r="K12" s="239"/>
      <c r="L12" s="239"/>
      <c r="M12" s="98"/>
      <c r="N12" s="23"/>
    </row>
    <row r="13" spans="1:19" s="64" customFormat="1" ht="29.95" customHeight="1" x14ac:dyDescent="0.3">
      <c r="A13" s="240" t="s">
        <v>225</v>
      </c>
      <c r="B13" s="241"/>
      <c r="C13" s="241"/>
      <c r="D13" s="241"/>
      <c r="E13" s="241"/>
      <c r="F13" s="241"/>
      <c r="G13" s="241"/>
      <c r="H13" s="241"/>
      <c r="I13" s="241"/>
      <c r="J13" s="241"/>
      <c r="K13" s="241"/>
      <c r="L13" s="241"/>
      <c r="M13" s="98"/>
      <c r="N13" s="23"/>
    </row>
    <row r="14" spans="1:19" s="72" customFormat="1" ht="15" customHeight="1" x14ac:dyDescent="0.3">
      <c r="A14" s="225" t="s">
        <v>316</v>
      </c>
      <c r="B14" s="225"/>
      <c r="C14" s="226"/>
      <c r="D14" s="227"/>
      <c r="E14" s="227"/>
      <c r="F14" s="227"/>
      <c r="G14" s="227"/>
      <c r="H14" s="227"/>
      <c r="I14" s="227"/>
      <c r="J14" s="227"/>
      <c r="K14" s="228"/>
      <c r="L14" s="107"/>
      <c r="M14" s="98" t="str">
        <f>IF(C14="","Please enter your First and Last Name (Line 14).","")</f>
        <v>Please enter your First and Last Name (Line 14).</v>
      </c>
      <c r="N14" s="83"/>
    </row>
    <row r="15" spans="1:19" s="72" customFormat="1" ht="15" customHeight="1" x14ac:dyDescent="0.3">
      <c r="A15" s="225" t="s">
        <v>4</v>
      </c>
      <c r="B15" s="225"/>
      <c r="C15" s="226"/>
      <c r="D15" s="227"/>
      <c r="E15" s="227"/>
      <c r="F15" s="227"/>
      <c r="G15" s="227"/>
      <c r="H15" s="227"/>
      <c r="I15" s="227"/>
      <c r="J15" s="227"/>
      <c r="K15" s="228"/>
      <c r="L15" s="107"/>
      <c r="M15" s="98" t="str">
        <f>IF(C15="","Please enter your Title (Line 15).","")</f>
        <v>Please enter your Title (Line 15).</v>
      </c>
      <c r="N15" s="39"/>
    </row>
    <row r="16" spans="1:19" s="72" customFormat="1" ht="15" customHeight="1" x14ac:dyDescent="0.3">
      <c r="A16" s="81" t="s">
        <v>20</v>
      </c>
      <c r="B16" s="81"/>
      <c r="C16" s="226"/>
      <c r="D16" s="227"/>
      <c r="E16" s="227"/>
      <c r="F16" s="227"/>
      <c r="G16" s="227"/>
      <c r="H16" s="227"/>
      <c r="I16" s="227"/>
      <c r="J16" s="227"/>
      <c r="K16" s="228"/>
      <c r="L16" s="107"/>
      <c r="M16" s="98" t="str">
        <f>IF(C16="","Please enter your Address (Line 16).","")</f>
        <v>Please enter your Address (Line 16).</v>
      </c>
      <c r="N16" s="39"/>
    </row>
    <row r="17" spans="1:15" s="72" customFormat="1" ht="15" customHeight="1" x14ac:dyDescent="0.3">
      <c r="A17" s="81" t="s">
        <v>21</v>
      </c>
      <c r="B17" s="81"/>
      <c r="C17" s="229"/>
      <c r="D17" s="230"/>
      <c r="E17" s="230"/>
      <c r="F17" s="231"/>
      <c r="G17" s="81" t="s">
        <v>22</v>
      </c>
      <c r="H17" s="229"/>
      <c r="I17" s="231"/>
      <c r="J17" s="81" t="s">
        <v>23</v>
      </c>
      <c r="K17" s="127"/>
      <c r="L17" s="107"/>
      <c r="M17" s="98" t="str">
        <f>IF((OR(C17="",H17="",K17="")),"Please enter City, State, and Zip Code (Line 17).","")</f>
        <v>Please enter City, State, and Zip Code (Line 17).</v>
      </c>
      <c r="N17" s="39"/>
      <c r="O17" s="39"/>
    </row>
    <row r="18" spans="1:15" s="72" customFormat="1" ht="15" customHeight="1" x14ac:dyDescent="0.3">
      <c r="A18" s="225" t="s">
        <v>6</v>
      </c>
      <c r="B18" s="225"/>
      <c r="C18" s="237"/>
      <c r="D18" s="237"/>
      <c r="E18" s="237"/>
      <c r="F18" s="237"/>
      <c r="G18" s="237"/>
      <c r="H18" s="237"/>
      <c r="I18" s="237"/>
      <c r="J18" s="237"/>
      <c r="K18" s="237"/>
      <c r="L18" s="107"/>
      <c r="M18" s="98" t="str">
        <f>IF(C18="","Please enter your Email address (Line 18).","")</f>
        <v>Please enter your Email address (Line 18).</v>
      </c>
      <c r="N18" s="39"/>
    </row>
    <row r="19" spans="1:15" s="79" customFormat="1" ht="15" customHeight="1" x14ac:dyDescent="0.3">
      <c r="A19" s="225" t="s">
        <v>5</v>
      </c>
      <c r="B19" s="225"/>
      <c r="C19" s="232"/>
      <c r="D19" s="233"/>
      <c r="E19" s="233"/>
      <c r="F19" s="234"/>
      <c r="G19" s="81" t="s">
        <v>4804</v>
      </c>
      <c r="H19" s="232"/>
      <c r="I19" s="233"/>
      <c r="J19" s="233"/>
      <c r="K19" s="234"/>
      <c r="L19" s="108"/>
      <c r="M19" s="98" t="str">
        <f>IF(C19="","Please enter your Telephone number (Line 19).","")</f>
        <v>Please enter your Telephone number (Line 19).</v>
      </c>
      <c r="N19" s="39"/>
    </row>
    <row r="20" spans="1:15" s="72" customFormat="1" ht="9.1" customHeight="1" x14ac:dyDescent="0.3">
      <c r="A20" s="225"/>
      <c r="B20" s="225"/>
      <c r="C20" s="225"/>
      <c r="D20" s="225"/>
      <c r="E20" s="225"/>
      <c r="F20" s="225"/>
      <c r="G20" s="225"/>
      <c r="H20" s="225"/>
      <c r="I20" s="225"/>
      <c r="J20" s="225"/>
      <c r="K20" s="225"/>
      <c r="L20" s="225"/>
      <c r="M20" s="98"/>
      <c r="N20" s="39"/>
    </row>
    <row r="21" spans="1:15" s="72" customFormat="1" ht="29.95" customHeight="1" x14ac:dyDescent="0.3">
      <c r="A21" s="236" t="s">
        <v>4805</v>
      </c>
      <c r="B21" s="224"/>
      <c r="C21" s="224"/>
      <c r="D21" s="224"/>
      <c r="E21" s="224"/>
      <c r="F21" s="224"/>
      <c r="G21" s="224"/>
      <c r="H21" s="224"/>
      <c r="I21" s="224"/>
      <c r="J21" s="224"/>
      <c r="K21" s="224"/>
      <c r="L21" s="224"/>
      <c r="M21" s="98"/>
      <c r="N21" s="39"/>
    </row>
    <row r="22" spans="1:15" s="72" customFormat="1" ht="15" customHeight="1" x14ac:dyDescent="0.3">
      <c r="A22" s="225" t="s">
        <v>316</v>
      </c>
      <c r="B22" s="225"/>
      <c r="C22" s="226"/>
      <c r="D22" s="227"/>
      <c r="E22" s="227"/>
      <c r="F22" s="227"/>
      <c r="G22" s="227"/>
      <c r="H22" s="227"/>
      <c r="I22" s="227"/>
      <c r="J22" s="227"/>
      <c r="K22" s="228"/>
      <c r="L22" s="107"/>
      <c r="M22" s="98" t="str">
        <f>IF(C22="","Please enter your First and Last Name (Line 22).","")</f>
        <v>Please enter your First and Last Name (Line 22).</v>
      </c>
      <c r="N22" s="83"/>
    </row>
    <row r="23" spans="1:15" s="72" customFormat="1" ht="15" customHeight="1" x14ac:dyDescent="0.3">
      <c r="A23" s="225" t="s">
        <v>4</v>
      </c>
      <c r="B23" s="225"/>
      <c r="C23" s="226"/>
      <c r="D23" s="227"/>
      <c r="E23" s="227"/>
      <c r="F23" s="227"/>
      <c r="G23" s="227"/>
      <c r="H23" s="227"/>
      <c r="I23" s="227"/>
      <c r="J23" s="227"/>
      <c r="K23" s="228"/>
      <c r="L23" s="107"/>
      <c r="M23" s="98" t="str">
        <f>IF(C23="","Please enter your Title (Line 23).","")</f>
        <v>Please enter your Title (Line 23).</v>
      </c>
      <c r="N23" s="39"/>
    </row>
    <row r="24" spans="1:15" s="72" customFormat="1" ht="15" customHeight="1" x14ac:dyDescent="0.3">
      <c r="A24" s="81" t="s">
        <v>20</v>
      </c>
      <c r="B24" s="81"/>
      <c r="C24" s="226"/>
      <c r="D24" s="227"/>
      <c r="E24" s="227"/>
      <c r="F24" s="227"/>
      <c r="G24" s="227"/>
      <c r="H24" s="227"/>
      <c r="I24" s="227"/>
      <c r="J24" s="227"/>
      <c r="K24" s="228"/>
      <c r="L24" s="107"/>
      <c r="M24" s="98" t="str">
        <f>IF(C24="","Please enter your Address (Line 24).","")</f>
        <v>Please enter your Address (Line 24).</v>
      </c>
      <c r="N24" s="39"/>
    </row>
    <row r="25" spans="1:15" s="72" customFormat="1" ht="15" customHeight="1" x14ac:dyDescent="0.3">
      <c r="A25" s="81" t="s">
        <v>21</v>
      </c>
      <c r="B25" s="81"/>
      <c r="C25" s="229"/>
      <c r="D25" s="230"/>
      <c r="E25" s="230"/>
      <c r="F25" s="231"/>
      <c r="G25" s="81" t="s">
        <v>22</v>
      </c>
      <c r="H25" s="229"/>
      <c r="I25" s="231"/>
      <c r="J25" s="81" t="s">
        <v>23</v>
      </c>
      <c r="K25" s="127"/>
      <c r="L25" s="107"/>
      <c r="M25" s="98" t="str">
        <f>IF((OR(C25="",H25="",K25="")),"Please enter City, State, and Zip Code (Line 25).","")</f>
        <v>Please enter City, State, and Zip Code (Line 25).</v>
      </c>
      <c r="N25" s="39"/>
      <c r="O25" s="39"/>
    </row>
    <row r="26" spans="1:15" s="72" customFormat="1" ht="15" customHeight="1" x14ac:dyDescent="0.3">
      <c r="A26" s="225" t="s">
        <v>6</v>
      </c>
      <c r="B26" s="225"/>
      <c r="C26" s="237"/>
      <c r="D26" s="237"/>
      <c r="E26" s="237"/>
      <c r="F26" s="237"/>
      <c r="G26" s="237"/>
      <c r="H26" s="237"/>
      <c r="I26" s="237"/>
      <c r="J26" s="237"/>
      <c r="K26" s="237"/>
      <c r="L26" s="107"/>
      <c r="M26" s="98" t="str">
        <f>IF(C26="","Please enter your Email address (Line 26).","")</f>
        <v>Please enter your Email address (Line 26).</v>
      </c>
      <c r="N26" s="39"/>
    </row>
    <row r="27" spans="1:15" s="72" customFormat="1" ht="15" customHeight="1" x14ac:dyDescent="0.3">
      <c r="A27" s="225" t="s">
        <v>5</v>
      </c>
      <c r="B27" s="225"/>
      <c r="C27" s="232"/>
      <c r="D27" s="233"/>
      <c r="E27" s="233"/>
      <c r="F27" s="234"/>
      <c r="G27" s="81" t="s">
        <v>4804</v>
      </c>
      <c r="H27" s="232"/>
      <c r="I27" s="233"/>
      <c r="J27" s="233"/>
      <c r="K27" s="234"/>
      <c r="L27" s="107"/>
      <c r="M27" s="98" t="str">
        <f>IF(C27="","Please enter your Telephone number (Line 27).","")</f>
        <v>Please enter your Telephone number (Line 27).</v>
      </c>
      <c r="N27" s="39"/>
    </row>
    <row r="28" spans="1:15" s="72" customFormat="1" ht="9.1" customHeight="1" x14ac:dyDescent="0.3">
      <c r="A28" s="224"/>
      <c r="B28" s="224"/>
      <c r="C28" s="224"/>
      <c r="D28" s="224"/>
      <c r="E28" s="224"/>
      <c r="F28" s="224"/>
      <c r="G28" s="224"/>
      <c r="H28" s="224"/>
      <c r="I28" s="224"/>
      <c r="J28" s="224"/>
      <c r="K28" s="224"/>
      <c r="L28" s="224"/>
      <c r="M28" s="98"/>
      <c r="N28" s="39"/>
    </row>
    <row r="29" spans="1:15" s="79" customFormat="1" ht="15" customHeight="1" x14ac:dyDescent="0.3">
      <c r="A29" s="225"/>
      <c r="B29" s="225"/>
      <c r="C29" s="235" t="s">
        <v>317</v>
      </c>
      <c r="D29" s="235"/>
      <c r="E29" s="235"/>
      <c r="F29" s="235"/>
      <c r="G29" s="70"/>
      <c r="H29" s="71" t="s">
        <v>318</v>
      </c>
      <c r="I29" s="215">
        <v>2023</v>
      </c>
      <c r="J29" s="225"/>
      <c r="K29" s="225"/>
      <c r="L29" s="225"/>
      <c r="M29" s="98"/>
      <c r="N29" s="39"/>
    </row>
    <row r="30" spans="1:15" s="72" customFormat="1" ht="9.1" customHeight="1" x14ac:dyDescent="0.3">
      <c r="A30" s="224"/>
      <c r="B30" s="224"/>
      <c r="C30" s="224"/>
      <c r="D30" s="224"/>
      <c r="E30" s="224"/>
      <c r="F30" s="224"/>
      <c r="G30" s="224"/>
      <c r="H30" s="224"/>
      <c r="I30" s="224"/>
      <c r="J30" s="224"/>
      <c r="K30" s="224"/>
      <c r="L30" s="224"/>
      <c r="M30" s="98"/>
      <c r="N30" s="39"/>
    </row>
    <row r="31" spans="1:15" s="72" customFormat="1" ht="15" customHeight="1" x14ac:dyDescent="0.3">
      <c r="A31" s="235" t="s">
        <v>5108</v>
      </c>
      <c r="B31" s="235"/>
      <c r="C31" s="235"/>
      <c r="D31" s="235"/>
      <c r="E31" s="235"/>
      <c r="F31" s="235"/>
      <c r="G31" s="235"/>
      <c r="H31" s="235"/>
      <c r="I31" s="235"/>
      <c r="J31" s="235"/>
      <c r="K31" s="235"/>
      <c r="L31" s="235"/>
      <c r="M31" s="98"/>
      <c r="N31" s="39"/>
    </row>
    <row r="32" spans="1:15" s="72" customFormat="1" ht="15" customHeight="1" x14ac:dyDescent="0.3">
      <c r="A32" s="81" t="s">
        <v>1</v>
      </c>
      <c r="B32" s="81"/>
      <c r="C32" s="226"/>
      <c r="D32" s="227"/>
      <c r="E32" s="227"/>
      <c r="F32" s="227"/>
      <c r="G32" s="227"/>
      <c r="H32" s="227"/>
      <c r="I32" s="227"/>
      <c r="J32" s="227"/>
      <c r="K32" s="228"/>
      <c r="L32" s="109"/>
      <c r="M32" s="98" t="str">
        <f>IF(C32="","Please provide the Entity Name (Line 32).","")</f>
        <v>Please provide the Entity Name (Line 32).</v>
      </c>
      <c r="N32" s="39"/>
    </row>
    <row r="33" spans="1:15" s="72" customFormat="1" ht="15" customHeight="1" x14ac:dyDescent="0.3">
      <c r="A33" s="81" t="s">
        <v>2</v>
      </c>
      <c r="B33" s="81"/>
      <c r="C33" s="226"/>
      <c r="D33" s="227"/>
      <c r="E33" s="227"/>
      <c r="F33" s="227"/>
      <c r="G33" s="227"/>
      <c r="H33" s="228"/>
      <c r="I33" s="225"/>
      <c r="J33" s="225"/>
      <c r="K33" s="225"/>
      <c r="L33" s="225"/>
      <c r="M33" s="98"/>
      <c r="N33" s="39"/>
    </row>
    <row r="34" spans="1:15" s="72" customFormat="1" ht="15" customHeight="1" x14ac:dyDescent="0.3">
      <c r="A34" s="81" t="s">
        <v>24</v>
      </c>
      <c r="B34" s="81"/>
      <c r="C34" s="226"/>
      <c r="D34" s="227"/>
      <c r="E34" s="227"/>
      <c r="F34" s="227"/>
      <c r="G34" s="227"/>
      <c r="H34" s="227"/>
      <c r="I34" s="227"/>
      <c r="J34" s="227"/>
      <c r="K34" s="228"/>
      <c r="L34" s="109"/>
      <c r="M34" s="98" t="str">
        <f>IF(C34="","Please provide the Entity Address (Line 34).","")</f>
        <v>Please provide the Entity Address (Line 34).</v>
      </c>
      <c r="N34" s="39"/>
    </row>
    <row r="35" spans="1:15" s="72" customFormat="1" ht="15" customHeight="1" x14ac:dyDescent="0.3">
      <c r="A35" s="81" t="s">
        <v>21</v>
      </c>
      <c r="B35" s="81"/>
      <c r="C35" s="226"/>
      <c r="D35" s="227"/>
      <c r="E35" s="227"/>
      <c r="F35" s="228"/>
      <c r="G35" s="81" t="s">
        <v>22</v>
      </c>
      <c r="H35" s="237"/>
      <c r="I35" s="237"/>
      <c r="J35" s="81" t="s">
        <v>23</v>
      </c>
      <c r="K35" s="128"/>
      <c r="L35" s="109"/>
      <c r="M35" s="98" t="str">
        <f>IF((OR(C35="",H35="",K35="")),"Please provide the entity's City, State, and Zip Code (Line 35).","")</f>
        <v>Please provide the entity's City, State, and Zip Code (Line 35).</v>
      </c>
      <c r="N35" s="39"/>
      <c r="O35" s="39"/>
    </row>
    <row r="36" spans="1:15" s="72" customFormat="1" ht="9.1" customHeight="1" x14ac:dyDescent="0.3">
      <c r="A36" s="225"/>
      <c r="B36" s="225"/>
      <c r="C36" s="225"/>
      <c r="D36" s="225"/>
      <c r="E36" s="225"/>
      <c r="F36" s="225"/>
      <c r="G36" s="225"/>
      <c r="H36" s="225"/>
      <c r="I36" s="225"/>
      <c r="J36" s="225"/>
      <c r="K36" s="225"/>
      <c r="L36" s="225"/>
      <c r="M36" s="98"/>
      <c r="N36" s="39"/>
    </row>
    <row r="37" spans="1:15" s="72" customFormat="1" ht="29.95" customHeight="1" x14ac:dyDescent="0.3">
      <c r="A37" s="236" t="s">
        <v>4806</v>
      </c>
      <c r="B37" s="224"/>
      <c r="C37" s="224"/>
      <c r="D37" s="224"/>
      <c r="E37" s="224"/>
      <c r="F37" s="224"/>
      <c r="G37" s="224"/>
      <c r="H37" s="224"/>
      <c r="I37" s="224"/>
      <c r="J37" s="224"/>
      <c r="K37" s="224"/>
      <c r="L37" s="224"/>
      <c r="M37" s="98" t="str">
        <f>IF((AND(A38="",A39="",A40="",A41="")),"Please select the entity's relationship (Question 4).","")</f>
        <v>Please select the entity's relationship (Question 4).</v>
      </c>
      <c r="N37" s="39"/>
    </row>
    <row r="38" spans="1:15" s="72" customFormat="1" ht="15" customHeight="1" x14ac:dyDescent="0.3">
      <c r="A38" s="129"/>
      <c r="B38" s="81" t="s">
        <v>25</v>
      </c>
      <c r="M38" s="98"/>
      <c r="N38" s="39"/>
    </row>
    <row r="39" spans="1:15" s="72" customFormat="1" ht="15" customHeight="1" x14ac:dyDescent="0.3">
      <c r="A39" s="129"/>
      <c r="B39" s="81" t="s">
        <v>26</v>
      </c>
      <c r="M39" s="98"/>
      <c r="N39" s="39"/>
    </row>
    <row r="40" spans="1:15" s="72" customFormat="1" ht="15" customHeight="1" x14ac:dyDescent="0.3">
      <c r="A40" s="129"/>
      <c r="B40" s="81" t="s">
        <v>27</v>
      </c>
      <c r="M40" s="98"/>
      <c r="N40" s="39"/>
    </row>
    <row r="41" spans="1:15" s="72" customFormat="1" ht="15" customHeight="1" x14ac:dyDescent="0.3">
      <c r="A41" s="129"/>
      <c r="B41" s="81" t="s">
        <v>28</v>
      </c>
      <c r="C41" s="252"/>
      <c r="D41" s="252"/>
      <c r="E41" s="252"/>
      <c r="F41" s="252"/>
      <c r="G41" s="252"/>
      <c r="H41" s="252"/>
      <c r="I41" s="252"/>
      <c r="J41" s="252"/>
      <c r="K41" s="252"/>
      <c r="L41" s="110"/>
      <c r="M41" s="25" t="str">
        <f>IF((AND(A41&lt;&gt;"",C41="")),"Please explain the entity's relationship with the power plants reported on Schedule 2 (Line 42).","")</f>
        <v/>
      </c>
      <c r="N41" s="39"/>
    </row>
    <row r="42" spans="1:15" s="72" customFormat="1" ht="9.1" customHeight="1" x14ac:dyDescent="0.3">
      <c r="A42" s="253"/>
      <c r="B42" s="253"/>
      <c r="C42" s="253"/>
      <c r="D42" s="253"/>
      <c r="E42" s="253"/>
      <c r="F42" s="253"/>
      <c r="G42" s="253"/>
      <c r="H42" s="253"/>
      <c r="I42" s="253"/>
      <c r="J42" s="253"/>
      <c r="K42" s="253"/>
      <c r="L42" s="253"/>
      <c r="M42" s="21"/>
      <c r="N42" s="39"/>
    </row>
    <row r="43" spans="1:15" s="72" customFormat="1" ht="29.95" customHeight="1" x14ac:dyDescent="0.3">
      <c r="A43" s="257" t="s">
        <v>5257</v>
      </c>
      <c r="B43" s="257"/>
      <c r="C43" s="257"/>
      <c r="D43" s="257"/>
      <c r="E43" s="257"/>
      <c r="F43" s="257"/>
      <c r="G43" s="257"/>
      <c r="H43" s="257"/>
      <c r="I43" s="257"/>
      <c r="J43" s="257"/>
      <c r="K43" s="257"/>
      <c r="L43" s="257"/>
      <c r="M43" s="98" t="str">
        <f>IF((AND(A44="",A45="",A46="",A47="",A48="",A49="",A50="",A51="",A52="")),"Please select the type of entity (Question 5).","")</f>
        <v>Please select the type of entity (Question 5).</v>
      </c>
      <c r="N43" s="39"/>
    </row>
    <row r="44" spans="1:15" s="72" customFormat="1" ht="15" customHeight="1" x14ac:dyDescent="0.3">
      <c r="A44" s="254"/>
      <c r="B44" s="225" t="s">
        <v>8</v>
      </c>
      <c r="C44" s="225"/>
      <c r="D44" s="225"/>
      <c r="E44" s="75"/>
      <c r="F44" s="85"/>
      <c r="G44" s="85"/>
      <c r="H44" s="85"/>
      <c r="I44" s="85"/>
      <c r="J44" s="85"/>
      <c r="K44" s="85"/>
      <c r="L44" s="85"/>
      <c r="M44" s="98"/>
      <c r="N44" s="39"/>
    </row>
    <row r="45" spans="1:15" s="72" customFormat="1" ht="15" customHeight="1" x14ac:dyDescent="0.3">
      <c r="A45" s="255"/>
      <c r="B45" s="225" t="s">
        <v>29</v>
      </c>
      <c r="C45" s="225"/>
      <c r="D45" s="225"/>
      <c r="E45" s="75"/>
      <c r="F45" s="85"/>
      <c r="G45" s="85"/>
      <c r="H45" s="85"/>
      <c r="I45" s="85"/>
      <c r="J45" s="85"/>
      <c r="K45" s="85"/>
      <c r="L45" s="85"/>
      <c r="M45" s="21"/>
      <c r="N45" s="39"/>
    </row>
    <row r="46" spans="1:15" s="72" customFormat="1" ht="15" customHeight="1" x14ac:dyDescent="0.3">
      <c r="A46" s="255"/>
      <c r="B46" s="225" t="s">
        <v>30</v>
      </c>
      <c r="C46" s="225"/>
      <c r="D46" s="225"/>
      <c r="E46" s="75"/>
      <c r="F46" s="85"/>
      <c r="G46" s="85"/>
      <c r="H46" s="85"/>
      <c r="I46" s="85"/>
      <c r="J46" s="85"/>
      <c r="K46" s="85"/>
      <c r="L46" s="85"/>
      <c r="M46" s="21"/>
      <c r="N46" s="39"/>
    </row>
    <row r="47" spans="1:15" s="72" customFormat="1" ht="15" customHeight="1" x14ac:dyDescent="0.3">
      <c r="A47" s="255"/>
      <c r="B47" s="225" t="s">
        <v>31</v>
      </c>
      <c r="C47" s="225"/>
      <c r="D47" s="225"/>
      <c r="E47" s="75"/>
      <c r="F47" s="85"/>
      <c r="G47" s="85"/>
      <c r="H47" s="85"/>
      <c r="I47" s="85"/>
      <c r="J47" s="85"/>
      <c r="K47" s="85"/>
      <c r="L47" s="85"/>
      <c r="M47" s="21"/>
      <c r="N47" s="39"/>
    </row>
    <row r="48" spans="1:15" s="72" customFormat="1" ht="15" customHeight="1" x14ac:dyDescent="0.3">
      <c r="A48" s="255"/>
      <c r="B48" s="225" t="s">
        <v>7</v>
      </c>
      <c r="C48" s="225"/>
      <c r="D48" s="225"/>
      <c r="E48" s="75"/>
      <c r="F48" s="85"/>
      <c r="G48" s="85"/>
      <c r="H48" s="85"/>
      <c r="I48" s="85"/>
      <c r="J48" s="85"/>
      <c r="K48" s="85"/>
      <c r="L48" s="85"/>
      <c r="M48" s="21"/>
      <c r="N48" s="39"/>
    </row>
    <row r="49" spans="1:14" s="72" customFormat="1" ht="15" customHeight="1" x14ac:dyDescent="0.3">
      <c r="A49" s="255"/>
      <c r="B49" s="225" t="s">
        <v>32</v>
      </c>
      <c r="C49" s="225"/>
      <c r="D49" s="225"/>
      <c r="E49" s="75"/>
      <c r="F49" s="85"/>
      <c r="G49" s="85"/>
      <c r="H49" s="85"/>
      <c r="I49" s="85"/>
      <c r="J49" s="85"/>
      <c r="K49" s="85"/>
      <c r="L49" s="85"/>
      <c r="M49" s="21"/>
      <c r="N49" s="39"/>
    </row>
    <row r="50" spans="1:14" s="72" customFormat="1" ht="15" customHeight="1" x14ac:dyDescent="0.3">
      <c r="A50" s="255"/>
      <c r="B50" s="225" t="s">
        <v>33</v>
      </c>
      <c r="C50" s="225"/>
      <c r="D50" s="225"/>
      <c r="E50" s="75"/>
      <c r="F50" s="85"/>
      <c r="G50" s="85"/>
      <c r="H50" s="85"/>
      <c r="I50" s="85"/>
      <c r="J50" s="85"/>
      <c r="K50" s="85"/>
      <c r="L50" s="85"/>
      <c r="M50" s="21"/>
      <c r="N50" s="39"/>
    </row>
    <row r="51" spans="1:14" s="72" customFormat="1" ht="15" customHeight="1" x14ac:dyDescent="0.3">
      <c r="A51" s="255"/>
      <c r="B51" s="225" t="s">
        <v>34</v>
      </c>
      <c r="C51" s="225"/>
      <c r="D51" s="225"/>
      <c r="E51" s="225"/>
      <c r="F51" s="225"/>
      <c r="G51" s="225"/>
      <c r="H51" s="85"/>
      <c r="I51" s="85"/>
      <c r="J51" s="85"/>
      <c r="K51" s="85"/>
      <c r="L51" s="85"/>
      <c r="N51" s="39"/>
    </row>
    <row r="52" spans="1:14" s="72" customFormat="1" ht="15" customHeight="1" x14ac:dyDescent="0.3">
      <c r="A52" s="256"/>
      <c r="B52" s="225" t="s">
        <v>35</v>
      </c>
      <c r="C52" s="225"/>
      <c r="D52" s="225"/>
      <c r="E52" s="225"/>
      <c r="F52" s="225"/>
      <c r="G52" s="225"/>
      <c r="H52" s="85"/>
      <c r="I52" s="85"/>
      <c r="J52" s="85"/>
      <c r="K52" s="85"/>
      <c r="L52" s="85"/>
      <c r="N52" s="39"/>
    </row>
    <row r="53" spans="1:14" s="64" customFormat="1" ht="9.1" customHeight="1" x14ac:dyDescent="0.3">
      <c r="A53" s="240"/>
      <c r="B53" s="240"/>
      <c r="C53" s="240"/>
      <c r="D53" s="240"/>
      <c r="E53" s="240"/>
      <c r="F53" s="240"/>
      <c r="G53" s="240"/>
      <c r="H53" s="240"/>
      <c r="I53" s="240"/>
      <c r="J53" s="240"/>
      <c r="K53" s="240"/>
      <c r="L53" s="240"/>
      <c r="M53" s="21"/>
      <c r="N53" s="23"/>
    </row>
    <row r="54" spans="1:14" s="64" customFormat="1" ht="29.95" customHeight="1" x14ac:dyDescent="0.3">
      <c r="A54" s="27"/>
      <c r="B54" s="247" t="s">
        <v>5350</v>
      </c>
      <c r="C54" s="247"/>
      <c r="D54" s="247"/>
      <c r="E54" s="247"/>
      <c r="F54" s="247"/>
      <c r="G54" s="247"/>
      <c r="H54" s="247"/>
      <c r="I54" s="247"/>
      <c r="J54" s="247"/>
      <c r="K54" s="247"/>
      <c r="L54" s="27"/>
      <c r="M54" s="98"/>
      <c r="N54" s="23"/>
    </row>
    <row r="55" spans="1:14" s="64" customFormat="1" x14ac:dyDescent="0.3">
      <c r="A55" s="27"/>
      <c r="B55" s="27"/>
      <c r="C55" s="27"/>
      <c r="D55" s="27"/>
      <c r="E55" s="27"/>
      <c r="F55" s="27"/>
      <c r="G55" s="27"/>
      <c r="H55" s="27"/>
      <c r="I55" s="27"/>
      <c r="J55" s="27"/>
      <c r="K55" s="27"/>
      <c r="L55" s="82"/>
      <c r="M55" s="98"/>
      <c r="N55" s="23"/>
    </row>
    <row r="56" spans="1:14" s="64" customFormat="1" x14ac:dyDescent="0.3">
      <c r="A56" s="82"/>
      <c r="B56" s="250" t="s">
        <v>5351</v>
      </c>
      <c r="C56" s="250"/>
      <c r="D56" s="250"/>
      <c r="E56" s="82"/>
      <c r="F56" s="82"/>
      <c r="G56" s="250" t="s">
        <v>5352</v>
      </c>
      <c r="H56" s="250"/>
      <c r="I56" s="82"/>
      <c r="J56" s="82"/>
      <c r="K56" s="82"/>
      <c r="L56" s="82"/>
      <c r="M56" s="98"/>
      <c r="N56" s="23"/>
    </row>
    <row r="57" spans="1:14" s="64" customFormat="1" ht="14.4" x14ac:dyDescent="0.3">
      <c r="A57" s="82"/>
      <c r="B57" s="248" t="s">
        <v>5353</v>
      </c>
      <c r="C57" s="249"/>
      <c r="D57" s="249"/>
      <c r="E57" s="82"/>
      <c r="F57" s="82"/>
      <c r="G57" s="251" t="s">
        <v>5354</v>
      </c>
      <c r="H57" s="249"/>
      <c r="I57" s="82"/>
      <c r="J57" s="82"/>
      <c r="K57" s="207"/>
      <c r="L57" s="82"/>
      <c r="M57" s="98"/>
      <c r="N57" s="23"/>
    </row>
    <row r="58" spans="1:14" s="64" customFormat="1" x14ac:dyDescent="0.3">
      <c r="A58" s="82"/>
      <c r="B58" s="250"/>
      <c r="C58" s="250"/>
      <c r="D58" s="250"/>
      <c r="E58" s="82"/>
      <c r="F58" s="82"/>
      <c r="G58" s="250" t="s">
        <v>5355</v>
      </c>
      <c r="H58" s="250"/>
      <c r="I58" s="82"/>
      <c r="J58" s="82"/>
      <c r="K58" s="82"/>
      <c r="L58" s="82"/>
      <c r="M58" s="98"/>
      <c r="N58" s="23"/>
    </row>
    <row r="59" spans="1:14" s="64" customFormat="1" x14ac:dyDescent="0.3">
      <c r="L59" s="91"/>
      <c r="M59" s="98"/>
      <c r="N59" s="23"/>
    </row>
    <row r="60" spans="1:14" hidden="1" x14ac:dyDescent="0.25">
      <c r="B60" s="80"/>
    </row>
  </sheetData>
  <sheetProtection algorithmName="SHA-512" hashValue="anbxYptXh6+CvQixp9yrw/Sud7N5KLDg/+2bTTK1B30+1VaUCjx8XP0d/j/A9mwazwi5l08uqJS6ZJZcFIWqYw==" saltValue="/lAWfA86SKeWoiWVVxxHPA==" spinCount="100000" sheet="1" objects="1" scenarios="1" selectLockedCells="1"/>
  <customSheetViews>
    <customSheetView guid="{0A47626C-6BDD-485F-B409-F1F2A1DB4873}" fitToPage="1" printArea="1">
      <selection activeCell="J1" sqref="J1:L2"/>
      <pageMargins left="0.45" right="0.45" top="0.75" bottom="0.75" header="0.3" footer="0.3"/>
      <pageSetup scale="76" orientation="portrait" r:id="rId1"/>
    </customSheetView>
  </customSheetViews>
  <mergeCells count="71">
    <mergeCell ref="H19:K19"/>
    <mergeCell ref="A27:B27"/>
    <mergeCell ref="C27:F27"/>
    <mergeCell ref="C19:F19"/>
    <mergeCell ref="C25:F25"/>
    <mergeCell ref="H25:I25"/>
    <mergeCell ref="A26:B26"/>
    <mergeCell ref="C26:K26"/>
    <mergeCell ref="A37:L37"/>
    <mergeCell ref="A31:L31"/>
    <mergeCell ref="C32:K32"/>
    <mergeCell ref="H35:I35"/>
    <mergeCell ref="C35:F35"/>
    <mergeCell ref="C41:K41"/>
    <mergeCell ref="C34:K34"/>
    <mergeCell ref="C33:H33"/>
    <mergeCell ref="A42:L42"/>
    <mergeCell ref="A53:L53"/>
    <mergeCell ref="A44:A52"/>
    <mergeCell ref="A43:L43"/>
    <mergeCell ref="B52:G52"/>
    <mergeCell ref="B51:G51"/>
    <mergeCell ref="B50:D50"/>
    <mergeCell ref="B49:D49"/>
    <mergeCell ref="B48:D48"/>
    <mergeCell ref="B47:D47"/>
    <mergeCell ref="B46:D46"/>
    <mergeCell ref="B44:D44"/>
    <mergeCell ref="B45:D45"/>
    <mergeCell ref="B54:K54"/>
    <mergeCell ref="B57:D57"/>
    <mergeCell ref="B58:D58"/>
    <mergeCell ref="G57:H57"/>
    <mergeCell ref="G58:H58"/>
    <mergeCell ref="B56:D56"/>
    <mergeCell ref="G56:H56"/>
    <mergeCell ref="D3:I4"/>
    <mergeCell ref="A1:C4"/>
    <mergeCell ref="J1:L2"/>
    <mergeCell ref="D1:I2"/>
    <mergeCell ref="J3:L3"/>
    <mergeCell ref="J4:L4"/>
    <mergeCell ref="A15:B15"/>
    <mergeCell ref="A5:L10"/>
    <mergeCell ref="A12:L12"/>
    <mergeCell ref="A13:L13"/>
    <mergeCell ref="A14:B14"/>
    <mergeCell ref="C15:K15"/>
    <mergeCell ref="C14:K14"/>
    <mergeCell ref="A11:L11"/>
    <mergeCell ref="C16:K16"/>
    <mergeCell ref="C17:F17"/>
    <mergeCell ref="H27:K27"/>
    <mergeCell ref="C29:F29"/>
    <mergeCell ref="A20:L20"/>
    <mergeCell ref="J29:L29"/>
    <mergeCell ref="H17:I17"/>
    <mergeCell ref="A22:B22"/>
    <mergeCell ref="A19:B19"/>
    <mergeCell ref="A21:L21"/>
    <mergeCell ref="A23:B23"/>
    <mergeCell ref="C23:K23"/>
    <mergeCell ref="A18:B18"/>
    <mergeCell ref="C18:K18"/>
    <mergeCell ref="C22:K22"/>
    <mergeCell ref="C24:K24"/>
    <mergeCell ref="A30:L30"/>
    <mergeCell ref="A29:B29"/>
    <mergeCell ref="A28:L28"/>
    <mergeCell ref="I33:L33"/>
    <mergeCell ref="A36:L36"/>
  </mergeCells>
  <dataValidations xWindow="65" yWindow="350" count="1">
    <dataValidation allowBlank="1" showInputMessage="1" showErrorMessage="1" promptTitle="ALERT!" prompt="Entity ID will be provided by the EIA upon submission of a completed report._x000a__x000a_Please leave blank." sqref="C33:H33" xr:uid="{00000000-0002-0000-0000-000000000000}"/>
  </dataValidations>
  <hyperlinks>
    <hyperlink ref="G57" r:id="rId2" display="Alexander.Mey@eia.gov" xr:uid="{52DAB3C7-0FBA-447F-8D47-9A6963C39239}"/>
    <hyperlink ref="B57" r:id="rId3" xr:uid="{158D3767-1FC0-48E3-89FD-E1C1BAD3651D}"/>
  </hyperlinks>
  <pageMargins left="0.45" right="0.45" top="0.75" bottom="0.75" header="0.3" footer="0.3"/>
  <pageSetup scale="76" orientation="portrait" r:id="rId4"/>
  <drawing r:id="rId5"/>
  <extLst>
    <ext xmlns:x14="http://schemas.microsoft.com/office/spreadsheetml/2009/9/main" uri="{CCE6A557-97BC-4b89-ADB6-D9C93CAAB3DF}">
      <x14:dataValidations xmlns:xm="http://schemas.microsoft.com/office/excel/2006/main" xWindow="65" yWindow="350" count="3">
        <x14:dataValidation type="list" allowBlank="1" showInputMessage="1" showErrorMessage="1" errorTitle="Incorrect Answer" error="Please select 'Y' for Yes for this entity relationship" promptTitle="ALERT!" prompt="Please use 'Y' if this entity relationship applies." xr:uid="{00000000-0002-0000-0000-000001000000}">
          <x14:formula1>
            <xm:f>'Info for Drop Downs'!$K$2:$K$3</xm:f>
          </x14:formula1>
          <xm:sqref>A38:A41</xm:sqref>
        </x14:dataValidation>
        <x14:dataValidation type="list" allowBlank="1" showInputMessage="1" showErrorMessage="1" errorTitle="Incorrect Answer" error="Please use the 'ALERT!' message to determine which code to select." promptTitle="ALERT!" prompt="Please select:_x000a_C for Cooperative_x000a_I for Investor-Owned Utility_x000a_Q for Independent Power Producer_x000a_M for Municipally-Owned Utility_x000a_P for Political Subdivision_x000a_F for Federally-Owned Utility_x000a_S for State-Owned Utility_x000a_IND for Industrial_x000a_COM for Commercial" xr:uid="{00000000-0002-0000-0000-000002000000}">
          <x14:formula1>
            <xm:f>'Info for Drop Downs'!$N$2:$N$11</xm:f>
          </x14:formula1>
          <xm:sqref>A44:A52</xm:sqref>
        </x14:dataValidation>
        <x14:dataValidation type="list" allowBlank="1" showErrorMessage="1" errorTitle="Incorrect Answer" error="Please use drop down list to select the appropriate abbreviation for State." promptTitle="ALERT!" prompt="Please use the drop down menu to select the state." xr:uid="{00000000-0002-0000-0000-000003000000}">
          <x14:formula1>
            <xm:f>'Info for Drop Downs'!$A$2:$A$53</xm:f>
          </x14:formula1>
          <xm:sqref>H17:I17 H25:I25 H35:I35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dimension ref="A1:R45"/>
  <sheetViews>
    <sheetView showZeros="0" workbookViewId="0">
      <selection activeCell="B2" sqref="B2"/>
    </sheetView>
  </sheetViews>
  <sheetFormatPr defaultColWidth="9.09765625" defaultRowHeight="14.4" x14ac:dyDescent="0.3"/>
  <cols>
    <col min="1" max="1" width="5.5" style="7" bestFit="1" customWidth="1"/>
    <col min="2" max="2" width="10.09765625" style="7" bestFit="1" customWidth="1"/>
    <col min="3" max="3" width="13.8984375" style="7" bestFit="1" customWidth="1"/>
    <col min="4" max="4" width="22" style="7" bestFit="1" customWidth="1"/>
    <col min="5" max="5" width="10.09765625" style="7" bestFit="1" customWidth="1"/>
    <col min="6" max="6" width="11.59765625" style="7" bestFit="1" customWidth="1"/>
    <col min="7" max="7" width="10.09765625" style="7" bestFit="1" customWidth="1"/>
    <col min="8" max="8" width="16.5" style="7" bestFit="1" customWidth="1"/>
    <col min="9" max="9" width="26.59765625" style="7" bestFit="1" customWidth="1"/>
    <col min="10" max="10" width="14.8984375" style="7" bestFit="1" customWidth="1"/>
    <col min="11" max="11" width="16.5" style="7" bestFit="1" customWidth="1"/>
    <col min="12" max="12" width="14.8984375" style="7" bestFit="1" customWidth="1"/>
    <col min="13" max="13" width="14.59765625" style="7" bestFit="1" customWidth="1"/>
    <col min="14" max="15" width="17.5" style="7" bestFit="1" customWidth="1"/>
    <col min="16" max="16" width="13.59765625" style="7" bestFit="1" customWidth="1"/>
    <col min="17" max="17" width="20.8984375" style="7" bestFit="1" customWidth="1"/>
    <col min="18" max="18" width="13.09765625" style="7" bestFit="1" customWidth="1"/>
    <col min="19" max="16384" width="9.09765625" style="7"/>
  </cols>
  <sheetData>
    <row r="1" spans="1:18" x14ac:dyDescent="0.3">
      <c r="A1" s="214" t="s">
        <v>3423</v>
      </c>
      <c r="B1" s="214" t="s">
        <v>508</v>
      </c>
      <c r="C1" s="200" t="s">
        <v>4808</v>
      </c>
      <c r="D1" s="200" t="s">
        <v>3429</v>
      </c>
      <c r="E1" s="200" t="s">
        <v>3430</v>
      </c>
      <c r="F1" s="200" t="s">
        <v>4809</v>
      </c>
      <c r="G1" s="200" t="s">
        <v>4810</v>
      </c>
      <c r="H1" s="200" t="s">
        <v>4811</v>
      </c>
      <c r="I1" s="200" t="s">
        <v>4812</v>
      </c>
      <c r="J1" s="200" t="s">
        <v>4813</v>
      </c>
      <c r="K1" s="200" t="s">
        <v>4814</v>
      </c>
      <c r="L1" s="200" t="s">
        <v>4815</v>
      </c>
      <c r="M1" s="208" t="s">
        <v>4816</v>
      </c>
      <c r="N1" s="208" t="s">
        <v>4817</v>
      </c>
      <c r="O1" s="208" t="s">
        <v>4818</v>
      </c>
      <c r="P1" s="208" t="s">
        <v>4819</v>
      </c>
      <c r="Q1" s="208" t="s">
        <v>4820</v>
      </c>
      <c r="R1" s="208" t="s">
        <v>339</v>
      </c>
    </row>
    <row r="2" spans="1:18" x14ac:dyDescent="0.3">
      <c r="A2" s="104" t="str">
        <f t="array" ref="A2">IF('SCH. 1'!C33:H33&lt;&gt;"",'SCH. 1'!I29,"")</f>
        <v/>
      </c>
      <c r="B2" s="120" t="str">
        <f t="array" ref="B2">IF('SCH. 1'!C33:H33&lt;&gt;"",'SCH. 1'!C33:H33,"")</f>
        <v/>
      </c>
      <c r="C2" s="104" t="str">
        <f t="array" ref="C2">IF('SCH. 1'!C33:H33&lt;&gt;"",'SCH. 1'!C32:K32,"")</f>
        <v/>
      </c>
      <c r="D2" s="104" t="str">
        <f t="array" ref="D2">IF('SCH. 1'!C33:H33&lt;&gt;"",'SCH. 1'!C34:K34,"")</f>
        <v/>
      </c>
      <c r="E2" s="104" t="str">
        <f t="array" ref="E2">IF('SCH. 1'!C33:H33&lt;&gt;"",'SCH. 1'!C35:F35,"")</f>
        <v/>
      </c>
      <c r="F2" s="104" t="str">
        <f t="array" ref="F2">UPPER(IF('SCH. 1'!C33:H33&lt;&gt;"",'SCH. 1'!H35:I35,""))</f>
        <v/>
      </c>
      <c r="G2" s="104" t="str">
        <f t="array" ref="G2">IF('SCH. 1'!C33:H33&lt;&gt;"",'SCH. 1'!K35,"")</f>
        <v/>
      </c>
      <c r="H2" s="104" t="str">
        <f t="array" ref="H2">IF('SCH. 1'!C33:H33&lt;&gt;"",'SCH. 1'!C14:K14,"")</f>
        <v/>
      </c>
      <c r="I2" s="104" t="str">
        <f t="array" ref="I2">IF('SCH. 1'!C33:H33&lt;&gt;"",'SCH. 1'!C16:K16,"")</f>
        <v/>
      </c>
      <c r="J2" s="104" t="str">
        <f t="array" ref="J2">IF('SCH. 1'!C33:H33&lt;&gt;"",'SCH. 1'!C17:F17,"")</f>
        <v/>
      </c>
      <c r="K2" s="104" t="str">
        <f t="array" ref="K2">UPPER(IF('SCH. 1'!C33:H33&lt;&gt;"",'SCH. 1'!H17:I17,""))</f>
        <v/>
      </c>
      <c r="L2" s="104" t="str">
        <f t="array" ref="L2">IF('SCH. 1'!C33:H33&lt;&gt;"",'SCH. 1'!K17,"")</f>
        <v/>
      </c>
      <c r="M2" s="104" t="str">
        <f t="array" ref="M2">UPPER(IF('SCH. 1'!C33:H33&lt;&gt;"",'SCH. 1'!A38,""))</f>
        <v/>
      </c>
      <c r="N2" s="104" t="str">
        <f t="array" ref="N2">UPPER(IF('SCH. 1'!C33:H33&lt;&gt;"",'SCH. 1'!A39,""))</f>
        <v/>
      </c>
      <c r="O2" s="104" t="str">
        <f t="array" ref="O2">UPPER(IF('SCH. 1'!C33:H33&lt;&gt;"",'SCH. 1'!A40,""))</f>
        <v/>
      </c>
      <c r="P2" s="104" t="str">
        <f t="array" ref="P2">UPPER(IF('SCH. 1'!C33:H33&lt;&gt;"",'SCH. 1'!A41,""))</f>
        <v/>
      </c>
      <c r="Q2" s="104" t="str">
        <f t="array" ref="Q2">IF('SCH. 1'!A41="Y",'SCH. 1'!C41:K41,"")</f>
        <v/>
      </c>
      <c r="R2" s="104" t="str">
        <f t="array" ref="R2">UPPER(IF('SCH. 1'!C33:H33&lt;&gt;"",'SCH. 1'!A44:A52,""))</f>
        <v/>
      </c>
    </row>
    <row r="3" spans="1:18" x14ac:dyDescent="0.3">
      <c r="B3" s="120"/>
    </row>
    <row r="45" spans="1:18" x14ac:dyDescent="0.3">
      <c r="A45" s="7">
        <v>0</v>
      </c>
      <c r="B45" s="7">
        <v>0</v>
      </c>
      <c r="C45" s="7" t="s">
        <v>4823</v>
      </c>
      <c r="D45" s="7" t="s">
        <v>4823</v>
      </c>
      <c r="E45" s="7" t="s">
        <v>4823</v>
      </c>
      <c r="F45" s="7" t="s">
        <v>4823</v>
      </c>
      <c r="G45" s="118" t="s">
        <v>4823</v>
      </c>
      <c r="H45" s="7" t="s">
        <v>4823</v>
      </c>
      <c r="I45" s="7" t="s">
        <v>4823</v>
      </c>
      <c r="J45" s="7" t="s">
        <v>4823</v>
      </c>
      <c r="K45" s="7" t="s">
        <v>4823</v>
      </c>
      <c r="L45" s="118" t="s">
        <v>4823</v>
      </c>
      <c r="M45" s="7" t="s">
        <v>4823</v>
      </c>
      <c r="N45" s="7" t="s">
        <v>4823</v>
      </c>
      <c r="O45" s="7" t="s">
        <v>4823</v>
      </c>
      <c r="P45" s="7" t="s">
        <v>4823</v>
      </c>
      <c r="Q45" s="7" t="s">
        <v>4823</v>
      </c>
      <c r="R45" s="7" t="s">
        <v>4823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V120"/>
  <sheetViews>
    <sheetView zoomScale="62" zoomScaleNormal="100" workbookViewId="0">
      <selection activeCell="C19" sqref="C19:K19"/>
    </sheetView>
  </sheetViews>
  <sheetFormatPr defaultColWidth="0" defaultRowHeight="14.4" zeroHeight="1" x14ac:dyDescent="0.3"/>
  <cols>
    <col min="1" max="1" width="7.59765625" style="24" customWidth="1"/>
    <col min="2" max="2" width="13.59765625" style="24" customWidth="1"/>
    <col min="3" max="3" width="8" style="24" customWidth="1"/>
    <col min="4" max="4" width="8.09765625" style="24" customWidth="1"/>
    <col min="5" max="5" width="4.5" style="24" customWidth="1"/>
    <col min="6" max="6" width="10" style="24" customWidth="1"/>
    <col min="7" max="7" width="10.59765625" style="24" customWidth="1"/>
    <col min="8" max="8" width="8.59765625" style="24" customWidth="1"/>
    <col min="9" max="9" width="10" style="24" customWidth="1"/>
    <col min="10" max="10" width="8.8984375" style="24" bestFit="1" customWidth="1"/>
    <col min="11" max="11" width="20.59765625" style="24" customWidth="1"/>
    <col min="12" max="12" width="15" style="28" customWidth="1"/>
    <col min="13" max="13" width="9.09765625" style="98" customWidth="1"/>
    <col min="14" max="14" width="9.09765625" style="23" customWidth="1"/>
    <col min="15" max="15" width="10.5" style="24" customWidth="1"/>
    <col min="16" max="22" width="9.09765625" style="24" customWidth="1"/>
    <col min="23" max="16384" width="9.09765625" style="24" hidden="1"/>
  </cols>
  <sheetData>
    <row r="1" spans="1:14" x14ac:dyDescent="0.3">
      <c r="A1" s="273"/>
      <c r="B1" s="273"/>
      <c r="C1" s="273"/>
      <c r="D1" s="246" t="s">
        <v>18</v>
      </c>
      <c r="E1" s="246"/>
      <c r="F1" s="246"/>
      <c r="G1" s="246"/>
      <c r="H1" s="246"/>
      <c r="I1" s="246"/>
      <c r="J1" s="245" t="s">
        <v>5105</v>
      </c>
      <c r="K1" s="245"/>
      <c r="L1" s="245"/>
    </row>
    <row r="2" spans="1:14" x14ac:dyDescent="0.3">
      <c r="A2" s="273"/>
      <c r="B2" s="273"/>
      <c r="C2" s="273"/>
      <c r="D2" s="246"/>
      <c r="E2" s="246"/>
      <c r="F2" s="246"/>
      <c r="G2" s="246"/>
      <c r="H2" s="246"/>
      <c r="I2" s="246"/>
      <c r="J2" s="245"/>
      <c r="K2" s="245"/>
      <c r="L2" s="245"/>
    </row>
    <row r="3" spans="1:14" ht="15.7" customHeight="1" x14ac:dyDescent="0.25">
      <c r="A3" s="273"/>
      <c r="B3" s="273"/>
      <c r="C3" s="273"/>
      <c r="D3" s="243" t="s">
        <v>19</v>
      </c>
      <c r="E3" s="243"/>
      <c r="F3" s="243"/>
      <c r="G3" s="243"/>
      <c r="H3" s="243"/>
      <c r="I3" s="243"/>
      <c r="J3" s="245" t="s">
        <v>5266</v>
      </c>
      <c r="K3" s="245"/>
      <c r="L3" s="245"/>
    </row>
    <row r="4" spans="1:14" ht="15" customHeight="1" x14ac:dyDescent="0.25">
      <c r="A4" s="273"/>
      <c r="B4" s="273"/>
      <c r="C4" s="273"/>
      <c r="D4" s="243"/>
      <c r="E4" s="243"/>
      <c r="F4" s="243"/>
      <c r="G4" s="243"/>
      <c r="H4" s="243"/>
      <c r="I4" s="243"/>
      <c r="J4" s="245" t="s">
        <v>5260</v>
      </c>
      <c r="K4" s="245"/>
      <c r="L4" s="245"/>
    </row>
    <row r="5" spans="1:14" ht="15" customHeight="1" x14ac:dyDescent="0.3">
      <c r="A5" s="241"/>
      <c r="B5" s="241"/>
      <c r="C5" s="241"/>
      <c r="D5" s="241"/>
      <c r="E5" s="241"/>
      <c r="F5" s="241"/>
      <c r="G5" s="241"/>
      <c r="H5" s="241"/>
      <c r="I5" s="241"/>
      <c r="J5" s="241"/>
      <c r="K5" s="241"/>
      <c r="L5" s="241"/>
    </row>
    <row r="6" spans="1:14" s="26" customFormat="1" ht="15" customHeight="1" x14ac:dyDescent="0.3">
      <c r="A6" s="239" t="s">
        <v>36</v>
      </c>
      <c r="B6" s="239"/>
      <c r="C6" s="239"/>
      <c r="D6" s="239"/>
      <c r="E6" s="239"/>
      <c r="F6" s="239"/>
      <c r="G6" s="239"/>
      <c r="H6" s="239"/>
      <c r="I6" s="239"/>
      <c r="J6" s="239"/>
      <c r="K6" s="239"/>
      <c r="L6" s="239"/>
      <c r="M6" s="98"/>
      <c r="N6" s="23"/>
    </row>
    <row r="7" spans="1:14" s="26" customFormat="1" ht="9.1" customHeight="1" x14ac:dyDescent="0.3">
      <c r="A7" s="57"/>
      <c r="B7" s="57"/>
      <c r="C7" s="57"/>
      <c r="D7" s="57"/>
      <c r="E7" s="57"/>
      <c r="F7" s="57"/>
      <c r="G7" s="57"/>
      <c r="H7" s="57"/>
      <c r="I7" s="57"/>
      <c r="J7" s="57"/>
      <c r="K7" s="57"/>
      <c r="L7" s="57"/>
      <c r="M7" s="98"/>
      <c r="N7" s="23"/>
    </row>
    <row r="8" spans="1:14" s="31" customFormat="1" ht="15" customHeight="1" x14ac:dyDescent="0.3">
      <c r="A8" s="88" t="s">
        <v>5109</v>
      </c>
      <c r="B8" s="88"/>
      <c r="C8" s="88"/>
      <c r="D8" s="88"/>
      <c r="E8" s="88"/>
      <c r="F8" s="88"/>
      <c r="G8" s="88"/>
      <c r="H8" s="88"/>
      <c r="I8" s="88"/>
      <c r="J8" s="88"/>
      <c r="K8" s="88"/>
      <c r="L8" s="88"/>
      <c r="M8" s="50"/>
      <c r="N8" s="182"/>
    </row>
    <row r="9" spans="1:14" s="31" customFormat="1" ht="15" customHeight="1" x14ac:dyDescent="0.3">
      <c r="A9" s="88" t="s">
        <v>5181</v>
      </c>
      <c r="B9" s="88"/>
      <c r="C9" s="88"/>
      <c r="D9" s="88"/>
      <c r="E9" s="88"/>
      <c r="F9" s="88"/>
      <c r="G9" s="88"/>
      <c r="H9" s="88"/>
      <c r="I9" s="88"/>
      <c r="J9" s="88"/>
      <c r="K9" s="88"/>
      <c r="L9" s="88"/>
      <c r="M9" s="50"/>
      <c r="N9" s="182"/>
    </row>
    <row r="10" spans="1:14" s="31" customFormat="1" ht="15" customHeight="1" x14ac:dyDescent="0.3">
      <c r="A10" s="88" t="s">
        <v>5182</v>
      </c>
      <c r="B10" s="88"/>
      <c r="C10" s="88"/>
      <c r="D10" s="88"/>
      <c r="E10" s="88"/>
      <c r="F10" s="88"/>
      <c r="G10" s="88"/>
      <c r="H10" s="88"/>
      <c r="I10" s="88"/>
      <c r="J10" s="88"/>
      <c r="K10" s="88"/>
      <c r="L10" s="88"/>
      <c r="M10" s="50"/>
      <c r="N10" s="182"/>
    </row>
    <row r="11" spans="1:14" s="31" customFormat="1" ht="15" customHeight="1" x14ac:dyDescent="0.3">
      <c r="A11" s="88" t="s">
        <v>5183</v>
      </c>
      <c r="B11" s="88"/>
      <c r="C11" s="88"/>
      <c r="D11" s="88"/>
      <c r="E11" s="88"/>
      <c r="F11" s="88"/>
      <c r="G11" s="88"/>
      <c r="H11" s="88"/>
      <c r="I11" s="88"/>
      <c r="J11" s="88"/>
      <c r="K11" s="88"/>
      <c r="L11" s="88"/>
      <c r="M11" s="50"/>
      <c r="N11" s="182"/>
    </row>
    <row r="12" spans="1:14" s="26" customFormat="1" ht="9.1" customHeight="1" x14ac:dyDescent="0.3">
      <c r="A12" s="261"/>
      <c r="B12" s="261"/>
      <c r="C12" s="261"/>
      <c r="D12" s="261"/>
      <c r="E12" s="261"/>
      <c r="F12" s="261"/>
      <c r="G12" s="261"/>
      <c r="H12" s="261"/>
      <c r="I12" s="261"/>
      <c r="J12" s="261"/>
      <c r="K12" s="261"/>
      <c r="L12" s="261"/>
      <c r="M12" s="98"/>
      <c r="N12" s="23"/>
    </row>
    <row r="13" spans="1:14" s="31" customFormat="1" ht="15" customHeight="1" x14ac:dyDescent="0.3">
      <c r="A13" s="260" t="s">
        <v>3421</v>
      </c>
      <c r="B13" s="260"/>
      <c r="C13" s="279" t="str">
        <f>IF('SCH. 1'!C33:H33&lt;&gt;"",'SCH. 1'!C33:H33,"")</f>
        <v/>
      </c>
      <c r="D13" s="279"/>
      <c r="E13" s="279"/>
      <c r="F13" s="279"/>
      <c r="G13" s="279"/>
      <c r="H13" s="279"/>
      <c r="I13" s="279"/>
      <c r="J13" s="239"/>
      <c r="K13" s="239"/>
      <c r="L13" s="239"/>
      <c r="M13" s="98"/>
      <c r="N13" s="30"/>
    </row>
    <row r="14" spans="1:14" s="31" customFormat="1" ht="15" customHeight="1" x14ac:dyDescent="0.3">
      <c r="A14" s="88" t="s">
        <v>3422</v>
      </c>
      <c r="B14" s="88"/>
      <c r="C14" s="279" t="str">
        <f>IF('SCH. 1'!C32:K32&lt;&gt;"",'SCH. 1'!C32:K32,"")</f>
        <v/>
      </c>
      <c r="D14" s="279"/>
      <c r="E14" s="279"/>
      <c r="F14" s="279"/>
      <c r="G14" s="279"/>
      <c r="H14" s="279"/>
      <c r="I14" s="279"/>
      <c r="J14" s="239"/>
      <c r="K14" s="239"/>
      <c r="L14" s="239"/>
      <c r="M14" s="98"/>
      <c r="N14" s="30"/>
    </row>
    <row r="15" spans="1:14" s="26" customFormat="1" ht="9.1" customHeight="1" x14ac:dyDescent="0.3">
      <c r="A15" s="261"/>
      <c r="B15" s="261"/>
      <c r="C15" s="261"/>
      <c r="D15" s="261"/>
      <c r="E15" s="261"/>
      <c r="F15" s="261"/>
      <c r="G15" s="261"/>
      <c r="H15" s="261"/>
      <c r="I15" s="261"/>
      <c r="J15" s="261"/>
      <c r="K15" s="261"/>
      <c r="L15" s="261"/>
      <c r="M15" s="98"/>
      <c r="N15" s="23"/>
    </row>
    <row r="16" spans="1:14" s="26" customFormat="1" ht="15" customHeight="1" x14ac:dyDescent="0.3">
      <c r="A16" s="261" t="s">
        <v>317</v>
      </c>
      <c r="B16" s="261"/>
      <c r="C16" s="261"/>
      <c r="D16" s="261"/>
      <c r="E16" s="277" t="s">
        <v>318</v>
      </c>
      <c r="F16" s="277"/>
      <c r="G16" s="216">
        <f>'SCH. 1'!I29</f>
        <v>2023</v>
      </c>
      <c r="H16" s="239"/>
      <c r="I16" s="239"/>
      <c r="J16" s="239"/>
      <c r="K16" s="239"/>
      <c r="L16" s="239"/>
      <c r="M16" s="98"/>
      <c r="N16" s="23"/>
    </row>
    <row r="17" spans="1:20" s="26" customFormat="1" ht="9.1" customHeight="1" x14ac:dyDescent="0.3">
      <c r="A17" s="261"/>
      <c r="B17" s="261"/>
      <c r="C17" s="261"/>
      <c r="D17" s="261"/>
      <c r="E17" s="261"/>
      <c r="F17" s="261"/>
      <c r="G17" s="261"/>
      <c r="H17" s="261"/>
      <c r="I17" s="261"/>
      <c r="J17" s="261"/>
      <c r="K17" s="261"/>
      <c r="L17" s="261"/>
      <c r="M17" s="98"/>
      <c r="N17" s="23"/>
    </row>
    <row r="18" spans="1:20" s="26" customFormat="1" ht="29.95" customHeight="1" x14ac:dyDescent="0.3">
      <c r="A18" s="258" t="s">
        <v>319</v>
      </c>
      <c r="B18" s="260"/>
      <c r="C18" s="260"/>
      <c r="D18" s="260"/>
      <c r="E18" s="260"/>
      <c r="F18" s="260"/>
      <c r="G18" s="260"/>
      <c r="H18" s="260"/>
      <c r="I18" s="260"/>
      <c r="J18" s="260"/>
      <c r="K18" s="260"/>
      <c r="L18" s="260"/>
      <c r="M18" s="98"/>
      <c r="N18" s="23"/>
    </row>
    <row r="19" spans="1:20" s="26" customFormat="1" ht="15" customHeight="1" x14ac:dyDescent="0.3">
      <c r="A19" s="260" t="s">
        <v>37</v>
      </c>
      <c r="B19" s="260"/>
      <c r="C19" s="237"/>
      <c r="D19" s="237"/>
      <c r="E19" s="237"/>
      <c r="F19" s="237"/>
      <c r="G19" s="237"/>
      <c r="H19" s="237"/>
      <c r="I19" s="237"/>
      <c r="J19" s="237"/>
      <c r="K19" s="237"/>
      <c r="L19" s="25"/>
      <c r="M19" s="98" t="str">
        <f>IF(C19="","Please provide the Plant Name (Line 14).","")</f>
        <v>Please provide the Plant Name (Line 14).</v>
      </c>
      <c r="N19" s="23"/>
    </row>
    <row r="20" spans="1:20" s="26" customFormat="1" ht="15" customHeight="1" x14ac:dyDescent="0.3">
      <c r="A20" s="260" t="s">
        <v>38</v>
      </c>
      <c r="B20" s="260"/>
      <c r="C20" s="237"/>
      <c r="D20" s="237"/>
      <c r="E20" s="237"/>
      <c r="F20" s="237"/>
      <c r="G20" s="25"/>
      <c r="H20" s="25"/>
      <c r="I20" s="25"/>
      <c r="J20" s="25"/>
      <c r="K20" s="25"/>
      <c r="L20" s="25"/>
      <c r="M20" s="98"/>
      <c r="N20" s="23"/>
    </row>
    <row r="21" spans="1:20" s="26" customFormat="1" ht="9.1" customHeight="1" x14ac:dyDescent="0.3">
      <c r="A21" s="260"/>
      <c r="B21" s="260"/>
      <c r="C21" s="260"/>
      <c r="D21" s="260"/>
      <c r="E21" s="260"/>
      <c r="F21" s="260"/>
      <c r="G21" s="260"/>
      <c r="H21" s="260"/>
      <c r="I21" s="260"/>
      <c r="J21" s="260"/>
      <c r="K21" s="260"/>
      <c r="L21" s="260"/>
      <c r="M21" s="98"/>
      <c r="N21" s="23"/>
    </row>
    <row r="22" spans="1:20" s="26" customFormat="1" ht="29.95" customHeight="1" x14ac:dyDescent="0.3">
      <c r="A22" s="258" t="s">
        <v>320</v>
      </c>
      <c r="B22" s="260"/>
      <c r="C22" s="260"/>
      <c r="D22" s="260"/>
      <c r="E22" s="260"/>
      <c r="F22" s="260"/>
      <c r="G22" s="260"/>
      <c r="H22" s="260"/>
      <c r="I22" s="260"/>
      <c r="J22" s="260"/>
      <c r="K22" s="260"/>
      <c r="L22" s="260"/>
      <c r="M22" s="98"/>
      <c r="N22" s="23"/>
    </row>
    <row r="23" spans="1:20" s="26" customFormat="1" ht="15" customHeight="1" x14ac:dyDescent="0.3">
      <c r="A23" s="88" t="s">
        <v>39</v>
      </c>
      <c r="B23" s="88"/>
      <c r="C23" s="237"/>
      <c r="D23" s="237"/>
      <c r="E23" s="237"/>
      <c r="F23" s="237"/>
      <c r="G23" s="237"/>
      <c r="H23" s="237"/>
      <c r="I23" s="237"/>
      <c r="J23" s="237"/>
      <c r="K23" s="237"/>
      <c r="L23" s="25"/>
      <c r="M23" s="98" t="str">
        <f>IF(C23="","Please provide the Street Address (Line 18). If not determined at this time, put TBD.","")</f>
        <v>Please provide the Street Address (Line 18). If not determined at this time, put TBD.</v>
      </c>
      <c r="N23" s="23"/>
    </row>
    <row r="24" spans="1:20" s="26" customFormat="1" ht="15" customHeight="1" x14ac:dyDescent="0.3">
      <c r="A24" s="260" t="s">
        <v>22</v>
      </c>
      <c r="B24" s="260"/>
      <c r="C24" s="274"/>
      <c r="D24" s="275"/>
      <c r="E24" s="275"/>
      <c r="F24" s="276"/>
      <c r="G24" s="74"/>
      <c r="H24" s="74"/>
      <c r="I24" s="74"/>
      <c r="J24" s="74"/>
      <c r="K24" s="74"/>
      <c r="L24" s="74"/>
      <c r="M24" s="98" t="str">
        <f>IF(C24="","Please select the State (Line 19).","")</f>
        <v>Please select the State (Line 19).</v>
      </c>
      <c r="N24" s="23"/>
    </row>
    <row r="25" spans="1:20" s="26" customFormat="1" ht="15" customHeight="1" x14ac:dyDescent="0.3">
      <c r="A25" s="260" t="s">
        <v>21</v>
      </c>
      <c r="B25" s="260"/>
      <c r="C25" s="266"/>
      <c r="D25" s="267"/>
      <c r="E25" s="267"/>
      <c r="F25" s="268"/>
      <c r="G25" s="69"/>
      <c r="H25" s="69"/>
      <c r="I25" s="69"/>
      <c r="J25" s="69"/>
      <c r="K25" s="69"/>
      <c r="L25" s="69"/>
      <c r="M25" s="98" t="str">
        <f>IF(C25="","Please provide the City (Line 20).","")</f>
        <v>Please provide the City (Line 20).</v>
      </c>
      <c r="N25" s="23"/>
    </row>
    <row r="26" spans="1:20" s="26" customFormat="1" ht="15" customHeight="1" x14ac:dyDescent="0.3">
      <c r="A26" s="260" t="s">
        <v>40</v>
      </c>
      <c r="B26" s="260"/>
      <c r="C26" s="226"/>
      <c r="D26" s="227"/>
      <c r="E26" s="227"/>
      <c r="F26" s="228"/>
      <c r="G26" s="69"/>
      <c r="H26" s="69"/>
      <c r="I26" s="69"/>
      <c r="J26" s="69"/>
      <c r="K26" s="69"/>
      <c r="L26" s="69"/>
      <c r="M26" s="98" t="str">
        <f>IF(C26="","Please provide the County (Line 21).","")</f>
        <v>Please provide the County (Line 21).</v>
      </c>
      <c r="N26" s="23"/>
    </row>
    <row r="27" spans="1:20" s="26" customFormat="1" ht="15" customHeight="1" x14ac:dyDescent="0.3">
      <c r="A27" s="32" t="s">
        <v>23</v>
      </c>
      <c r="B27" s="88"/>
      <c r="C27" s="278"/>
      <c r="D27" s="278"/>
      <c r="E27" s="278"/>
      <c r="F27" s="278"/>
      <c r="G27" s="69"/>
      <c r="H27" s="69"/>
      <c r="I27" s="69"/>
      <c r="J27" s="69"/>
      <c r="K27" s="69"/>
      <c r="L27" s="69"/>
      <c r="M27" s="98" t="str">
        <f>IF(C27="","Please provide the Zip Code (Line 22).","")</f>
        <v>Please provide the Zip Code (Line 22).</v>
      </c>
      <c r="N27" s="23"/>
    </row>
    <row r="28" spans="1:20" s="26" customFormat="1" ht="9.1" customHeight="1" x14ac:dyDescent="0.3">
      <c r="A28" s="260"/>
      <c r="B28" s="260"/>
      <c r="C28" s="260"/>
      <c r="D28" s="260"/>
      <c r="E28" s="260"/>
      <c r="F28" s="260"/>
      <c r="G28" s="260"/>
      <c r="H28" s="260"/>
      <c r="I28" s="260"/>
      <c r="J28" s="260"/>
      <c r="K28" s="260"/>
      <c r="L28" s="260"/>
      <c r="M28" s="98"/>
      <c r="N28" s="23"/>
    </row>
    <row r="29" spans="1:20" s="26" customFormat="1" ht="45.1" customHeight="1" x14ac:dyDescent="0.3">
      <c r="A29" s="258" t="s">
        <v>5341</v>
      </c>
      <c r="B29" s="260"/>
      <c r="C29" s="260"/>
      <c r="D29" s="260"/>
      <c r="E29" s="260"/>
      <c r="F29" s="260"/>
      <c r="G29" s="260"/>
      <c r="H29" s="260"/>
      <c r="I29" s="260"/>
      <c r="J29" s="260"/>
      <c r="K29" s="260"/>
      <c r="L29" s="260"/>
      <c r="M29" s="73"/>
      <c r="N29" s="23"/>
    </row>
    <row r="30" spans="1:20" s="26" customFormat="1" ht="15" customHeight="1" x14ac:dyDescent="0.3">
      <c r="A30" s="260" t="s">
        <v>41</v>
      </c>
      <c r="B30" s="260"/>
      <c r="C30" s="269"/>
      <c r="D30" s="269"/>
      <c r="E30" s="269"/>
      <c r="F30" s="269"/>
      <c r="G30" s="25" t="str">
        <f>IF(ISNUMBER(SEARCH("°",C30)),"Please provide Plant Latitude in DECIMAL format (Question 3).","")</f>
        <v/>
      </c>
      <c r="H30" s="33"/>
      <c r="I30" s="33"/>
      <c r="J30" s="33"/>
      <c r="K30" s="33"/>
      <c r="L30" s="33"/>
      <c r="M30" s="98" t="str">
        <f>IF(C30="","Please provide Plant Latitude in DECIMAL format (Question 3).","")</f>
        <v>Please provide Plant Latitude in DECIMAL format (Question 3).</v>
      </c>
      <c r="N30" s="23"/>
    </row>
    <row r="31" spans="1:20" s="26" customFormat="1" ht="15" customHeight="1" x14ac:dyDescent="0.3">
      <c r="A31" s="260" t="s">
        <v>42</v>
      </c>
      <c r="B31" s="260"/>
      <c r="C31" s="269"/>
      <c r="D31" s="269"/>
      <c r="E31" s="269"/>
      <c r="F31" s="269"/>
      <c r="G31" s="25" t="str">
        <f>IF(ISNUMBER(SEARCH("°",C31)),"Please provide Plant Longitude in DECIMAL format (Question 3).","")</f>
        <v/>
      </c>
      <c r="H31" s="33"/>
      <c r="I31" s="33"/>
      <c r="J31" s="33"/>
      <c r="K31" s="33"/>
      <c r="L31" s="33"/>
      <c r="M31" s="98" t="str">
        <f>IF(C31="","Please provide Plant Longitude in DECIMAL format (Question 3).","")</f>
        <v>Please provide Plant Longitude in DECIMAL format (Question 3).</v>
      </c>
      <c r="N31" s="23"/>
      <c r="T31" s="25"/>
    </row>
    <row r="32" spans="1:20" s="26" customFormat="1" ht="9.1" customHeight="1" x14ac:dyDescent="0.3">
      <c r="A32" s="260"/>
      <c r="B32" s="260"/>
      <c r="C32" s="260"/>
      <c r="D32" s="260"/>
      <c r="E32" s="260"/>
      <c r="F32" s="260"/>
      <c r="G32" s="260"/>
      <c r="H32" s="260"/>
      <c r="I32" s="260"/>
      <c r="J32" s="260"/>
      <c r="K32" s="260"/>
      <c r="L32" s="260"/>
      <c r="M32" s="98"/>
      <c r="N32" s="23"/>
    </row>
    <row r="33" spans="1:14" s="26" customFormat="1" ht="15" customHeight="1" x14ac:dyDescent="0.3">
      <c r="A33" s="261" t="s">
        <v>43</v>
      </c>
      <c r="B33" s="260"/>
      <c r="C33" s="260"/>
      <c r="D33" s="260"/>
      <c r="E33" s="260"/>
      <c r="F33" s="260"/>
      <c r="G33" s="260"/>
      <c r="H33" s="260"/>
      <c r="I33" s="260"/>
      <c r="J33" s="260"/>
      <c r="K33" s="260"/>
      <c r="L33" s="260"/>
      <c r="M33" s="98"/>
      <c r="N33" s="23"/>
    </row>
    <row r="34" spans="1:14" s="26" customFormat="1" ht="15" customHeight="1" x14ac:dyDescent="0.3">
      <c r="A34" s="226"/>
      <c r="B34" s="227"/>
      <c r="C34" s="227"/>
      <c r="D34" s="227"/>
      <c r="E34" s="227"/>
      <c r="F34" s="228"/>
      <c r="G34" s="27"/>
      <c r="H34" s="27"/>
      <c r="I34" s="27"/>
      <c r="J34" s="27"/>
      <c r="K34" s="27"/>
      <c r="L34" s="27"/>
      <c r="M34" s="98" t="str">
        <f>IF(A34="","Please select the NERC region (Question 4).","")</f>
        <v>Please select the NERC region (Question 4).</v>
      </c>
      <c r="N34" s="23"/>
    </row>
    <row r="35" spans="1:14" s="26" customFormat="1" ht="9.1" customHeight="1" x14ac:dyDescent="0.3">
      <c r="A35" s="260"/>
      <c r="B35" s="260"/>
      <c r="C35" s="260"/>
      <c r="D35" s="260"/>
      <c r="E35" s="260"/>
      <c r="F35" s="260"/>
      <c r="G35" s="260"/>
      <c r="H35" s="260"/>
      <c r="I35" s="260"/>
      <c r="J35" s="260"/>
      <c r="K35" s="260"/>
      <c r="L35" s="260"/>
      <c r="M35" s="98"/>
      <c r="N35" s="23"/>
    </row>
    <row r="36" spans="1:14" s="26" customFormat="1" ht="29.95" customHeight="1" x14ac:dyDescent="0.3">
      <c r="A36" s="258" t="s">
        <v>321</v>
      </c>
      <c r="B36" s="260"/>
      <c r="C36" s="260"/>
      <c r="D36" s="260"/>
      <c r="E36" s="260"/>
      <c r="F36" s="260"/>
      <c r="G36" s="260"/>
      <c r="H36" s="260"/>
      <c r="I36" s="260"/>
      <c r="J36" s="260"/>
      <c r="K36" s="260"/>
      <c r="L36" s="260"/>
      <c r="M36" s="98"/>
      <c r="N36" s="23"/>
    </row>
    <row r="37" spans="1:14" s="26" customFormat="1" ht="15" customHeight="1" x14ac:dyDescent="0.3">
      <c r="A37" s="260" t="s">
        <v>352</v>
      </c>
      <c r="B37" s="260"/>
      <c r="C37" s="260"/>
      <c r="D37" s="237"/>
      <c r="E37" s="237"/>
      <c r="F37" s="237"/>
      <c r="G37" s="237"/>
      <c r="H37" s="237"/>
      <c r="I37" s="237"/>
      <c r="J37" s="237"/>
      <c r="K37" s="237"/>
      <c r="L37" s="130"/>
      <c r="M37" s="98" t="str">
        <f>IF(D37="","Please select the Balancing Authority (Line 32).","")</f>
        <v>Please select the Balancing Authority (Line 32).</v>
      </c>
    </row>
    <row r="38" spans="1:14" s="26" customFormat="1" ht="15" customHeight="1" x14ac:dyDescent="0.3">
      <c r="A38" s="260" t="s">
        <v>350</v>
      </c>
      <c r="B38" s="260"/>
      <c r="C38" s="260"/>
      <c r="D38" s="131" t="str">
        <f>IFERROR(VLOOKUP($D$37,'BA List'!$B$2:$D$213,2,FALSE),"")</f>
        <v/>
      </c>
      <c r="E38" s="272"/>
      <c r="F38" s="272"/>
      <c r="G38" s="272"/>
      <c r="H38" s="272"/>
      <c r="I38" s="272"/>
      <c r="J38" s="272"/>
      <c r="K38" s="272"/>
      <c r="L38" s="272"/>
      <c r="M38" s="98" t="str">
        <f>IF((C24&amp;D38)=IF(ISNA(VLOOKUP((C24&amp;D38),'BA List'!$E$2:$E$213,1,FALSE)),"",VLOOKUP((C24&amp;D38),'BA List'!$E$2:$E$213,1,FALSE)),"","Incorrect Balancing Authority given the selected state in Question 2 (Question 5).")</f>
        <v/>
      </c>
      <c r="N38" s="23"/>
    </row>
    <row r="39" spans="1:14" s="26" customFormat="1" ht="15" customHeight="1" x14ac:dyDescent="0.3">
      <c r="A39" s="260" t="s">
        <v>351</v>
      </c>
      <c r="B39" s="260"/>
      <c r="C39" s="260"/>
      <c r="D39" s="131" t="str">
        <f>IFERROR(VLOOKUP($D$37,'BA List'!$B$2:$D$213,3,FALSE),"")</f>
        <v/>
      </c>
      <c r="E39" s="272"/>
      <c r="F39" s="272"/>
      <c r="G39" s="272"/>
      <c r="H39" s="272"/>
      <c r="I39" s="272"/>
      <c r="J39" s="272"/>
      <c r="K39" s="272"/>
      <c r="L39" s="272"/>
      <c r="M39" s="98"/>
      <c r="N39" s="23"/>
    </row>
    <row r="40" spans="1:14" s="26" customFormat="1" ht="9.9499999999999993" customHeight="1" x14ac:dyDescent="0.3">
      <c r="A40" s="258"/>
      <c r="B40" s="258"/>
      <c r="C40" s="258"/>
      <c r="D40" s="258"/>
      <c r="E40" s="258"/>
      <c r="F40" s="258"/>
      <c r="G40" s="258"/>
      <c r="H40" s="258"/>
      <c r="I40" s="258"/>
      <c r="J40" s="258"/>
      <c r="K40" s="258"/>
      <c r="L40" s="258"/>
      <c r="M40" s="98"/>
      <c r="N40" s="23"/>
    </row>
    <row r="41" spans="1:14" s="26" customFormat="1" ht="90" customHeight="1" x14ac:dyDescent="0.3">
      <c r="A41" s="258" t="s">
        <v>5258</v>
      </c>
      <c r="B41" s="260"/>
      <c r="C41" s="260"/>
      <c r="D41" s="260"/>
      <c r="E41" s="260"/>
      <c r="F41" s="260"/>
      <c r="G41" s="260"/>
      <c r="H41" s="260"/>
      <c r="I41" s="260"/>
      <c r="J41" s="260"/>
      <c r="K41" s="260"/>
      <c r="L41" s="260"/>
      <c r="M41" s="98"/>
      <c r="N41" s="23"/>
    </row>
    <row r="42" spans="1:14" s="26" customFormat="1" ht="15" customHeight="1" x14ac:dyDescent="0.3">
      <c r="A42" s="270"/>
      <c r="B42" s="270"/>
      <c r="C42" s="270"/>
      <c r="D42" s="270"/>
      <c r="E42" s="270"/>
      <c r="F42" s="270"/>
      <c r="G42" s="270"/>
      <c r="H42" s="270"/>
      <c r="I42" s="270"/>
      <c r="J42" s="270"/>
      <c r="K42" s="270"/>
      <c r="L42" s="35"/>
      <c r="M42" s="98"/>
      <c r="N42" s="23"/>
    </row>
    <row r="43" spans="1:14" s="26" customFormat="1" ht="9.9499999999999993" customHeight="1" x14ac:dyDescent="0.3">
      <c r="A43" s="260"/>
      <c r="B43" s="260"/>
      <c r="C43" s="260"/>
      <c r="D43" s="260"/>
      <c r="E43" s="260"/>
      <c r="F43" s="260"/>
      <c r="G43" s="260"/>
      <c r="H43" s="260"/>
      <c r="I43" s="260"/>
      <c r="J43" s="260"/>
      <c r="K43" s="260"/>
      <c r="L43" s="260"/>
      <c r="M43" s="98"/>
      <c r="N43" s="23"/>
    </row>
    <row r="44" spans="1:14" s="26" customFormat="1" ht="9.9499999999999993" customHeight="1" x14ac:dyDescent="0.3">
      <c r="A44" s="258" t="s">
        <v>322</v>
      </c>
      <c r="B44" s="260"/>
      <c r="C44" s="260"/>
      <c r="D44" s="260"/>
      <c r="E44" s="260"/>
      <c r="F44" s="260"/>
      <c r="G44" s="260"/>
      <c r="H44" s="260"/>
      <c r="I44" s="260"/>
      <c r="J44" s="260"/>
      <c r="K44" s="260"/>
      <c r="L44" s="260"/>
      <c r="M44" s="98"/>
      <c r="N44" s="23"/>
    </row>
    <row r="45" spans="1:14" s="26" customFormat="1" ht="15" customHeight="1" x14ac:dyDescent="0.3">
      <c r="A45" s="132"/>
      <c r="B45" s="258"/>
      <c r="C45" s="258"/>
      <c r="D45" s="258"/>
      <c r="E45" s="258"/>
      <c r="F45" s="258"/>
      <c r="G45" s="258"/>
      <c r="H45" s="258"/>
      <c r="I45" s="258"/>
      <c r="J45" s="258"/>
      <c r="K45" s="258"/>
      <c r="L45" s="258"/>
      <c r="M45" s="98"/>
      <c r="N45" s="23"/>
    </row>
    <row r="46" spans="1:14" s="26" customFormat="1" ht="29.95" customHeight="1" x14ac:dyDescent="0.3">
      <c r="A46" s="258" t="s">
        <v>5110</v>
      </c>
      <c r="B46" s="258"/>
      <c r="C46" s="258"/>
      <c r="D46" s="258"/>
      <c r="E46" s="258"/>
      <c r="F46" s="258"/>
      <c r="G46" s="258"/>
      <c r="H46" s="258"/>
      <c r="I46" s="258"/>
      <c r="J46" s="258"/>
      <c r="K46" s="258"/>
      <c r="L46" s="258"/>
      <c r="M46" s="98"/>
      <c r="N46" s="23"/>
    </row>
    <row r="47" spans="1:14" s="26" customFormat="1" ht="29.95" customHeight="1" x14ac:dyDescent="0.3">
      <c r="A47" s="258" t="s">
        <v>5111</v>
      </c>
      <c r="B47" s="258"/>
      <c r="C47" s="258"/>
      <c r="D47" s="258"/>
      <c r="E47" s="258"/>
      <c r="F47" s="258"/>
      <c r="G47" s="258"/>
      <c r="H47" s="258"/>
      <c r="I47" s="258"/>
      <c r="J47" s="258"/>
      <c r="K47" s="258"/>
      <c r="L47" s="258"/>
      <c r="M47" s="98"/>
      <c r="N47" s="23"/>
    </row>
    <row r="48" spans="1:14" s="26" customFormat="1" ht="29.95" customHeight="1" x14ac:dyDescent="0.3">
      <c r="A48" s="258" t="s">
        <v>5112</v>
      </c>
      <c r="B48" s="258"/>
      <c r="C48" s="258"/>
      <c r="D48" s="258"/>
      <c r="E48" s="258"/>
      <c r="F48" s="258"/>
      <c r="G48" s="258"/>
      <c r="H48" s="258"/>
      <c r="I48" s="258"/>
      <c r="J48" s="258"/>
      <c r="K48" s="258"/>
      <c r="L48" s="258"/>
      <c r="M48" s="98"/>
      <c r="N48" s="23"/>
    </row>
    <row r="49" spans="1:14" s="26" customFormat="1" ht="29.95" customHeight="1" x14ac:dyDescent="0.3">
      <c r="A49" s="258" t="s">
        <v>5113</v>
      </c>
      <c r="B49" s="258"/>
      <c r="C49" s="258"/>
      <c r="D49" s="258"/>
      <c r="E49" s="258"/>
      <c r="F49" s="258"/>
      <c r="G49" s="258"/>
      <c r="H49" s="258"/>
      <c r="I49" s="258"/>
      <c r="J49" s="258"/>
      <c r="K49" s="258"/>
      <c r="L49" s="258"/>
      <c r="M49" s="98"/>
      <c r="N49" s="23"/>
    </row>
    <row r="50" spans="1:14" s="26" customFormat="1" ht="9.1" customHeight="1" x14ac:dyDescent="0.3">
      <c r="A50" s="260"/>
      <c r="B50" s="260"/>
      <c r="C50" s="260"/>
      <c r="D50" s="260"/>
      <c r="E50" s="260"/>
      <c r="F50" s="260"/>
      <c r="G50" s="260"/>
      <c r="H50" s="260"/>
      <c r="I50" s="260"/>
      <c r="J50" s="260"/>
      <c r="K50" s="260"/>
      <c r="L50" s="260"/>
      <c r="M50" s="98"/>
      <c r="N50" s="23"/>
    </row>
    <row r="51" spans="1:14" s="26" customFormat="1" ht="29.95" customHeight="1" x14ac:dyDescent="0.3">
      <c r="A51" s="258" t="s">
        <v>349</v>
      </c>
      <c r="B51" s="260"/>
      <c r="C51" s="260"/>
      <c r="D51" s="260"/>
      <c r="E51" s="260"/>
      <c r="F51" s="260"/>
      <c r="G51" s="260"/>
      <c r="H51" s="260"/>
      <c r="I51" s="260"/>
      <c r="J51" s="260"/>
      <c r="K51" s="260"/>
      <c r="L51" s="260"/>
      <c r="M51" s="98"/>
      <c r="N51" s="23"/>
    </row>
    <row r="52" spans="1:14" s="26" customFormat="1" ht="15" customHeight="1" x14ac:dyDescent="0.3">
      <c r="A52" s="133"/>
      <c r="B52" s="260"/>
      <c r="C52" s="260"/>
      <c r="D52" s="260"/>
      <c r="E52" s="260"/>
      <c r="F52" s="260"/>
      <c r="G52" s="260"/>
      <c r="H52" s="260"/>
      <c r="I52" s="260"/>
      <c r="J52" s="260"/>
      <c r="K52" s="260"/>
      <c r="L52" s="260"/>
      <c r="M52" s="98" t="str">
        <f>IF(A52="","Please select the NAICS Code that best describes this plant's primary purpose (Question 8).","")</f>
        <v>Please select the NAICS Code that best describes this plant's primary purpose (Question 8).</v>
      </c>
      <c r="N52" s="23"/>
    </row>
    <row r="53" spans="1:14" s="26" customFormat="1" ht="9.1" customHeight="1" x14ac:dyDescent="0.3">
      <c r="A53" s="260"/>
      <c r="B53" s="260"/>
      <c r="C53" s="260"/>
      <c r="D53" s="260"/>
      <c r="E53" s="260"/>
      <c r="F53" s="260"/>
      <c r="G53" s="260"/>
      <c r="H53" s="260"/>
      <c r="I53" s="260"/>
      <c r="J53" s="260"/>
      <c r="K53" s="260"/>
      <c r="L53" s="260"/>
      <c r="M53" s="98"/>
      <c r="N53" s="23"/>
    </row>
    <row r="54" spans="1:14" s="26" customFormat="1" ht="15" customHeight="1" x14ac:dyDescent="0.3">
      <c r="A54" s="261" t="s">
        <v>5184</v>
      </c>
      <c r="B54" s="261"/>
      <c r="C54" s="261"/>
      <c r="D54" s="261"/>
      <c r="E54" s="261"/>
      <c r="F54" s="261"/>
      <c r="G54" s="261"/>
      <c r="H54" s="261"/>
      <c r="I54" s="261"/>
      <c r="J54" s="261"/>
      <c r="K54" s="261"/>
      <c r="L54" s="261"/>
      <c r="M54" s="98"/>
      <c r="N54" s="23"/>
    </row>
    <row r="55" spans="1:14" s="26" customFormat="1" ht="15" customHeight="1" x14ac:dyDescent="0.3">
      <c r="A55" s="133"/>
      <c r="B55" s="260" t="s">
        <v>331</v>
      </c>
      <c r="C55" s="260"/>
      <c r="D55" s="260"/>
      <c r="E55" s="260"/>
      <c r="F55" s="260"/>
      <c r="G55" s="260"/>
      <c r="H55" s="260"/>
      <c r="I55" s="260"/>
      <c r="J55" s="260"/>
      <c r="K55" s="260"/>
      <c r="L55" s="260"/>
      <c r="M55" s="98" t="str">
        <f>IF(A55="","Please state if the plant has a QF Cogenerator status (Question 9a).","")</f>
        <v>Please state if the plant has a QF Cogenerator status (Question 9a).</v>
      </c>
      <c r="N55" s="23"/>
    </row>
    <row r="56" spans="1:14" s="26" customFormat="1" ht="9.1" customHeight="1" x14ac:dyDescent="0.3">
      <c r="A56" s="260"/>
      <c r="B56" s="260"/>
      <c r="C56" s="260"/>
      <c r="D56" s="260"/>
      <c r="E56" s="260"/>
      <c r="F56" s="260"/>
      <c r="G56" s="260"/>
      <c r="H56" s="260"/>
      <c r="I56" s="260"/>
      <c r="J56" s="260"/>
      <c r="K56" s="260"/>
      <c r="L56" s="260"/>
      <c r="M56" s="98"/>
      <c r="N56" s="23"/>
    </row>
    <row r="57" spans="1:14" s="26" customFormat="1" ht="29.95" customHeight="1" x14ac:dyDescent="0.3">
      <c r="A57" s="258" t="s">
        <v>323</v>
      </c>
      <c r="B57" s="260"/>
      <c r="C57" s="260"/>
      <c r="D57" s="260"/>
      <c r="E57" s="260"/>
      <c r="F57" s="260"/>
      <c r="G57" s="260"/>
      <c r="H57" s="260"/>
      <c r="I57" s="260"/>
      <c r="J57" s="260"/>
      <c r="K57" s="260"/>
      <c r="L57" s="260"/>
      <c r="M57" s="98"/>
      <c r="N57" s="23"/>
    </row>
    <row r="58" spans="1:14" s="26" customFormat="1" ht="29.95" customHeight="1" x14ac:dyDescent="0.3">
      <c r="A58" s="265"/>
      <c r="B58" s="265"/>
      <c r="C58" s="265"/>
      <c r="D58" s="265"/>
      <c r="E58" s="265"/>
      <c r="F58" s="265"/>
      <c r="G58" s="265"/>
      <c r="H58" s="265"/>
      <c r="I58" s="265"/>
      <c r="J58" s="265"/>
      <c r="K58" s="265"/>
      <c r="L58" s="43"/>
      <c r="M58" s="98" t="str">
        <f>IF((AND(A55="Y",A58="")),"Please provide the QF docket number(s) (Question 9b).","")</f>
        <v/>
      </c>
      <c r="N58" s="23"/>
    </row>
    <row r="59" spans="1:14" s="26" customFormat="1" ht="9.1" customHeight="1" x14ac:dyDescent="0.3">
      <c r="A59" s="258"/>
      <c r="B59" s="258"/>
      <c r="C59" s="258"/>
      <c r="D59" s="258"/>
      <c r="E59" s="258"/>
      <c r="F59" s="258"/>
      <c r="G59" s="258"/>
      <c r="H59" s="258"/>
      <c r="I59" s="258"/>
      <c r="J59" s="258"/>
      <c r="K59" s="258"/>
      <c r="L59" s="258"/>
      <c r="M59" s="98"/>
      <c r="N59" s="23"/>
    </row>
    <row r="60" spans="1:14" s="26" customFormat="1" ht="15" customHeight="1" x14ac:dyDescent="0.3">
      <c r="A60" s="261" t="s">
        <v>5185</v>
      </c>
      <c r="B60" s="261"/>
      <c r="C60" s="261"/>
      <c r="D60" s="261"/>
      <c r="E60" s="261"/>
      <c r="F60" s="261"/>
      <c r="G60" s="261"/>
      <c r="H60" s="261"/>
      <c r="I60" s="261"/>
      <c r="J60" s="261"/>
      <c r="K60" s="261"/>
      <c r="L60" s="261"/>
      <c r="M60" s="98"/>
      <c r="N60" s="23"/>
    </row>
    <row r="61" spans="1:14" s="26" customFormat="1" ht="15" customHeight="1" x14ac:dyDescent="0.3">
      <c r="A61" s="133"/>
      <c r="B61" s="260" t="s">
        <v>334</v>
      </c>
      <c r="C61" s="260"/>
      <c r="D61" s="260"/>
      <c r="E61" s="260"/>
      <c r="F61" s="260"/>
      <c r="G61" s="260"/>
      <c r="H61" s="260"/>
      <c r="I61" s="260"/>
      <c r="J61" s="260"/>
      <c r="K61" s="260"/>
      <c r="L61" s="260"/>
      <c r="M61" s="98" t="str">
        <f>IF(A61="","Please state if the plant has a QF Small Power Producer status (Question 10a).","")</f>
        <v>Please state if the plant has a QF Small Power Producer status (Question 10a).</v>
      </c>
      <c r="N61" s="23"/>
    </row>
    <row r="62" spans="1:14" s="26" customFormat="1" ht="9.1" customHeight="1" x14ac:dyDescent="0.3">
      <c r="A62" s="260"/>
      <c r="B62" s="260"/>
      <c r="C62" s="260"/>
      <c r="D62" s="260"/>
      <c r="E62" s="260"/>
      <c r="F62" s="260"/>
      <c r="G62" s="260"/>
      <c r="H62" s="260"/>
      <c r="I62" s="260"/>
      <c r="J62" s="260"/>
      <c r="K62" s="260"/>
      <c r="L62" s="260"/>
      <c r="M62" s="98"/>
      <c r="N62" s="23"/>
    </row>
    <row r="63" spans="1:14" s="26" customFormat="1" ht="29.95" customHeight="1" x14ac:dyDescent="0.3">
      <c r="A63" s="258" t="s">
        <v>324</v>
      </c>
      <c r="B63" s="260"/>
      <c r="C63" s="260"/>
      <c r="D63" s="260"/>
      <c r="E63" s="260"/>
      <c r="F63" s="260"/>
      <c r="G63" s="260"/>
      <c r="H63" s="260"/>
      <c r="I63" s="260"/>
      <c r="J63" s="260"/>
      <c r="K63" s="260"/>
      <c r="L63" s="260"/>
      <c r="M63" s="98"/>
      <c r="N63" s="23"/>
    </row>
    <row r="64" spans="1:14" s="26" customFormat="1" ht="29.95" customHeight="1" x14ac:dyDescent="0.3">
      <c r="A64" s="265"/>
      <c r="B64" s="265"/>
      <c r="C64" s="265"/>
      <c r="D64" s="265"/>
      <c r="E64" s="265"/>
      <c r="F64" s="265"/>
      <c r="G64" s="265"/>
      <c r="H64" s="265"/>
      <c r="I64" s="265"/>
      <c r="J64" s="265"/>
      <c r="K64" s="265"/>
      <c r="L64" s="43"/>
      <c r="M64" s="98" t="str">
        <f>IF((AND(A61="Y",A64="")),"Please provide the QF docket number(s) (Question 10b).","")</f>
        <v/>
      </c>
      <c r="N64" s="23"/>
    </row>
    <row r="65" spans="1:14" s="26" customFormat="1" ht="9.1" customHeight="1" x14ac:dyDescent="0.3">
      <c r="A65" s="43"/>
      <c r="B65" s="43"/>
      <c r="C65" s="43"/>
      <c r="D65" s="43"/>
      <c r="E65" s="43"/>
      <c r="F65" s="43"/>
      <c r="G65" s="43"/>
      <c r="H65" s="43"/>
      <c r="I65" s="43"/>
      <c r="J65" s="43"/>
      <c r="K65" s="43"/>
      <c r="L65" s="43"/>
      <c r="M65" s="98"/>
      <c r="N65" s="23"/>
    </row>
    <row r="66" spans="1:14" s="26" customFormat="1" ht="15" customHeight="1" x14ac:dyDescent="0.3">
      <c r="A66" s="261" t="s">
        <v>5261</v>
      </c>
      <c r="B66" s="261"/>
      <c r="C66" s="261"/>
      <c r="D66" s="261"/>
      <c r="E66" s="261"/>
      <c r="F66" s="261"/>
      <c r="G66" s="261"/>
      <c r="H66" s="261"/>
      <c r="I66" s="261"/>
      <c r="J66" s="261"/>
      <c r="K66" s="261"/>
      <c r="L66" s="261"/>
      <c r="M66" s="98"/>
      <c r="N66" s="23"/>
    </row>
    <row r="67" spans="1:14" s="26" customFormat="1" ht="15" customHeight="1" x14ac:dyDescent="0.3">
      <c r="A67" s="133"/>
      <c r="B67" s="260"/>
      <c r="C67" s="260"/>
      <c r="D67" s="260"/>
      <c r="E67" s="260"/>
      <c r="F67" s="260"/>
      <c r="G67" s="260"/>
      <c r="H67" s="260"/>
      <c r="I67" s="260"/>
      <c r="J67" s="260"/>
      <c r="K67" s="260"/>
      <c r="L67" s="260"/>
      <c r="M67" s="98" t="str">
        <f>IF(A67="","Please state if the plant has a QF Exempt Wholesale Generator status (Question 11a).","")</f>
        <v>Please state if the plant has a QF Exempt Wholesale Generator status (Question 11a).</v>
      </c>
      <c r="N67" s="23"/>
    </row>
    <row r="68" spans="1:14" s="26" customFormat="1" ht="9.1" customHeight="1" x14ac:dyDescent="0.3">
      <c r="A68" s="260"/>
      <c r="B68" s="260"/>
      <c r="C68" s="260"/>
      <c r="D68" s="260"/>
      <c r="E68" s="260"/>
      <c r="F68" s="260"/>
      <c r="G68" s="260"/>
      <c r="H68" s="260"/>
      <c r="I68" s="260"/>
      <c r="J68" s="260"/>
      <c r="K68" s="260"/>
      <c r="L68" s="260"/>
      <c r="M68" s="98"/>
      <c r="N68" s="23"/>
    </row>
    <row r="69" spans="1:14" s="26" customFormat="1" ht="29.95" customHeight="1" x14ac:dyDescent="0.3">
      <c r="A69" s="258" t="s">
        <v>5262</v>
      </c>
      <c r="B69" s="260"/>
      <c r="C69" s="260"/>
      <c r="D69" s="260"/>
      <c r="E69" s="260"/>
      <c r="F69" s="260"/>
      <c r="G69" s="260"/>
      <c r="H69" s="260"/>
      <c r="I69" s="260"/>
      <c r="J69" s="260"/>
      <c r="K69" s="260"/>
      <c r="L69" s="260"/>
      <c r="M69" s="98"/>
      <c r="N69" s="23"/>
    </row>
    <row r="70" spans="1:14" s="26" customFormat="1" ht="29.95" customHeight="1" x14ac:dyDescent="0.3">
      <c r="A70" s="271"/>
      <c r="B70" s="271"/>
      <c r="C70" s="271"/>
      <c r="D70" s="271"/>
      <c r="E70" s="271"/>
      <c r="F70" s="271"/>
      <c r="G70" s="271"/>
      <c r="H70" s="271"/>
      <c r="I70" s="271"/>
      <c r="J70" s="271"/>
      <c r="K70" s="271"/>
      <c r="L70" s="111"/>
      <c r="M70" s="98" t="str">
        <f>IF((AND(A67="Y",A70="")),"Please provide the QF docket number(s) (Question 11b).","")</f>
        <v/>
      </c>
      <c r="N70" s="23"/>
    </row>
    <row r="71" spans="1:14" s="26" customFormat="1" ht="18.75" customHeight="1" x14ac:dyDescent="0.3">
      <c r="A71" s="90"/>
      <c r="B71" s="88"/>
      <c r="C71" s="88"/>
      <c r="D71" s="88"/>
      <c r="E71" s="88"/>
      <c r="F71" s="88"/>
      <c r="G71" s="88"/>
      <c r="H71" s="88"/>
      <c r="I71" s="88"/>
      <c r="J71" s="88"/>
      <c r="K71" s="88"/>
      <c r="L71" s="88"/>
      <c r="M71" s="98"/>
      <c r="N71" s="23"/>
    </row>
    <row r="72" spans="1:14" s="26" customFormat="1" ht="18.75" customHeight="1" x14ac:dyDescent="0.3">
      <c r="A72" s="90" t="s">
        <v>5265</v>
      </c>
      <c r="B72" s="88"/>
      <c r="C72" s="88"/>
      <c r="D72" s="88"/>
      <c r="E72" s="88"/>
      <c r="F72" s="88"/>
      <c r="G72" s="88"/>
      <c r="H72" s="88"/>
      <c r="I72" s="88"/>
      <c r="J72" s="88"/>
      <c r="K72" s="88"/>
      <c r="L72" s="88"/>
      <c r="M72" s="98"/>
      <c r="N72" s="23"/>
    </row>
    <row r="73" spans="1:14" s="26" customFormat="1" ht="15.7" customHeight="1" x14ac:dyDescent="0.3">
      <c r="A73" s="133"/>
      <c r="B73" s="88" t="s">
        <v>492</v>
      </c>
      <c r="C73" s="88"/>
      <c r="D73" s="88"/>
      <c r="E73" s="88"/>
      <c r="F73" s="88"/>
      <c r="G73" s="88"/>
      <c r="H73" s="88"/>
      <c r="I73" s="88"/>
      <c r="J73" s="88"/>
      <c r="K73" s="88"/>
      <c r="L73" s="88"/>
      <c r="M73" s="98"/>
      <c r="N73" s="23"/>
    </row>
    <row r="74" spans="1:14" s="26" customFormat="1" ht="19.45" customHeight="1" x14ac:dyDescent="0.3">
      <c r="A74" s="90" t="s">
        <v>5263</v>
      </c>
      <c r="B74" s="88"/>
      <c r="C74" s="88"/>
      <c r="D74" s="88"/>
      <c r="E74" s="88"/>
      <c r="F74" s="88"/>
      <c r="G74" s="88"/>
      <c r="H74" s="88"/>
      <c r="I74" s="88"/>
      <c r="J74" s="88"/>
      <c r="K74" s="88"/>
      <c r="L74" s="88"/>
      <c r="M74" s="98"/>
      <c r="N74" s="23"/>
    </row>
    <row r="75" spans="1:14" s="26" customFormat="1" ht="15" customHeight="1" x14ac:dyDescent="0.3">
      <c r="A75" s="133"/>
      <c r="B75" s="88" t="s">
        <v>493</v>
      </c>
      <c r="C75" s="88"/>
      <c r="D75" s="88"/>
      <c r="E75" s="88"/>
      <c r="F75" s="88"/>
      <c r="G75" s="88"/>
      <c r="H75" s="88"/>
      <c r="I75" s="88"/>
      <c r="J75" s="88"/>
      <c r="K75" s="88"/>
      <c r="L75" s="88"/>
      <c r="M75" s="98"/>
      <c r="N75" s="23"/>
    </row>
    <row r="76" spans="1:14" s="26" customFormat="1" ht="20.3" customHeight="1" x14ac:dyDescent="0.3">
      <c r="A76" s="90" t="s">
        <v>5264</v>
      </c>
      <c r="B76" s="88"/>
      <c r="C76" s="88"/>
      <c r="D76" s="88"/>
      <c r="E76" s="88"/>
      <c r="F76" s="88"/>
      <c r="G76" s="88"/>
      <c r="H76" s="88"/>
      <c r="I76" s="88"/>
      <c r="J76" s="88"/>
      <c r="K76" s="88"/>
      <c r="L76" s="88"/>
      <c r="M76" s="98"/>
      <c r="N76" s="23"/>
    </row>
    <row r="77" spans="1:14" s="26" customFormat="1" ht="13.55" customHeight="1" x14ac:dyDescent="0.3">
      <c r="A77" s="133"/>
      <c r="B77" s="88"/>
      <c r="C77" s="88"/>
      <c r="D77" s="88"/>
      <c r="E77" s="88"/>
      <c r="F77" s="88"/>
      <c r="G77" s="88"/>
      <c r="H77" s="88"/>
      <c r="I77" s="88"/>
      <c r="J77" s="88"/>
      <c r="K77" s="88"/>
      <c r="L77" s="88"/>
      <c r="M77" s="98"/>
      <c r="N77" s="23"/>
    </row>
    <row r="78" spans="1:14" s="26" customFormat="1" ht="9.1" customHeight="1" x14ac:dyDescent="0.3">
      <c r="A78" s="258"/>
      <c r="B78" s="258"/>
      <c r="C78" s="258"/>
      <c r="D78" s="258"/>
      <c r="E78" s="258"/>
      <c r="F78" s="258"/>
      <c r="G78" s="258"/>
      <c r="H78" s="258"/>
      <c r="I78" s="258"/>
      <c r="J78" s="258"/>
      <c r="K78" s="258"/>
      <c r="L78" s="258"/>
      <c r="M78" s="98"/>
      <c r="N78" s="23"/>
    </row>
    <row r="79" spans="1:14" s="26" customFormat="1" ht="15" hidden="1" customHeight="1" x14ac:dyDescent="0.3">
      <c r="A79" s="261" t="s">
        <v>4807</v>
      </c>
      <c r="B79" s="261"/>
      <c r="C79" s="261"/>
      <c r="D79" s="261"/>
      <c r="E79" s="261"/>
      <c r="F79" s="261"/>
      <c r="G79" s="261"/>
      <c r="H79" s="261"/>
      <c r="I79" s="261"/>
      <c r="J79" s="261"/>
      <c r="K79" s="261"/>
      <c r="L79" s="261"/>
      <c r="M79" s="98"/>
      <c r="N79" s="23"/>
    </row>
    <row r="80" spans="1:14" s="26" customFormat="1" ht="15" hidden="1" customHeight="1" x14ac:dyDescent="0.3">
      <c r="A80" s="133" t="s">
        <v>333</v>
      </c>
      <c r="B80" s="260"/>
      <c r="C80" s="260"/>
      <c r="D80" s="260"/>
      <c r="E80" s="260"/>
      <c r="F80" s="260"/>
      <c r="G80" s="260"/>
      <c r="H80" s="260"/>
      <c r="I80" s="260"/>
      <c r="J80" s="260"/>
      <c r="K80" s="260"/>
      <c r="L80" s="260"/>
      <c r="M80" s="98" t="str">
        <f>IF(A80="","Please select if there is an ash impoundment as this plant (Question 12a).","")</f>
        <v/>
      </c>
      <c r="N80" s="23"/>
    </row>
    <row r="81" spans="1:14" s="26" customFormat="1" ht="9.1" hidden="1" customHeight="1" x14ac:dyDescent="0.3">
      <c r="A81" s="260"/>
      <c r="B81" s="260"/>
      <c r="C81" s="260"/>
      <c r="D81" s="260"/>
      <c r="E81" s="260"/>
      <c r="F81" s="260"/>
      <c r="G81" s="260"/>
      <c r="H81" s="260"/>
      <c r="I81" s="260"/>
      <c r="J81" s="260"/>
      <c r="K81" s="260"/>
      <c r="L81" s="260"/>
      <c r="M81" s="98"/>
      <c r="N81" s="23"/>
    </row>
    <row r="82" spans="1:14" s="26" customFormat="1" ht="15" hidden="1" customHeight="1" x14ac:dyDescent="0.3">
      <c r="A82" s="261" t="s">
        <v>44</v>
      </c>
      <c r="B82" s="261"/>
      <c r="C82" s="261"/>
      <c r="D82" s="261"/>
      <c r="E82" s="261"/>
      <c r="F82" s="261"/>
      <c r="G82" s="261"/>
      <c r="H82" s="261"/>
      <c r="I82" s="261"/>
      <c r="J82" s="261"/>
      <c r="K82" s="261"/>
      <c r="L82" s="261"/>
      <c r="M82" s="98"/>
      <c r="N82" s="23"/>
    </row>
    <row r="83" spans="1:14" s="26" customFormat="1" ht="15" hidden="1" customHeight="1" x14ac:dyDescent="0.3">
      <c r="A83" s="133"/>
      <c r="B83" s="260" t="s">
        <v>336</v>
      </c>
      <c r="C83" s="260"/>
      <c r="D83" s="260"/>
      <c r="E83" s="260"/>
      <c r="F83" s="260"/>
      <c r="G83" s="260"/>
      <c r="H83" s="260"/>
      <c r="I83" s="260"/>
      <c r="J83" s="260"/>
      <c r="K83" s="260"/>
      <c r="L83" s="260"/>
      <c r="M83" s="98" t="str">
        <f>IF((AND(A80="Y",A83="")),"Please state if this ash impoundment is lined (Question 12a).","")</f>
        <v/>
      </c>
      <c r="N83" s="23"/>
    </row>
    <row r="84" spans="1:14" s="26" customFormat="1" ht="9.1" hidden="1" customHeight="1" x14ac:dyDescent="0.3">
      <c r="A84" s="260"/>
      <c r="B84" s="260"/>
      <c r="C84" s="260"/>
      <c r="D84" s="260"/>
      <c r="E84" s="260"/>
      <c r="F84" s="260"/>
      <c r="G84" s="260"/>
      <c r="H84" s="260"/>
      <c r="I84" s="260"/>
      <c r="J84" s="260"/>
      <c r="K84" s="260"/>
      <c r="L84" s="260"/>
      <c r="M84" s="98"/>
      <c r="N84" s="23"/>
    </row>
    <row r="85" spans="1:14" s="26" customFormat="1" ht="29.95" hidden="1" customHeight="1" x14ac:dyDescent="0.3">
      <c r="A85" s="258" t="s">
        <v>5114</v>
      </c>
      <c r="B85" s="260"/>
      <c r="C85" s="260"/>
      <c r="D85" s="260"/>
      <c r="E85" s="260"/>
      <c r="F85" s="260"/>
      <c r="G85" s="260"/>
      <c r="H85" s="260"/>
      <c r="I85" s="260"/>
      <c r="J85" s="260"/>
      <c r="K85" s="260"/>
      <c r="L85" s="260"/>
      <c r="M85" s="98"/>
      <c r="N85" s="23"/>
    </row>
    <row r="86" spans="1:14" s="26" customFormat="1" ht="15" hidden="1" customHeight="1" x14ac:dyDescent="0.3">
      <c r="A86" s="133"/>
      <c r="B86" s="260"/>
      <c r="C86" s="260"/>
      <c r="D86" s="260"/>
      <c r="E86" s="260"/>
      <c r="F86" s="260"/>
      <c r="G86" s="260"/>
      <c r="H86" s="260"/>
      <c r="I86" s="260"/>
      <c r="J86" s="260"/>
      <c r="K86" s="260"/>
      <c r="L86" s="260"/>
      <c r="M86" s="98" t="str">
        <f>IF((AND(A80="Y",A86="")),"Please state the status of the ash impoundment as of December 31st of the reporting year (Question 12c).","")</f>
        <v/>
      </c>
      <c r="N86" s="23"/>
    </row>
    <row r="87" spans="1:14" s="26" customFormat="1" ht="9.1" hidden="1" customHeight="1" x14ac:dyDescent="0.3">
      <c r="A87" s="260"/>
      <c r="B87" s="260"/>
      <c r="C87" s="260"/>
      <c r="D87" s="260"/>
      <c r="E87" s="260"/>
      <c r="F87" s="260"/>
      <c r="G87" s="260"/>
      <c r="H87" s="260"/>
      <c r="I87" s="260"/>
      <c r="J87" s="260"/>
      <c r="K87" s="260"/>
      <c r="L87" s="260"/>
      <c r="M87" s="98"/>
      <c r="N87" s="23"/>
    </row>
    <row r="88" spans="1:14" s="26" customFormat="1" ht="15" customHeight="1" x14ac:dyDescent="0.3">
      <c r="A88" s="261" t="s">
        <v>45</v>
      </c>
      <c r="B88" s="261"/>
      <c r="C88" s="261"/>
      <c r="D88" s="261"/>
      <c r="E88" s="261"/>
      <c r="F88" s="261"/>
      <c r="G88" s="261"/>
      <c r="H88" s="261"/>
      <c r="I88" s="261"/>
      <c r="J88" s="261"/>
      <c r="K88" s="261"/>
      <c r="L88" s="261"/>
      <c r="M88" s="98"/>
      <c r="N88" s="23"/>
    </row>
    <row r="89" spans="1:14" s="26" customFormat="1" ht="15" customHeight="1" x14ac:dyDescent="0.3">
      <c r="A89" s="260" t="s">
        <v>4829</v>
      </c>
      <c r="B89" s="260"/>
      <c r="C89" s="260"/>
      <c r="D89" s="260"/>
      <c r="E89" s="260"/>
      <c r="F89" s="260"/>
      <c r="G89" s="237"/>
      <c r="H89" s="237"/>
      <c r="I89" s="237"/>
      <c r="J89" s="237"/>
      <c r="K89" s="237"/>
      <c r="L89" s="23"/>
      <c r="M89" s="98"/>
      <c r="N89" s="23"/>
    </row>
    <row r="90" spans="1:14" s="26" customFormat="1" ht="15" customHeight="1" x14ac:dyDescent="0.3">
      <c r="A90" s="260" t="s">
        <v>489</v>
      </c>
      <c r="B90" s="260"/>
      <c r="C90" s="260"/>
      <c r="D90" s="260"/>
      <c r="E90" s="260"/>
      <c r="F90" s="260"/>
      <c r="G90" s="131" t="str">
        <f>IFERROR(VLOOKUP(G89,'Trans_Dist List'!A2:B1066,2,FALSE),"")</f>
        <v/>
      </c>
      <c r="H90" s="261"/>
      <c r="I90" s="261"/>
      <c r="J90" s="261"/>
      <c r="K90" s="261"/>
      <c r="L90" s="261"/>
      <c r="M90" s="98"/>
      <c r="N90" s="23"/>
    </row>
    <row r="91" spans="1:14" s="26" customFormat="1" ht="15" customHeight="1" x14ac:dyDescent="0.3">
      <c r="A91" s="260" t="s">
        <v>490</v>
      </c>
      <c r="B91" s="260"/>
      <c r="C91" s="260"/>
      <c r="D91" s="260"/>
      <c r="E91" s="260"/>
      <c r="F91" s="260"/>
      <c r="G91" s="134"/>
      <c r="H91" s="261"/>
      <c r="I91" s="261"/>
      <c r="J91" s="261"/>
      <c r="K91" s="261"/>
      <c r="L91" s="261"/>
      <c r="M91" s="98" t="str">
        <f>IF(G91="","Please select the state of the Transmission/Distribution facility (Question 13).","")</f>
        <v>Please select the state of the Transmission/Distribution facility (Question 13).</v>
      </c>
      <c r="N91" s="23"/>
    </row>
    <row r="92" spans="1:14" s="26" customFormat="1" ht="9.1" customHeight="1" x14ac:dyDescent="0.3">
      <c r="A92" s="261"/>
      <c r="B92" s="261"/>
      <c r="C92" s="261"/>
      <c r="D92" s="261"/>
      <c r="E92" s="261"/>
      <c r="F92" s="261"/>
      <c r="G92" s="261"/>
      <c r="H92" s="261"/>
      <c r="I92" s="261"/>
      <c r="J92" s="261"/>
      <c r="K92" s="261"/>
      <c r="L92" s="261"/>
      <c r="M92" s="98"/>
      <c r="N92" s="23"/>
    </row>
    <row r="93" spans="1:14" s="26" customFormat="1" ht="45.1" customHeight="1" x14ac:dyDescent="0.3">
      <c r="A93" s="258" t="s">
        <v>325</v>
      </c>
      <c r="B93" s="260"/>
      <c r="C93" s="260"/>
      <c r="D93" s="260"/>
      <c r="E93" s="260"/>
      <c r="F93" s="260"/>
      <c r="G93" s="260"/>
      <c r="H93" s="260"/>
      <c r="I93" s="260"/>
      <c r="J93" s="260"/>
      <c r="K93" s="260"/>
      <c r="L93" s="260"/>
      <c r="M93" s="98" t="str">
        <f>IF((AND(A94="",A95="",A96="")),"Please enter the plant's grid voltage at the point(s) of interconnection in Kilovolts (Question 14).","")</f>
        <v>Please enter the plant's grid voltage at the point(s) of interconnection in Kilovolts (Question 14).</v>
      </c>
      <c r="N93" s="23"/>
    </row>
    <row r="94" spans="1:14" s="26" customFormat="1" ht="15" customHeight="1" x14ac:dyDescent="0.3">
      <c r="A94" s="135"/>
      <c r="B94" s="35" t="s">
        <v>46</v>
      </c>
      <c r="C94" s="27"/>
      <c r="D94" s="27"/>
      <c r="E94" s="27"/>
      <c r="F94" s="27"/>
      <c r="G94" s="27"/>
      <c r="H94" s="27"/>
      <c r="I94" s="27"/>
      <c r="J94" s="27"/>
      <c r="K94" s="27"/>
      <c r="L94" s="27"/>
      <c r="M94" s="98"/>
      <c r="N94" s="23"/>
    </row>
    <row r="95" spans="1:14" s="26" customFormat="1" ht="15" customHeight="1" x14ac:dyDescent="0.3">
      <c r="A95" s="135"/>
      <c r="B95" s="35" t="s">
        <v>46</v>
      </c>
      <c r="C95" s="27"/>
      <c r="D95" s="27"/>
      <c r="E95" s="27"/>
      <c r="F95" s="27"/>
      <c r="G95" s="27"/>
      <c r="H95" s="27"/>
      <c r="I95" s="27"/>
      <c r="J95" s="27"/>
      <c r="K95" s="27"/>
      <c r="L95" s="27"/>
      <c r="M95" s="98"/>
      <c r="N95" s="23"/>
    </row>
    <row r="96" spans="1:14" s="26" customFormat="1" ht="15" customHeight="1" x14ac:dyDescent="0.3">
      <c r="A96" s="135"/>
      <c r="B96" s="35" t="s">
        <v>46</v>
      </c>
      <c r="C96" s="27"/>
      <c r="D96" s="27"/>
      <c r="E96" s="27"/>
      <c r="F96" s="27"/>
      <c r="G96" s="27"/>
      <c r="H96" s="27"/>
      <c r="I96" s="27"/>
      <c r="J96" s="27"/>
      <c r="K96" s="27"/>
      <c r="L96" s="27"/>
      <c r="M96" s="98"/>
      <c r="N96" s="23"/>
    </row>
    <row r="97" spans="1:14" s="26" customFormat="1" ht="9.1" customHeight="1" x14ac:dyDescent="0.3">
      <c r="A97" s="258"/>
      <c r="B97" s="258"/>
      <c r="C97" s="258"/>
      <c r="D97" s="258"/>
      <c r="E97" s="258"/>
      <c r="F97" s="258"/>
      <c r="G97" s="258"/>
      <c r="H97" s="258"/>
      <c r="I97" s="258"/>
      <c r="J97" s="258"/>
      <c r="K97" s="258"/>
      <c r="L97" s="258"/>
      <c r="M97" s="98"/>
      <c r="N97" s="23"/>
    </row>
    <row r="98" spans="1:14" s="26" customFormat="1" ht="15" customHeight="1" x14ac:dyDescent="0.3">
      <c r="A98" s="261" t="s">
        <v>47</v>
      </c>
      <c r="B98" s="261"/>
      <c r="C98" s="261"/>
      <c r="D98" s="261"/>
      <c r="E98" s="261"/>
      <c r="F98" s="261"/>
      <c r="G98" s="261"/>
      <c r="H98" s="261"/>
      <c r="I98" s="261"/>
      <c r="J98" s="261"/>
      <c r="K98" s="261"/>
      <c r="L98" s="261"/>
      <c r="M98" s="98"/>
      <c r="N98" s="23"/>
    </row>
    <row r="99" spans="1:14" s="26" customFormat="1" ht="15" customHeight="1" x14ac:dyDescent="0.3">
      <c r="A99" s="223" t="s">
        <v>5342</v>
      </c>
      <c r="B99" s="90"/>
      <c r="C99" s="90"/>
      <c r="D99" s="90"/>
      <c r="E99" s="90"/>
      <c r="F99" s="90"/>
      <c r="G99" s="90"/>
      <c r="H99" s="90"/>
      <c r="I99" s="90"/>
      <c r="J99" s="90"/>
      <c r="K99" s="90"/>
      <c r="L99" s="90"/>
      <c r="M99" s="98"/>
      <c r="N99" s="23"/>
    </row>
    <row r="100" spans="1:14" s="26" customFormat="1" ht="15" customHeight="1" x14ac:dyDescent="0.3">
      <c r="A100" s="133"/>
      <c r="B100" s="88" t="s">
        <v>492</v>
      </c>
      <c r="C100" s="235"/>
      <c r="D100" s="235"/>
      <c r="E100" s="235"/>
      <c r="F100" s="235"/>
      <c r="G100" s="235"/>
      <c r="H100" s="235"/>
      <c r="I100" s="235"/>
      <c r="J100" s="235"/>
      <c r="K100" s="235"/>
      <c r="L100" s="235"/>
      <c r="M100" s="98" t="str">
        <f>IF(A100="","Please state if this facility has energy storage capabilities (Question 15).","")</f>
        <v>Please state if this facility has energy storage capabilities (Question 15).</v>
      </c>
      <c r="N100" s="23"/>
    </row>
    <row r="101" spans="1:14" s="26" customFormat="1" ht="9.1" customHeight="1" x14ac:dyDescent="0.3">
      <c r="A101" s="261"/>
      <c r="B101" s="261"/>
      <c r="C101" s="261"/>
      <c r="D101" s="261"/>
      <c r="E101" s="261"/>
      <c r="F101" s="261"/>
      <c r="G101" s="261"/>
      <c r="H101" s="261"/>
      <c r="I101" s="261"/>
      <c r="J101" s="261"/>
      <c r="K101" s="261"/>
      <c r="L101" s="261"/>
      <c r="M101" s="98"/>
      <c r="N101" s="23"/>
    </row>
    <row r="102" spans="1:14" s="26" customFormat="1" ht="45.1" customHeight="1" x14ac:dyDescent="0.3">
      <c r="A102" s="258" t="s">
        <v>326</v>
      </c>
      <c r="B102" s="260"/>
      <c r="C102" s="260"/>
      <c r="D102" s="260"/>
      <c r="E102" s="260"/>
      <c r="F102" s="260"/>
      <c r="G102" s="260"/>
      <c r="H102" s="260"/>
      <c r="I102" s="260"/>
      <c r="J102" s="260"/>
      <c r="K102" s="260"/>
      <c r="L102" s="260"/>
      <c r="M102" s="98"/>
      <c r="N102" s="23"/>
    </row>
    <row r="103" spans="1:14" s="26" customFormat="1" ht="15" customHeight="1" x14ac:dyDescent="0.3">
      <c r="A103" s="226"/>
      <c r="B103" s="227"/>
      <c r="C103" s="227"/>
      <c r="D103" s="227"/>
      <c r="E103" s="227"/>
      <c r="F103" s="227"/>
      <c r="G103" s="227"/>
      <c r="H103" s="227"/>
      <c r="I103" s="227"/>
      <c r="J103" s="227"/>
      <c r="K103" s="228"/>
      <c r="L103" s="25"/>
      <c r="M103" s="98" t="str">
        <f>IF(AND(OR('SCH. 3 PART B'!C76="NG",'SCH. 3 PART B'!C82="NG",'SCH. 3 PART B'!C83="NG",'SCH. 3 PART B'!C84="NG",'SCH. 3 PART B'!C85="NG",'SCH. 3 PART C'!C51="NG",'SCH. 3 PART C'!C56="NG",'SCH. 3 PART C'!C59="NG",'SCH. 3 PART C'!C60="NG",'SCH. 3 PART C'!C61="NG",'SCH. 3 PART C'!C62="NG"), (A103=""), A106="", A107="",A108="",A109=""),"Please provide the Local Distribution Company (Question 16a).","")</f>
        <v/>
      </c>
      <c r="N103" s="23"/>
    </row>
    <row r="104" spans="1:14" s="26" customFormat="1" ht="9.1" customHeight="1" x14ac:dyDescent="0.3">
      <c r="A104" s="261"/>
      <c r="B104" s="261"/>
      <c r="C104" s="261"/>
      <c r="D104" s="261"/>
      <c r="E104" s="261"/>
      <c r="F104" s="261"/>
      <c r="G104" s="261"/>
      <c r="H104" s="261"/>
      <c r="I104" s="261"/>
      <c r="J104" s="261"/>
      <c r="K104" s="261"/>
      <c r="L104" s="261"/>
      <c r="M104" s="98"/>
      <c r="N104" s="23"/>
    </row>
    <row r="105" spans="1:14" s="26" customFormat="1" ht="60.05" customHeight="1" x14ac:dyDescent="0.3">
      <c r="A105" s="258" t="s">
        <v>327</v>
      </c>
      <c r="B105" s="260"/>
      <c r="C105" s="260"/>
      <c r="D105" s="260"/>
      <c r="E105" s="260"/>
      <c r="F105" s="260"/>
      <c r="G105" s="260"/>
      <c r="H105" s="260"/>
      <c r="I105" s="260"/>
      <c r="J105" s="260"/>
      <c r="K105" s="260"/>
      <c r="L105" s="260"/>
      <c r="M105" s="98"/>
      <c r="N105" s="23"/>
    </row>
    <row r="106" spans="1:14" s="26" customFormat="1" ht="15" customHeight="1" x14ac:dyDescent="0.3">
      <c r="A106" s="262"/>
      <c r="B106" s="263"/>
      <c r="C106" s="263"/>
      <c r="D106" s="263"/>
      <c r="E106" s="263"/>
      <c r="F106" s="263"/>
      <c r="G106" s="263"/>
      <c r="H106" s="263"/>
      <c r="I106" s="263"/>
      <c r="J106" s="263"/>
      <c r="K106" s="264"/>
      <c r="L106" s="25"/>
      <c r="M106" s="98" t="str">
        <f>IF(AND(OR('SCH. 3 PART B'!C76="NG",'SCH. 3 PART B'!C82="NG",'SCH. 3 PART B'!C83="NG",'SCH. 3 PART B'!C84="NG",'SCH. 3 PART B'!C85="NG",'SCH. 3 PART C'!C51="NG",'SCH. 3 PART C'!C56="NG",'SCH. 3 PART C'!C59="NG",'SCH. 3 PART C'!C60="NG",'SCH. 3 PART C'!C61="NG",'SCH. 3 PART C'!C62="NG"), (A106=""), (A103=""),(A107=""),(A108=""),(A109="")),"Please provide the Natural Gas Pipeline that is connected to this facility (Question 16b).","")</f>
        <v/>
      </c>
      <c r="N106" s="23"/>
    </row>
    <row r="107" spans="1:14" s="26" customFormat="1" ht="15" customHeight="1" x14ac:dyDescent="0.3">
      <c r="A107" s="262"/>
      <c r="B107" s="263"/>
      <c r="C107" s="263"/>
      <c r="D107" s="263"/>
      <c r="E107" s="263"/>
      <c r="F107" s="263"/>
      <c r="G107" s="263"/>
      <c r="H107" s="263"/>
      <c r="I107" s="263"/>
      <c r="J107" s="263"/>
      <c r="K107" s="264"/>
      <c r="L107" s="25"/>
      <c r="M107" s="98"/>
      <c r="N107" s="23"/>
    </row>
    <row r="108" spans="1:14" s="26" customFormat="1" ht="15" customHeight="1" x14ac:dyDescent="0.3">
      <c r="A108" s="262"/>
      <c r="B108" s="263"/>
      <c r="C108" s="263"/>
      <c r="D108" s="263"/>
      <c r="E108" s="263"/>
      <c r="F108" s="263"/>
      <c r="G108" s="263"/>
      <c r="H108" s="263"/>
      <c r="I108" s="263"/>
      <c r="J108" s="263"/>
      <c r="K108" s="264"/>
      <c r="L108" s="25"/>
      <c r="M108" s="98"/>
      <c r="N108" s="23"/>
    </row>
    <row r="109" spans="1:14" s="26" customFormat="1" ht="15" customHeight="1" x14ac:dyDescent="0.3">
      <c r="A109" s="262"/>
      <c r="B109" s="263"/>
      <c r="C109" s="263"/>
      <c r="D109" s="263"/>
      <c r="E109" s="263"/>
      <c r="F109" s="263"/>
      <c r="G109" s="263"/>
      <c r="H109" s="263"/>
      <c r="I109" s="263"/>
      <c r="J109" s="263"/>
      <c r="K109" s="264"/>
      <c r="L109" s="25"/>
      <c r="M109" s="98"/>
      <c r="N109" s="23"/>
    </row>
    <row r="110" spans="1:14" s="26" customFormat="1" ht="9.1" customHeight="1" x14ac:dyDescent="0.3">
      <c r="A110" s="258"/>
      <c r="B110" s="258"/>
      <c r="C110" s="258"/>
      <c r="D110" s="258"/>
      <c r="E110" s="258"/>
      <c r="F110" s="258"/>
      <c r="G110" s="258"/>
      <c r="H110" s="258"/>
      <c r="I110" s="258"/>
      <c r="J110" s="258"/>
      <c r="K110" s="258"/>
      <c r="L110" s="258"/>
      <c r="M110" s="98"/>
      <c r="N110" s="23"/>
    </row>
    <row r="111" spans="1:14" s="26" customFormat="1" ht="29.95" customHeight="1" x14ac:dyDescent="0.3">
      <c r="A111" s="258" t="s">
        <v>328</v>
      </c>
      <c r="B111" s="260"/>
      <c r="C111" s="260"/>
      <c r="D111" s="260"/>
      <c r="E111" s="260"/>
      <c r="F111" s="260"/>
      <c r="G111" s="260"/>
      <c r="H111" s="260"/>
      <c r="I111" s="260"/>
      <c r="J111" s="260"/>
      <c r="K111" s="260"/>
      <c r="L111" s="260"/>
      <c r="M111" s="98"/>
      <c r="N111" s="23"/>
    </row>
    <row r="112" spans="1:14" s="27" customFormat="1" ht="15" customHeight="1" x14ac:dyDescent="0.3">
      <c r="A112" s="133"/>
      <c r="B112" s="88" t="s">
        <v>493</v>
      </c>
      <c r="C112" s="88"/>
      <c r="D112" s="88"/>
      <c r="M112" s="98" t="str">
        <f>IF(AND(OR('SCH. 3 PART B'!C76="NG",'SCH. 3 PART B'!C82="NG",'SCH. 3 PART B'!C83="NG",'SCH. 3 PART B'!C84="NG",'SCH. 3 PART B'!C85="NG",'SCH. 3 PART C'!C51="NG",'SCH. 3 PART C'!C56="NG",'SCH. 3 PART C'!C59="NG",'SCH. 3 PART C'!C60="NG",'SCH. 3 PART C'!C61="NG",'SCH. 3 PART C'!C62="NG"),(A112="")),"Please provide the Local Distribution Company (Question 16a).","")</f>
        <v/>
      </c>
      <c r="N112" s="23"/>
    </row>
    <row r="113" spans="1:14" s="27" customFormat="1" ht="9.1" customHeight="1" x14ac:dyDescent="0.3">
      <c r="A113" s="258"/>
      <c r="B113" s="258"/>
      <c r="C113" s="258"/>
      <c r="D113" s="258"/>
      <c r="E113" s="258"/>
      <c r="F113" s="258"/>
      <c r="G113" s="258"/>
      <c r="H113" s="258"/>
      <c r="I113" s="258"/>
      <c r="J113" s="258"/>
      <c r="K113" s="258"/>
      <c r="L113" s="258"/>
      <c r="M113" s="98"/>
      <c r="N113" s="23"/>
    </row>
    <row r="114" spans="1:14" s="27" customFormat="1" ht="45.1" customHeight="1" x14ac:dyDescent="0.3">
      <c r="A114" s="258" t="s">
        <v>5115</v>
      </c>
      <c r="B114" s="260"/>
      <c r="C114" s="260"/>
      <c r="D114" s="260"/>
      <c r="E114" s="260"/>
      <c r="F114" s="260"/>
      <c r="G114" s="260"/>
      <c r="H114" s="260"/>
      <c r="I114" s="260"/>
      <c r="J114" s="260"/>
      <c r="K114" s="260"/>
      <c r="L114" s="260"/>
      <c r="M114" s="98"/>
      <c r="N114" s="23"/>
    </row>
    <row r="115" spans="1:14" s="27" customFormat="1" ht="15" customHeight="1" x14ac:dyDescent="0.3">
      <c r="A115" s="133"/>
      <c r="B115" s="88" t="s">
        <v>493</v>
      </c>
      <c r="C115" s="88"/>
      <c r="D115" s="88"/>
      <c r="M115" s="98" t="str">
        <f>IF(AND(OR('SCH. 3 PART B'!C76="NG",'SCH. 3 PART B'!C82="NG",'SCH. 3 PART B'!C83="NG",'SCH. 3 PART B'!C84="NG",'SCH. 3 PART B'!C85="NG",'SCH. 3 PART C'!C51="NG",'SCH. 3 PART C'!C56="NG",'SCH. 3 PART C'!C59="NG",'SCH. 3 PART C'!C60="NG",'SCH. 3 PART C'!C61="NG",'SCH. 3 PART C'!C62="NG"),(A115="")),"Please provide the Local Distribution Company (Question 16a).","")</f>
        <v/>
      </c>
      <c r="N115" s="23"/>
    </row>
    <row r="116" spans="1:14" s="27" customFormat="1" ht="15" customHeight="1" x14ac:dyDescent="0.3">
      <c r="A116" s="258"/>
      <c r="B116" s="258"/>
      <c r="C116" s="258"/>
      <c r="D116" s="258"/>
      <c r="E116" s="258"/>
      <c r="F116" s="258"/>
      <c r="G116" s="258"/>
      <c r="H116" s="258"/>
      <c r="I116" s="258"/>
      <c r="J116" s="258"/>
      <c r="K116" s="258"/>
      <c r="L116" s="258"/>
      <c r="M116" s="98"/>
      <c r="N116" s="23"/>
    </row>
    <row r="117" spans="1:14" ht="15" hidden="1" customHeight="1" x14ac:dyDescent="0.3">
      <c r="A117" s="259"/>
      <c r="B117" s="259"/>
      <c r="C117" s="259"/>
      <c r="D117" s="259"/>
      <c r="E117" s="259"/>
      <c r="F117" s="259"/>
      <c r="G117" s="259"/>
      <c r="H117" s="259"/>
      <c r="I117" s="259"/>
      <c r="J117" s="259"/>
      <c r="K117" s="259"/>
      <c r="L117" s="259"/>
    </row>
    <row r="118" spans="1:14" x14ac:dyDescent="0.3"/>
    <row r="119" spans="1:14" x14ac:dyDescent="0.3"/>
    <row r="120" spans="1:14" x14ac:dyDescent="0.3"/>
  </sheetData>
  <sheetProtection algorithmName="SHA-512" hashValue="BL3qS7XvZ8VmU4o+KoELIGt5VlCRmY4OCIyQHkTa3D5lsSdNjuN+QHCSMMCN/zN1NvK0sbXFXttxkOaSM61MJA==" saltValue="8EbfmLURY1SggWcsVv2wTw==" spinCount="100000" sheet="1" objects="1" scenarios="1" selectLockedCells="1"/>
  <customSheetViews>
    <customSheetView guid="{0A47626C-6BDD-485F-B409-F1F2A1DB4873}" topLeftCell="A25">
      <selection activeCell="A32" sqref="A32:F32"/>
      <pageMargins left="0.7" right="0.7" top="0.75" bottom="0.75" header="0.3" footer="0.3"/>
      <pageSetup orientation="portrait" r:id="rId1"/>
    </customSheetView>
  </customSheetViews>
  <mergeCells count="118">
    <mergeCell ref="A89:F89"/>
    <mergeCell ref="A97:L97"/>
    <mergeCell ref="A105:L105"/>
    <mergeCell ref="A104:L104"/>
    <mergeCell ref="C27:F27"/>
    <mergeCell ref="D37:K37"/>
    <mergeCell ref="A13:B13"/>
    <mergeCell ref="C13:I13"/>
    <mergeCell ref="C14:I14"/>
    <mergeCell ref="A16:D16"/>
    <mergeCell ref="A34:F34"/>
    <mergeCell ref="C31:F31"/>
    <mergeCell ref="A41:L41"/>
    <mergeCell ref="A18:L18"/>
    <mergeCell ref="A19:B19"/>
    <mergeCell ref="A20:B20"/>
    <mergeCell ref="A26:B26"/>
    <mergeCell ref="A29:L29"/>
    <mergeCell ref="A33:L33"/>
    <mergeCell ref="A35:L35"/>
    <mergeCell ref="A25:B25"/>
    <mergeCell ref="A39:C39"/>
    <mergeCell ref="A38:C38"/>
    <mergeCell ref="E39:L39"/>
    <mergeCell ref="E38:L38"/>
    <mergeCell ref="A6:L6"/>
    <mergeCell ref="A1:C4"/>
    <mergeCell ref="D1:I2"/>
    <mergeCell ref="J1:L2"/>
    <mergeCell ref="D3:I4"/>
    <mergeCell ref="J3:L3"/>
    <mergeCell ref="J4:L4"/>
    <mergeCell ref="A22:L22"/>
    <mergeCell ref="C24:F24"/>
    <mergeCell ref="A5:L5"/>
    <mergeCell ref="A17:L17"/>
    <mergeCell ref="A15:L15"/>
    <mergeCell ref="A12:L12"/>
    <mergeCell ref="J14:L14"/>
    <mergeCell ref="J13:L13"/>
    <mergeCell ref="H16:L16"/>
    <mergeCell ref="E16:F16"/>
    <mergeCell ref="A21:L21"/>
    <mergeCell ref="C23:K23"/>
    <mergeCell ref="C19:K19"/>
    <mergeCell ref="C20:F20"/>
    <mergeCell ref="A49:L49"/>
    <mergeCell ref="A98:L98"/>
    <mergeCell ref="A102:L102"/>
    <mergeCell ref="A82:L82"/>
    <mergeCell ref="A85:L85"/>
    <mergeCell ref="A88:L88"/>
    <mergeCell ref="A69:L69"/>
    <mergeCell ref="A54:L54"/>
    <mergeCell ref="A57:L57"/>
    <mergeCell ref="A60:L60"/>
    <mergeCell ref="A63:L63"/>
    <mergeCell ref="A66:L66"/>
    <mergeCell ref="A56:L56"/>
    <mergeCell ref="B55:L55"/>
    <mergeCell ref="A62:L62"/>
    <mergeCell ref="B61:L61"/>
    <mergeCell ref="A59:L59"/>
    <mergeCell ref="A68:L68"/>
    <mergeCell ref="B67:L67"/>
    <mergeCell ref="A70:K70"/>
    <mergeCell ref="G89:K89"/>
    <mergeCell ref="A101:L101"/>
    <mergeCell ref="C100:L100"/>
    <mergeCell ref="A90:F90"/>
    <mergeCell ref="A58:K58"/>
    <mergeCell ref="A64:K64"/>
    <mergeCell ref="A24:B24"/>
    <mergeCell ref="A40:L40"/>
    <mergeCell ref="A43:L43"/>
    <mergeCell ref="B45:L45"/>
    <mergeCell ref="A37:C37"/>
    <mergeCell ref="C26:F26"/>
    <mergeCell ref="C25:F25"/>
    <mergeCell ref="A53:L53"/>
    <mergeCell ref="B52:L52"/>
    <mergeCell ref="A50:L50"/>
    <mergeCell ref="A36:L36"/>
    <mergeCell ref="A30:B30"/>
    <mergeCell ref="C30:F30"/>
    <mergeCell ref="A31:B31"/>
    <mergeCell ref="A28:L28"/>
    <mergeCell ref="A32:L32"/>
    <mergeCell ref="A42:K42"/>
    <mergeCell ref="A51:L51"/>
    <mergeCell ref="A44:L44"/>
    <mergeCell ref="A46:L46"/>
    <mergeCell ref="A47:L47"/>
    <mergeCell ref="A48:L48"/>
    <mergeCell ref="A110:L110"/>
    <mergeCell ref="A117:L117"/>
    <mergeCell ref="A116:L116"/>
    <mergeCell ref="A113:L113"/>
    <mergeCell ref="A84:L84"/>
    <mergeCell ref="B83:L83"/>
    <mergeCell ref="B80:L80"/>
    <mergeCell ref="A81:L81"/>
    <mergeCell ref="A78:L78"/>
    <mergeCell ref="A111:L111"/>
    <mergeCell ref="A114:L114"/>
    <mergeCell ref="A79:L79"/>
    <mergeCell ref="A93:L93"/>
    <mergeCell ref="A87:L87"/>
    <mergeCell ref="B86:L86"/>
    <mergeCell ref="A92:L92"/>
    <mergeCell ref="H91:L91"/>
    <mergeCell ref="H90:L90"/>
    <mergeCell ref="A91:F91"/>
    <mergeCell ref="A109:K109"/>
    <mergeCell ref="A108:K108"/>
    <mergeCell ref="A107:K107"/>
    <mergeCell ref="A106:K106"/>
    <mergeCell ref="A103:K103"/>
  </mergeCells>
  <dataValidations xWindow="428" yWindow="641" count="8">
    <dataValidation type="list" allowBlank="1" showInputMessage="1" showErrorMessage="1" errorTitle="Incorrect Balancing Authority" error="Please use the drop down menu to select the Balancing Authority that manages supply, demand, and interchanges within an electrically defined area." promptTitle="ALERT!" prompt="Please make sure a State is selected in Question 2, then use the drop down menu to select the Balancing Authority that manages supply, demand, and interchanges within an electrically defined area." sqref="D37:K37" xr:uid="{00000000-0002-0000-0200-000000000000}">
      <formula1>INDIRECT($C$24)</formula1>
    </dataValidation>
    <dataValidation allowBlank="1" showErrorMessage="1" promptTitle="ALERT!" prompt="Report Plant Latitude in DECIMAL format." sqref="C30:F30" xr:uid="{00000000-0002-0000-0200-000001000000}"/>
    <dataValidation type="decimal" operator="lessThan" allowBlank="1" showErrorMessage="1" errorTitle="Incorrect Longitude" error="Make sure that the Plant Longitude is NEGATIVE." promptTitle="ALERT!" prompt="Report Plant Longitude in DECIMAL format." sqref="C31:F31" xr:uid="{00000000-0002-0000-0200-000002000000}">
      <formula1>0</formula1>
    </dataValidation>
    <dataValidation type="decimal" allowBlank="1" showErrorMessage="1" errorTitle="Incorrect Answer" error="Plant's grid voltage is not expected to be greater than 765 kilovolts._x000a__x000a_Please advise." promptTitle="ALERT!" prompt="Please report in Kilovolts." sqref="A94:A96" xr:uid="{00000000-0002-0000-0200-000003000000}">
      <formula1>0</formula1>
      <formula2>765</formula2>
    </dataValidation>
    <dataValidation type="textLength" operator="lessThanOrEqual" allowBlank="1" showErrorMessage="1" errorTitle="Plant Name exceeds 40 characters" error="Please limit the Plant Name to 40 characters (including spaces)." promptTitle="ALERT!" prompt="Plant Name cannot be longer than 40 characters (including spaces)." sqref="C19:K19" xr:uid="{00000000-0002-0000-0200-000004000000}">
      <formula1>40</formula1>
    </dataValidation>
    <dataValidation allowBlank="1" showInputMessage="1" showErrorMessage="1" promptTitle="ALERT!" prompt="EIA Plant Code will be provided by the EIA upon submission of a completed report._x000a__x000a_Please leave blank." sqref="C20" xr:uid="{00000000-0002-0000-0200-000005000000}"/>
    <dataValidation type="list" allowBlank="1" showInputMessage="1" showErrorMessage="1" errorTitle="Incorrect Answer" error="Please use the drop down menu to select the name of the Owner of Transmission/Distribution Facility._x000a__x000a_If you cannot find the name of the Owner of Transmission/Distribution Facility, please leave a comment in Schedule 7." promptTitle="ALERT!" prompt="Please use the drop down menu to select the name of the Owner of Transmission/Distribution Facility._x000a__x000a_If you cannot find the name of the Owner of Transmission/Distribution Facility, please leave a comment in Schedule 7." sqref="G89:K89" xr:uid="{00000000-0002-0000-0200-000006000000}">
      <formula1>TransDistList</formula1>
    </dataValidation>
    <dataValidation type="list" allowBlank="1" showInputMessage="1" showErrorMessage="1" errorTitle="Incorrect Answer" error="Please use the drop down list to select the correct state abbreviation." sqref="G91" xr:uid="{00000000-0002-0000-0200-000007000000}">
      <formula1>STATE</formula1>
    </dataValidation>
  </dataValidations>
  <pageMargins left="0.7" right="0.7" top="0.75" bottom="0.75" header="0.3" footer="0.3"/>
  <pageSetup orientation="portrait" r:id="rId2"/>
  <drawing r:id="rId3"/>
  <extLst>
    <ext xmlns:x14="http://schemas.microsoft.com/office/spreadsheetml/2009/9/main" uri="{CCE6A557-97BC-4b89-ADB6-D9C93CAAB3DF}">
      <x14:dataValidations xmlns:xm="http://schemas.microsoft.com/office/excel/2006/main" xWindow="428" yWindow="641" count="11">
        <x14:dataValidation type="list" allowBlank="1" showInputMessage="1" showErrorMessage="1" errorTitle="Improper Steam Plant Type" error="Please select Steam Plant Type from drop down menu." promptTitle="ALERT!" prompt="The Steam Plant Type is determined by the EIA staff. Continue to Question 8." xr:uid="{00000000-0002-0000-0200-000008000000}">
          <x14:formula1>
            <xm:f>'Info for Drop Downs'!$I$2:$I$5</xm:f>
          </x14:formula1>
          <xm:sqref>A45</xm:sqref>
        </x14:dataValidation>
        <x14:dataValidation type="list" allowBlank="1" showErrorMessage="1" errorTitle="Incorrect Status" error="Please use drop down menu to select the status. See Table 1 for more information." promptTitle="ALERT!" prompt="Please use drop down menu to select the status. See Table 1 for more information." xr:uid="{00000000-0002-0000-0200-000009000000}">
          <x14:formula1>
            <xm:f>'Info for Drop Downs'!$M$2:$M$5</xm:f>
          </x14:formula1>
          <xm:sqref>A86</xm:sqref>
        </x14:dataValidation>
        <x14:dataValidation type="list" allowBlank="1" showErrorMessage="1" errorTitle="Incorrect NAICS Code" error="Please use drop down menu to select the NAICS Code. _x000a__x000a_Please reference Table 29 in the Instructions for more assistance." promptTitle="ALERT!" prompt="Please use drop down menu to select the NAICS Code. Please reference Table 29 in the Instructions for more assistance." xr:uid="{00000000-0002-0000-0200-00000A000000}">
          <x14:formula1>
            <xm:f>'Info for Drop Downs'!$O$2:$O$99</xm:f>
          </x14:formula1>
          <xm:sqref>A52</xm:sqref>
        </x14:dataValidation>
        <x14:dataValidation type="list" allowBlank="1" showErrorMessage="1" errorTitle="Incorrect Answer" error="Please select state abbreviation from drop down menu." promptTitle="ALERT!" prompt="Please use the drop down menu to select the state." xr:uid="{00000000-0002-0000-0200-00000B000000}">
          <x14:formula1>
            <xm:f>'Info for Drop Downs'!$A$2:$A$53</xm:f>
          </x14:formula1>
          <xm:sqref>C24:F24</xm:sqref>
        </x14:dataValidation>
        <x14:dataValidation type="list" allowBlank="1" showInputMessage="1" showErrorMessage="1" errorTitle="Incorrect Answer" error="Please enter 'X' for Yes and 'N' for No." promptTitle="ALERT!" prompt="Please enter 'X' for Yes and 'N' for No." xr:uid="{00000000-0002-0000-0200-00000C000000}">
          <x14:formula1>
            <xm:f>'Info for Drop Downs'!$L$3:$L$4</xm:f>
          </x14:formula1>
          <xm:sqref>A83</xm:sqref>
        </x14:dataValidation>
        <x14:dataValidation type="list" allowBlank="1" showInputMessage="1" showErrorMessage="1" errorTitle="Incorrect Answer" error="Please use the drop down menu to select the county." xr:uid="{00000000-0002-0000-0200-00000D000000}">
          <x14:formula1>
            <xm:f>'List of County'!$A$2:$A$1335</xm:f>
          </x14:formula1>
          <xm:sqref>C26:F26</xm:sqref>
        </x14:dataValidation>
        <x14:dataValidation type="list" allowBlank="1" showErrorMessage="1" errorTitle="Incorrect answer" error="Please select 'Y' for Yes and 'N' for No." promptTitle="ALERT!" prompt="Please enter 'Y' for Yes and 'N' for No." xr:uid="{00000000-0002-0000-0200-00000E000000}">
          <x14:formula1>
            <xm:f>'Info for Drop Downs'!$Q$2:$Q$4</xm:f>
          </x14:formula1>
          <xm:sqref>A55 A61 A67 A80 A100 A112 A115 A73 A75</xm:sqref>
        </x14:dataValidation>
        <x14:dataValidation type="list" allowBlank="1" showErrorMessage="1" errorTitle="Incorrect Answer" error="Please use the drop down list and select the name of the owner and/or operator of each natural gas pipeline that connects directly to this facility." promptTitle="ALERT!" prompt="Please use the drop down list and select the name of the owner and/or operator of each natural gas pipeline that connects directly to this facility." xr:uid="{00000000-0002-0000-0200-00000F000000}">
          <x14:formula1>
            <xm:f>'Pipeline-LDC List'!$A$2:$A$310</xm:f>
          </x14:formula1>
          <xm:sqref>A106:K109</xm:sqref>
        </x14:dataValidation>
        <x14:dataValidation type="list" allowBlank="1" showErrorMessage="1" errorTitle="Incorrect Answer" error="Please use the drop down list and select the name of the Local Distribution Company (LDC)." promptTitle="ALERT!" prompt="Please use the drop down list and select the name of the Local Distribution Company (LDC)." xr:uid="{00000000-0002-0000-0200-000010000000}">
          <x14:formula1>
            <xm:f>'Pipeline-LDC List'!$C$2:$C$1221</xm:f>
          </x14:formula1>
          <xm:sqref>A103:K103</xm:sqref>
        </x14:dataValidation>
        <x14:dataValidation type="list" allowBlank="1" showErrorMessage="1" errorTitle="Incorrect NERC Region" error="Please select the NERC region from the drop down box." promptTitle="ALERT!" prompt="Please use the drop down menu to select the NERC region." xr:uid="{00000000-0002-0000-0200-000011000000}">
          <x14:formula1>
            <xm:f>'Info for Drop Downs'!$G$2:$G$7</xm:f>
          </x14:formula1>
          <xm:sqref>A34:F34</xm:sqref>
        </x14:dataValidation>
        <x14:dataValidation type="list" allowBlank="1" showErrorMessage="1" errorTitle="Incorrect Status Code" error="Please use the drop down list to select the proper status code that reflects the generator's status as of December 31 of the reporting year." promptTitle="ALERT!" prompt="Please use the drop down list to select the proper status code that reflects the generator's status as of December 31 of the reporting year." xr:uid="{00000000-0002-0000-0200-000012000000}">
          <x14:formula1>
            <xm:f>'Info for Drop Downs'!$R$2:$R$5</xm:f>
          </x14:formula1>
          <xm:sqref>A77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AO45"/>
  <sheetViews>
    <sheetView workbookViewId="0"/>
  </sheetViews>
  <sheetFormatPr defaultColWidth="9.09765625" defaultRowHeight="14.4" x14ac:dyDescent="0.3"/>
  <cols>
    <col min="1" max="1" width="5.5" style="7" bestFit="1" customWidth="1"/>
    <col min="2" max="2" width="10.09765625" style="7" bestFit="1" customWidth="1"/>
    <col min="3" max="3" width="14.5" style="7" bestFit="1" customWidth="1"/>
    <col min="4" max="4" width="13.3984375" style="7" bestFit="1" customWidth="1"/>
    <col min="5" max="5" width="8.3984375" style="7" bestFit="1" customWidth="1"/>
    <col min="6" max="6" width="6.3984375" style="7" bestFit="1" customWidth="1"/>
    <col min="7" max="7" width="6" style="7" bestFit="1" customWidth="1"/>
    <col min="8" max="8" width="8.5" style="7" bestFit="1" customWidth="1"/>
    <col min="9" max="9" width="25.59765625" style="7" bestFit="1" customWidth="1"/>
    <col min="10" max="10" width="18.5" style="7" bestFit="1" customWidth="1"/>
    <col min="11" max="11" width="22" style="7" bestFit="1" customWidth="1"/>
    <col min="12" max="12" width="10.09765625" style="7" bestFit="1" customWidth="1"/>
    <col min="13" max="13" width="12.3984375" style="7" bestFit="1" customWidth="1"/>
    <col min="14" max="14" width="12.5" style="7" bestFit="1" customWidth="1"/>
    <col min="15" max="15" width="19.8984375" style="7" bestFit="1" customWidth="1"/>
    <col min="16" max="16" width="25.3984375" style="7" bestFit="1" customWidth="1"/>
    <col min="17" max="17" width="17.8984375" style="7" bestFit="1" customWidth="1"/>
    <col min="18" max="18" width="13.5" style="7" bestFit="1" customWidth="1"/>
    <col min="19" max="19" width="20.8984375" style="7" bestFit="1" customWidth="1"/>
    <col min="20" max="20" width="28.09765625" style="7" bestFit="1" customWidth="1"/>
    <col min="21" max="21" width="33.5" style="7" bestFit="1" customWidth="1"/>
    <col min="22" max="22" width="15.59765625" style="7" bestFit="1" customWidth="1"/>
    <col min="23" max="23" width="13.3984375" style="7" bestFit="1" customWidth="1"/>
    <col min="24" max="25" width="14.5" style="7" bestFit="1" customWidth="1"/>
    <col min="26" max="26" width="11.09765625" style="7" bestFit="1" customWidth="1"/>
    <col min="27" max="27" width="9.3984375" style="7" bestFit="1" customWidth="1"/>
    <col min="28" max="28" width="6.3984375" style="7" bestFit="1" customWidth="1"/>
    <col min="29" max="29" width="14.5" style="7" bestFit="1" customWidth="1"/>
    <col min="30" max="30" width="10.59765625" style="7" bestFit="1" customWidth="1"/>
    <col min="31" max="31" width="12.09765625" style="7" bestFit="1" customWidth="1"/>
    <col min="32" max="32" width="9.3984375" style="7" bestFit="1" customWidth="1"/>
    <col min="33" max="33" width="9.59765625" style="7" bestFit="1" customWidth="1"/>
    <col min="34" max="34" width="9.8984375" style="7" bestFit="1" customWidth="1"/>
    <col min="35" max="35" width="30.3984375" style="7" bestFit="1" customWidth="1"/>
    <col min="36" max="36" width="10.59765625" style="7" bestFit="1" customWidth="1"/>
    <col min="37" max="37" width="20.5" style="7" bestFit="1" customWidth="1"/>
    <col min="38" max="38" width="21.5" style="7" bestFit="1" customWidth="1"/>
    <col min="39" max="41" width="9.59765625" style="7" bestFit="1" customWidth="1"/>
    <col min="42" max="16384" width="9.09765625" style="7"/>
  </cols>
  <sheetData>
    <row r="1" spans="1:41" x14ac:dyDescent="0.3">
      <c r="A1" s="201" t="s">
        <v>3423</v>
      </c>
      <c r="B1" s="201" t="s">
        <v>508</v>
      </c>
      <c r="C1" s="201" t="s">
        <v>3424</v>
      </c>
      <c r="D1" s="201" t="s">
        <v>509</v>
      </c>
      <c r="E1" s="209" t="s">
        <v>3425</v>
      </c>
      <c r="F1" s="201" t="s">
        <v>545</v>
      </c>
      <c r="G1" s="201" t="s">
        <v>3426</v>
      </c>
      <c r="H1" s="201" t="s">
        <v>3427</v>
      </c>
      <c r="I1" s="201" t="s">
        <v>3428</v>
      </c>
      <c r="J1" s="209" t="s">
        <v>510</v>
      </c>
      <c r="K1" s="59" t="s">
        <v>3429</v>
      </c>
      <c r="L1" s="59" t="s">
        <v>3430</v>
      </c>
      <c r="M1" s="209" t="s">
        <v>3431</v>
      </c>
      <c r="N1" s="209" t="s">
        <v>3432</v>
      </c>
      <c r="O1" s="209" t="s">
        <v>3433</v>
      </c>
      <c r="P1" s="209" t="s">
        <v>3434</v>
      </c>
      <c r="Q1" s="209" t="s">
        <v>3435</v>
      </c>
      <c r="R1" s="209" t="s">
        <v>3436</v>
      </c>
      <c r="S1" s="209" t="s">
        <v>3437</v>
      </c>
      <c r="T1" s="209" t="s">
        <v>3438</v>
      </c>
      <c r="U1" s="209" t="s">
        <v>3439</v>
      </c>
      <c r="V1" s="209" t="s">
        <v>3440</v>
      </c>
      <c r="W1" s="209" t="s">
        <v>3441</v>
      </c>
      <c r="X1" s="209" t="s">
        <v>3442</v>
      </c>
      <c r="Y1" s="209" t="s">
        <v>3443</v>
      </c>
      <c r="Z1" s="209" t="s">
        <v>3444</v>
      </c>
      <c r="AA1" s="209" t="s">
        <v>3445</v>
      </c>
      <c r="AB1" s="209" t="s">
        <v>547</v>
      </c>
      <c r="AC1" s="209" t="s">
        <v>3446</v>
      </c>
      <c r="AD1" s="59" t="s">
        <v>3447</v>
      </c>
      <c r="AE1" s="59" t="s">
        <v>3448</v>
      </c>
      <c r="AF1" s="209" t="s">
        <v>548</v>
      </c>
      <c r="AG1" s="209" t="s">
        <v>3449</v>
      </c>
      <c r="AH1" s="209" t="s">
        <v>546</v>
      </c>
      <c r="AI1" s="209" t="s">
        <v>5196</v>
      </c>
      <c r="AJ1" s="59" t="s">
        <v>5197</v>
      </c>
      <c r="AK1" s="59" t="s">
        <v>5191</v>
      </c>
      <c r="AL1" s="59" t="s">
        <v>5192</v>
      </c>
      <c r="AM1" s="59" t="s">
        <v>5193</v>
      </c>
      <c r="AN1" s="59" t="s">
        <v>5194</v>
      </c>
      <c r="AO1" s="59" t="s">
        <v>5195</v>
      </c>
    </row>
    <row r="2" spans="1:41" x14ac:dyDescent="0.3">
      <c r="A2" s="7" t="str">
        <f t="array" ref="A2">IF('SCH. 2'!C20:K20&lt;&gt;"",'SCH. 2'!G16,"")</f>
        <v/>
      </c>
      <c r="B2" s="7" t="str">
        <f t="array" ref="B2">IF('SCH. 2'!C20:K20&lt;&gt;"",'SCH. 2'!C13:I13,"")</f>
        <v/>
      </c>
      <c r="C2" s="7" t="str">
        <f t="array" ref="C2">IF('SCH. 2'!C20:K20&lt;&gt;"",'SCH. 2'!C20:K20,"")</f>
        <v/>
      </c>
      <c r="D2" s="7" t="str">
        <f t="array" ref="D2">IF(ISBLANK('SCH. 2'!C19:L19),"",'SCH. 2'!C19:L19)</f>
        <v/>
      </c>
      <c r="E2" s="7" t="str">
        <f t="array" ref="E2">IF(ISBLANK('SCH. 2'!C26:F26),"",'SCH. 2'!C26:F26)</f>
        <v/>
      </c>
      <c r="F2" s="7" t="str">
        <f t="array" ref="F2">UPPER(IF(ISBLANK('SCH. 2'!C24:F24),"",'SCH. 2'!C24:F24))</f>
        <v/>
      </c>
      <c r="G2" s="7" t="str">
        <f t="array" ref="G2">IF(ISBLANK('SCH. 2'!C27:F27),"",'SCH. 2'!C27:F27)</f>
        <v/>
      </c>
      <c r="H2" s="7" t="str">
        <f t="array" ref="H2">UPPER(IF('SCH. 2'!A34:F34="","",'SCH. 2'!A34:F34))</f>
        <v/>
      </c>
      <c r="I2" s="7" t="str">
        <f t="array" ref="I2">IF(ISBLANK('SCH. 2'!A42:L42),"",'SCH. 2'!A42:L42)</f>
        <v/>
      </c>
      <c r="J2" s="7" t="str">
        <f t="array" ref="J2">IF(ISBLANK('SCH. 2'!A52),"",'SCH. 2'!A52)</f>
        <v/>
      </c>
      <c r="K2" s="7" t="str">
        <f t="array" ref="K2">IF(ISBLANK('SCH. 2'!C23:L23),"",'SCH. 2'!C23:L23)</f>
        <v/>
      </c>
      <c r="L2" s="7" t="str">
        <f t="array" ref="L2">IF(ISBLANK('SCH. 2'!C25:F25),"",'SCH. 2'!C25:F25)</f>
        <v/>
      </c>
      <c r="M2" s="7" t="str">
        <f t="array" ref="M2">IF(ISBLANK('SCH. 2'!A45),"",'SCH. 2'!A45)</f>
        <v/>
      </c>
      <c r="N2" s="7" t="str">
        <f t="array" ref="N2">UPPER(IF(ISBLANK('SCH. 2'!A55),"",'SCH. 2'!A55))</f>
        <v/>
      </c>
      <c r="O2" s="7" t="str">
        <f t="array" ref="O2">UPPER(IF(ISBLANK('SCH. 2'!A61),"",'SCH. 2'!A61))</f>
        <v/>
      </c>
      <c r="P2" s="7" t="str">
        <f t="array" ref="P2">UPPER(IF(ISBLANK('SCH. 2'!A67),"",'SCH. 2'!A67))</f>
        <v/>
      </c>
      <c r="Q2" s="7" t="str">
        <f t="array" ref="Q2">IF(ISBLANK('SCH. 2'!G89:L89),"",'SCH. 2'!G89:L89)</f>
        <v/>
      </c>
      <c r="R2" s="7" t="str">
        <f t="array" ref="R2">IF(ISBLANK('SCH. 2'!A94),"",'SCH. 2'!A94)</f>
        <v/>
      </c>
      <c r="S2" s="7" t="str">
        <f t="array" ref="S2">IF(ISBLANK('SCH. 2'!A58:L58),"",'SCH. 2'!A58:L58)</f>
        <v/>
      </c>
      <c r="T2" s="7" t="str">
        <f t="array" ref="T2">IF(ISBLANK('SCH. 2'!A64:L65),"",'SCH. 2'!A64:L65)</f>
        <v/>
      </c>
      <c r="U2" s="7" t="str">
        <f t="array" ref="U2">IF(ISBLANK('SCH. 2'!A70:L70),"",'SCH. 2'!A70:L70)</f>
        <v/>
      </c>
      <c r="V2" s="7" t="str">
        <f t="array" ref="V2">IF(ISBLANK('SCH. 2'!G90),"",'SCH. 2'!G90)</f>
        <v/>
      </c>
      <c r="W2" s="7" t="str">
        <f t="array" ref="W2">UPPER(IF(ISBLANK('SCH. 2'!G91),"",'SCH. 2'!G91))</f>
        <v/>
      </c>
      <c r="X2" s="7" t="str">
        <f t="array" ref="X2">IF(ISBLANK('SCH. 2'!A95),"",'SCH. 2'!A95)</f>
        <v/>
      </c>
      <c r="Y2" s="7" t="str">
        <f t="array" ref="Y2">IF(ISBLANK('SCH. 2'!A96),"",'SCH. 2'!A96)</f>
        <v/>
      </c>
      <c r="Z2" s="7" t="str">
        <f t="array" ref="Z2">IF(ISBLANK('SCH. 2'!C31:F31),"",'SCH. 2'!C31:F31)</f>
        <v/>
      </c>
      <c r="AA2" s="7" t="str">
        <f t="array" ref="AA2">IF(ISBLANK('SCH. 2'!C30:F30),"",'SCH. 2'!C30:F30)</f>
        <v/>
      </c>
      <c r="AB2" s="7" t="str">
        <f t="array" ref="AB2">IF(ISBLANK('SCH. 2'!D38),"",'SCH. 2'!D38)</f>
        <v/>
      </c>
      <c r="AC2" s="7" t="str">
        <f t="array" ref="AC2">UPPER(IF(ISBLANK('SCH. 2'!A80),"",'SCH. 2'!A80))</f>
        <v>N</v>
      </c>
      <c r="AD2" s="7" t="str">
        <f t="array" ref="AD2">UPPER(IF(ISBLANK('SCH. 2'!A83),"",'SCH. 2'!A83))</f>
        <v/>
      </c>
      <c r="AE2" s="7" t="str">
        <f t="array" ref="AE2">UPPER(IF(ISBLANK('SCH. 2'!A86),"",'SCH. 2'!A86))</f>
        <v/>
      </c>
      <c r="AF2" s="7" t="str">
        <f t="array" ref="AF2">IF(ISBLANK('SCH. 2'!D39),"",'SCH. 2'!D39)</f>
        <v/>
      </c>
      <c r="AG2" s="7" t="str">
        <f t="array" ref="AG2">IF(ISBLANK('SCH. 2'!C24:F24),"",'SCH. 2'!C24:F24)</f>
        <v/>
      </c>
      <c r="AH2" s="7" t="str">
        <f t="array" ref="AH2">IF(ISBLANK('SCH. 2'!D37:K37),"",'SCH. 2'!D37:K37)</f>
        <v/>
      </c>
      <c r="AI2" s="7" t="str">
        <f t="array" ref="AI2">UPPER(IF('SCH. 2'!C20:F20&lt;&gt;"",'SCH. 2'!A100,""))</f>
        <v/>
      </c>
      <c r="AJ2" s="7" t="str">
        <f t="array" ref="AJ2">UPPER(IF('SCH. 2'!C20:F20&lt;&gt;"",'SCH. 2'!A103,""))</f>
        <v/>
      </c>
      <c r="AK2" s="206" t="str">
        <f t="array" ref="AK2">UPPER(IF('SCH. 2'!C20:F20&lt;&gt;"",'SCH. 2'!A112,""))</f>
        <v/>
      </c>
      <c r="AL2" s="206" t="str">
        <f t="array" ref="AL2">UPPER(IF('SCH. 2'!C20:F20&lt;&gt;"",'SCH. 2'!A115,""))</f>
        <v/>
      </c>
      <c r="AM2" s="206" t="str">
        <f t="array" ref="AM2">UPPER(IF('SCH. 2'!C20:F20&lt;&gt;"",'SCH. 2'!A106,""))</f>
        <v/>
      </c>
      <c r="AN2" s="206" t="str">
        <f t="array" ref="AN2">UPPER(IF('SCH. 2'!C20:F20&lt;&gt;"",'SCH. 2'!A107,""))</f>
        <v/>
      </c>
      <c r="AO2" s="206" t="str">
        <f t="array" ref="AO2">UPPER(IF('SCH. 2'!C20:F20&lt;&gt;"",'SCH. 2'!A108,""))</f>
        <v/>
      </c>
    </row>
    <row r="45" spans="1:34" x14ac:dyDescent="0.3">
      <c r="A45" s="7">
        <v>0</v>
      </c>
      <c r="B45" s="7">
        <v>0</v>
      </c>
      <c r="C45" s="7">
        <v>0</v>
      </c>
      <c r="D45" s="7" t="s">
        <v>4823</v>
      </c>
      <c r="E45" s="7" t="s">
        <v>4823</v>
      </c>
      <c r="F45" s="7" t="s">
        <v>4823</v>
      </c>
      <c r="G45" s="7">
        <v>0</v>
      </c>
      <c r="H45" s="7" t="s">
        <v>4823</v>
      </c>
      <c r="I45" s="7" t="s">
        <v>4823</v>
      </c>
      <c r="J45" s="7">
        <v>0</v>
      </c>
      <c r="K45" s="7" t="s">
        <v>4823</v>
      </c>
      <c r="L45" s="7" t="s">
        <v>4823</v>
      </c>
      <c r="M45" s="118" t="s">
        <v>4823</v>
      </c>
      <c r="N45" s="7" t="s">
        <v>4823</v>
      </c>
      <c r="O45" s="7" t="s">
        <v>4823</v>
      </c>
      <c r="P45" s="7" t="s">
        <v>4823</v>
      </c>
      <c r="Q45" s="7" t="s">
        <v>4823</v>
      </c>
      <c r="R45" s="7">
        <v>0</v>
      </c>
      <c r="S45" s="7" t="s">
        <v>4823</v>
      </c>
      <c r="T45" s="7" t="s">
        <v>4823</v>
      </c>
      <c r="U45" s="7" t="s">
        <v>4823</v>
      </c>
      <c r="V45" s="7">
        <v>0</v>
      </c>
      <c r="W45" s="7" t="s">
        <v>4823</v>
      </c>
      <c r="X45" s="7">
        <v>0</v>
      </c>
      <c r="Y45" s="7">
        <v>0</v>
      </c>
      <c r="Z45" s="7">
        <v>0</v>
      </c>
      <c r="AA45" s="7">
        <v>0</v>
      </c>
      <c r="AB45" s="7">
        <v>0</v>
      </c>
      <c r="AC45" s="7" t="s">
        <v>4823</v>
      </c>
      <c r="AD45" s="7" t="s">
        <v>4823</v>
      </c>
      <c r="AE45" s="7" t="s">
        <v>4823</v>
      </c>
      <c r="AF45" s="7" t="s">
        <v>4823</v>
      </c>
      <c r="AG45" s="7" t="s">
        <v>4823</v>
      </c>
      <c r="AH45" s="7" t="s">
        <v>4823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Q55"/>
  <sheetViews>
    <sheetView zoomScale="61" zoomScaleNormal="90" workbookViewId="0">
      <selection activeCell="B19" sqref="B19"/>
    </sheetView>
  </sheetViews>
  <sheetFormatPr defaultColWidth="0" defaultRowHeight="14.4" zeroHeight="1" x14ac:dyDescent="0.3"/>
  <cols>
    <col min="1" max="7" width="15.59765625" style="22" customWidth="1"/>
    <col min="8" max="8" width="13.59765625" style="22" customWidth="1"/>
    <col min="9" max="9" width="7.59765625" style="22" customWidth="1"/>
    <col min="10" max="10" width="13.59765625" style="22" customWidth="1"/>
    <col min="11" max="11" width="7.59765625" style="22" customWidth="1"/>
    <col min="12" max="12" width="13.59765625" style="29" customWidth="1"/>
    <col min="13" max="13" width="7.59765625" style="29" customWidth="1"/>
    <col min="14" max="14" width="9.09765625" style="34" hidden="1" customWidth="1"/>
    <col min="15" max="15" width="9.09765625" style="20" hidden="1" customWidth="1"/>
    <col min="16" max="16" width="9.09765625" style="22" hidden="1" customWidth="1"/>
    <col min="17" max="17" width="10.5" style="22" hidden="1" customWidth="1"/>
    <col min="18" max="16384" width="9.09765625" style="22" hidden="1"/>
  </cols>
  <sheetData>
    <row r="1" spans="1:15" x14ac:dyDescent="0.3">
      <c r="A1" s="244"/>
      <c r="B1" s="244"/>
      <c r="C1" s="244"/>
      <c r="D1" s="246" t="s">
        <v>18</v>
      </c>
      <c r="E1" s="246"/>
      <c r="F1" s="246"/>
      <c r="G1" s="246"/>
      <c r="H1" s="246"/>
      <c r="I1" s="246"/>
      <c r="J1" s="245" t="s">
        <v>5105</v>
      </c>
      <c r="K1" s="245"/>
      <c r="L1" s="245"/>
      <c r="M1" s="86"/>
    </row>
    <row r="2" spans="1:15" x14ac:dyDescent="0.3">
      <c r="A2" s="244"/>
      <c r="B2" s="244"/>
      <c r="C2" s="244"/>
      <c r="D2" s="246"/>
      <c r="E2" s="246"/>
      <c r="F2" s="246"/>
      <c r="G2" s="246"/>
      <c r="H2" s="246"/>
      <c r="I2" s="246"/>
      <c r="J2" s="245"/>
      <c r="K2" s="245"/>
      <c r="L2" s="245"/>
      <c r="M2" s="86"/>
    </row>
    <row r="3" spans="1:15" ht="15.7" customHeight="1" x14ac:dyDescent="0.3">
      <c r="A3" s="244"/>
      <c r="B3" s="244"/>
      <c r="C3" s="244"/>
      <c r="D3" s="243" t="s">
        <v>19</v>
      </c>
      <c r="E3" s="243"/>
      <c r="F3" s="243"/>
      <c r="G3" s="243"/>
      <c r="H3" s="243"/>
      <c r="I3" s="243"/>
      <c r="J3" s="245" t="s">
        <v>5266</v>
      </c>
      <c r="K3" s="245"/>
      <c r="L3" s="245"/>
      <c r="M3" s="86"/>
    </row>
    <row r="4" spans="1:15" ht="15" customHeight="1" x14ac:dyDescent="0.3">
      <c r="A4" s="244"/>
      <c r="B4" s="244"/>
      <c r="C4" s="244"/>
      <c r="D4" s="243"/>
      <c r="E4" s="243"/>
      <c r="F4" s="243"/>
      <c r="G4" s="243"/>
      <c r="H4" s="243"/>
      <c r="I4" s="243"/>
      <c r="J4" s="245" t="s">
        <v>5260</v>
      </c>
      <c r="K4" s="245"/>
      <c r="L4" s="245"/>
      <c r="M4" s="86"/>
    </row>
    <row r="5" spans="1:15" ht="15" customHeight="1" x14ac:dyDescent="0.3">
      <c r="A5" s="284"/>
      <c r="B5" s="284"/>
      <c r="C5" s="284"/>
      <c r="D5" s="284"/>
      <c r="E5" s="284"/>
      <c r="F5" s="284"/>
      <c r="G5" s="284"/>
      <c r="H5" s="284"/>
      <c r="I5" s="284"/>
      <c r="J5" s="284"/>
      <c r="K5" s="284"/>
      <c r="L5" s="284"/>
      <c r="M5" s="86"/>
    </row>
    <row r="6" spans="1:15" s="24" customFormat="1" ht="15" customHeight="1" x14ac:dyDescent="0.3">
      <c r="A6" s="281" t="s">
        <v>48</v>
      </c>
      <c r="B6" s="281"/>
      <c r="C6" s="281"/>
      <c r="D6" s="281"/>
      <c r="E6" s="281"/>
      <c r="F6" s="281"/>
      <c r="G6" s="281"/>
      <c r="H6" s="281"/>
      <c r="I6" s="281"/>
      <c r="J6" s="281"/>
      <c r="K6" s="281"/>
      <c r="L6" s="281"/>
      <c r="M6" s="93"/>
      <c r="N6" s="25"/>
      <c r="O6" s="23"/>
    </row>
    <row r="7" spans="1:15" s="24" customFormat="1" ht="15" customHeight="1" x14ac:dyDescent="0.3">
      <c r="A7" s="281" t="s">
        <v>49</v>
      </c>
      <c r="B7" s="281"/>
      <c r="C7" s="281"/>
      <c r="D7" s="281"/>
      <c r="E7" s="281"/>
      <c r="F7" s="281"/>
      <c r="G7" s="281"/>
      <c r="H7" s="281"/>
      <c r="I7" s="281"/>
      <c r="J7" s="281"/>
      <c r="K7" s="281"/>
      <c r="L7" s="281"/>
      <c r="M7" s="93"/>
      <c r="N7" s="25"/>
      <c r="O7" s="23"/>
    </row>
    <row r="8" spans="1:15" s="24" customFormat="1" ht="15" customHeight="1" x14ac:dyDescent="0.3">
      <c r="A8" s="283"/>
      <c r="B8" s="283"/>
      <c r="C8" s="283"/>
      <c r="D8" s="283"/>
      <c r="E8" s="283"/>
      <c r="F8" s="283"/>
      <c r="G8" s="283"/>
      <c r="H8" s="283"/>
      <c r="I8" s="283"/>
      <c r="J8" s="283"/>
      <c r="K8" s="283"/>
      <c r="L8" s="283"/>
      <c r="M8" s="93"/>
      <c r="N8" s="25"/>
      <c r="O8" s="23"/>
    </row>
    <row r="9" spans="1:15" s="24" customFormat="1" ht="15" customHeight="1" x14ac:dyDescent="0.3">
      <c r="A9" s="260" t="s">
        <v>50</v>
      </c>
      <c r="B9" s="261"/>
      <c r="C9" s="261"/>
      <c r="D9" s="261"/>
      <c r="E9" s="261"/>
      <c r="F9" s="261"/>
      <c r="G9" s="261"/>
      <c r="H9" s="261"/>
      <c r="I9" s="261"/>
      <c r="J9" s="261"/>
      <c r="K9" s="261"/>
      <c r="L9" s="261"/>
      <c r="M9" s="90"/>
      <c r="N9" s="25"/>
      <c r="O9" s="23"/>
    </row>
    <row r="10" spans="1:15" s="24" customFormat="1" ht="15" customHeight="1" x14ac:dyDescent="0.3">
      <c r="A10" s="260" t="s">
        <v>5177</v>
      </c>
      <c r="B10" s="260"/>
      <c r="C10" s="260"/>
      <c r="D10" s="260"/>
      <c r="E10" s="260"/>
      <c r="F10" s="260"/>
      <c r="G10" s="260"/>
      <c r="H10" s="260"/>
      <c r="I10" s="260"/>
      <c r="J10" s="260"/>
      <c r="K10" s="260"/>
      <c r="L10" s="260"/>
      <c r="M10" s="90"/>
      <c r="N10" s="25"/>
      <c r="O10" s="23"/>
    </row>
    <row r="11" spans="1:15" s="24" customFormat="1" ht="15" customHeight="1" x14ac:dyDescent="0.3">
      <c r="A11" s="260" t="s">
        <v>5178</v>
      </c>
      <c r="B11" s="260"/>
      <c r="C11" s="260"/>
      <c r="D11" s="260"/>
      <c r="E11" s="260"/>
      <c r="F11" s="260"/>
      <c r="G11" s="260"/>
      <c r="H11" s="260"/>
      <c r="I11" s="260"/>
      <c r="J11" s="260"/>
      <c r="K11" s="260"/>
      <c r="L11" s="260"/>
      <c r="M11" s="90"/>
      <c r="N11" s="25"/>
      <c r="O11" s="23"/>
    </row>
    <row r="12" spans="1:15" s="24" customFormat="1" ht="15" customHeight="1" x14ac:dyDescent="0.3">
      <c r="A12" s="260" t="s">
        <v>5179</v>
      </c>
      <c r="B12" s="260"/>
      <c r="C12" s="260"/>
      <c r="D12" s="260"/>
      <c r="E12" s="260"/>
      <c r="F12" s="260"/>
      <c r="G12" s="260"/>
      <c r="H12" s="260"/>
      <c r="I12" s="260"/>
      <c r="J12" s="260"/>
      <c r="K12" s="260"/>
      <c r="L12" s="260"/>
      <c r="M12" s="90"/>
      <c r="N12" s="25"/>
      <c r="O12" s="23"/>
    </row>
    <row r="13" spans="1:15" s="24" customFormat="1" ht="15" customHeight="1" x14ac:dyDescent="0.3">
      <c r="A13" s="260" t="s">
        <v>5180</v>
      </c>
      <c r="B13" s="260"/>
      <c r="C13" s="260"/>
      <c r="D13" s="260"/>
      <c r="E13" s="260"/>
      <c r="F13" s="260"/>
      <c r="G13" s="260"/>
      <c r="H13" s="260"/>
      <c r="I13" s="260"/>
      <c r="J13" s="260"/>
      <c r="K13" s="260"/>
      <c r="L13" s="260"/>
      <c r="M13" s="90"/>
      <c r="N13" s="25"/>
      <c r="O13" s="23"/>
    </row>
    <row r="14" spans="1:15" s="24" customFormat="1" ht="9.1" customHeight="1" x14ac:dyDescent="0.3">
      <c r="A14" s="260"/>
      <c r="B14" s="260"/>
      <c r="C14" s="260"/>
      <c r="D14" s="260"/>
      <c r="E14" s="260"/>
      <c r="F14" s="260"/>
      <c r="G14" s="260"/>
      <c r="H14" s="260"/>
      <c r="I14" s="260"/>
      <c r="J14" s="260"/>
      <c r="K14" s="260"/>
      <c r="L14" s="260"/>
      <c r="M14" s="90"/>
      <c r="N14" s="25"/>
      <c r="O14" s="23"/>
    </row>
    <row r="15" spans="1:15" s="24" customFormat="1" ht="15" customHeight="1" x14ac:dyDescent="0.3">
      <c r="A15" s="90" t="s">
        <v>51</v>
      </c>
      <c r="B15" s="90"/>
      <c r="C15" s="285" t="str">
        <f>IF('SCH. 2'!C19:L19&lt;&gt;"",'SCH. 2'!C19:L19,"")</f>
        <v/>
      </c>
      <c r="D15" s="286"/>
      <c r="E15" s="286"/>
      <c r="F15" s="287"/>
      <c r="G15" s="144"/>
      <c r="H15" s="144"/>
      <c r="I15" s="144"/>
      <c r="J15" s="144"/>
      <c r="K15" s="144"/>
      <c r="L15" s="144"/>
      <c r="M15" s="90"/>
      <c r="N15" s="25"/>
      <c r="O15" s="23"/>
    </row>
    <row r="16" spans="1:15" s="24" customFormat="1" ht="15" customHeight="1" x14ac:dyDescent="0.3">
      <c r="A16" s="90" t="s">
        <v>52</v>
      </c>
      <c r="B16" s="90"/>
      <c r="C16" s="279" t="str">
        <f>IF('SCH. 2'!C20:L20&lt;&gt;"",'SCH. 2'!C20:L20,"")</f>
        <v/>
      </c>
      <c r="D16" s="279"/>
      <c r="E16" s="144"/>
      <c r="F16" s="144"/>
      <c r="G16" s="144"/>
      <c r="H16" s="144"/>
      <c r="I16" s="144"/>
      <c r="J16" s="144"/>
      <c r="K16" s="144"/>
      <c r="L16" s="144"/>
      <c r="M16" s="90"/>
      <c r="N16" s="25"/>
      <c r="O16" s="23"/>
    </row>
    <row r="17" spans="1:15" s="24" customFormat="1" ht="9.1" customHeight="1" x14ac:dyDescent="0.3">
      <c r="A17" s="260"/>
      <c r="B17" s="260"/>
      <c r="C17" s="260"/>
      <c r="D17" s="260"/>
      <c r="E17" s="260"/>
      <c r="F17" s="260"/>
      <c r="G17" s="260"/>
      <c r="H17" s="260"/>
      <c r="I17" s="260"/>
      <c r="J17" s="260"/>
      <c r="K17" s="260"/>
      <c r="L17" s="260"/>
      <c r="M17" s="90"/>
      <c r="N17" s="25"/>
      <c r="O17" s="23"/>
    </row>
    <row r="18" spans="1:15" s="24" customFormat="1" ht="60.05" customHeight="1" x14ac:dyDescent="0.3">
      <c r="A18" s="282" t="s">
        <v>5116</v>
      </c>
      <c r="B18" s="241"/>
      <c r="C18" s="241"/>
      <c r="D18" s="241"/>
      <c r="E18" s="241"/>
      <c r="F18" s="241"/>
      <c r="G18" s="241"/>
      <c r="H18" s="241"/>
      <c r="I18" s="241"/>
      <c r="J18" s="241"/>
      <c r="K18" s="241"/>
      <c r="L18" s="241"/>
      <c r="M18" s="87"/>
      <c r="N18" s="25"/>
      <c r="O18" s="23"/>
    </row>
    <row r="19" spans="1:15" s="37" customFormat="1" ht="15" customHeight="1" x14ac:dyDescent="0.3">
      <c r="A19" s="35"/>
      <c r="B19" s="133"/>
      <c r="C19" s="36"/>
      <c r="D19" s="133"/>
      <c r="E19" s="35"/>
      <c r="F19" s="133"/>
      <c r="G19" s="35"/>
      <c r="H19" s="35"/>
      <c r="I19" s="35"/>
      <c r="J19" s="35"/>
      <c r="K19" s="35"/>
      <c r="L19" s="35"/>
      <c r="M19" s="93"/>
      <c r="N19" s="25"/>
      <c r="O19" s="23"/>
    </row>
    <row r="20" spans="1:15" s="24" customFormat="1" ht="29.95" customHeight="1" x14ac:dyDescent="0.3">
      <c r="A20" s="27"/>
      <c r="B20" s="280" t="str">
        <f>IF(B19="","Please enter a Generator ID of your choice (Question 1).","")</f>
        <v>Please enter a Generator ID of your choice (Question 1).</v>
      </c>
      <c r="C20" s="280"/>
      <c r="D20" s="261"/>
      <c r="E20" s="261"/>
      <c r="F20" s="261"/>
      <c r="G20" s="261"/>
      <c r="H20" s="35"/>
      <c r="I20" s="35"/>
      <c r="J20" s="35"/>
      <c r="K20" s="35"/>
      <c r="L20" s="93"/>
      <c r="M20" s="93"/>
      <c r="N20" s="25"/>
      <c r="O20" s="23"/>
    </row>
    <row r="21" spans="1:15" s="24" customFormat="1" ht="9.1" customHeight="1" x14ac:dyDescent="0.3">
      <c r="A21" s="27"/>
      <c r="B21" s="25"/>
      <c r="C21" s="35"/>
      <c r="D21" s="35"/>
      <c r="E21" s="35"/>
      <c r="F21" s="35"/>
      <c r="G21" s="35"/>
      <c r="H21" s="35"/>
      <c r="I21" s="35"/>
      <c r="J21" s="35"/>
      <c r="K21" s="35"/>
      <c r="L21" s="93"/>
      <c r="M21" s="93"/>
      <c r="N21" s="25"/>
      <c r="O21" s="23"/>
    </row>
    <row r="22" spans="1:15" s="24" customFormat="1" ht="15" customHeight="1" x14ac:dyDescent="0.3">
      <c r="A22" s="261" t="s">
        <v>501</v>
      </c>
      <c r="B22" s="261"/>
      <c r="C22" s="261"/>
      <c r="D22" s="261"/>
      <c r="E22" s="261"/>
      <c r="F22" s="261"/>
      <c r="G22" s="261"/>
      <c r="H22" s="261"/>
      <c r="I22" s="261"/>
      <c r="J22" s="261"/>
      <c r="K22" s="261"/>
      <c r="L22" s="261"/>
      <c r="M22" s="93"/>
      <c r="N22" s="25"/>
      <c r="O22" s="23"/>
    </row>
    <row r="23" spans="1:15" s="37" customFormat="1" ht="15" customHeight="1" x14ac:dyDescent="0.3">
      <c r="A23" s="35"/>
      <c r="B23" s="133"/>
      <c r="C23" s="35"/>
      <c r="D23" s="133"/>
      <c r="E23" s="35"/>
      <c r="F23" s="133"/>
      <c r="G23" s="39"/>
      <c r="H23" s="35"/>
      <c r="I23" s="35"/>
      <c r="J23" s="35"/>
      <c r="K23" s="35"/>
      <c r="L23" s="93"/>
      <c r="M23" s="93"/>
      <c r="N23" s="25"/>
      <c r="O23" s="23"/>
    </row>
    <row r="24" spans="1:15" s="42" customFormat="1" ht="29.95" customHeight="1" x14ac:dyDescent="0.3">
      <c r="A24" s="40"/>
      <c r="B24" s="280" t="str">
        <f>IF(B23="","Please select the generator's status (Row 23).","")</f>
        <v>Please select the generator's status (Row 23).</v>
      </c>
      <c r="C24" s="280"/>
      <c r="D24" s="280" t="str">
        <f>IF((AND(D19&lt;&gt;"",D23="")),"Please select the generator's status (Row 23).","")</f>
        <v/>
      </c>
      <c r="E24" s="280"/>
      <c r="F24" s="280" t="str">
        <f>IF((AND(F19&lt;&gt;"",F23="")),"Please select the generator's status (Row 23).","")</f>
        <v/>
      </c>
      <c r="G24" s="280"/>
      <c r="H24" s="25"/>
      <c r="I24" s="25"/>
      <c r="J24" s="25"/>
      <c r="K24" s="25"/>
      <c r="L24" s="41"/>
      <c r="M24" s="41"/>
      <c r="N24" s="25"/>
      <c r="O24" s="25"/>
    </row>
    <row r="25" spans="1:15" s="42" customFormat="1" ht="45.1" hidden="1" customHeight="1" x14ac:dyDescent="0.3">
      <c r="A25" s="40"/>
      <c r="B25" s="280" t="str">
        <f>IF(AND(OR(B23={"OP","RE","OA","OS","SB"}),B19&lt;&gt;""),"Based on this status, please proceed to SCH. 3B after completing the rest of SCH. 3A.","")</f>
        <v/>
      </c>
      <c r="C25" s="280"/>
      <c r="D25" s="280" t="str">
        <f>IF(AND(OR(D23={"OP","RE","OA","OS","SB"}),D19&lt;&gt;""),"Based on this status, please proceed to SCH. 3B after completing the rest of SCH. 3A.","")</f>
        <v/>
      </c>
      <c r="E25" s="280"/>
      <c r="F25" s="280" t="str">
        <f>IF(AND(OR(F23={"OP","RE","OA","OS","SB"}),F19&lt;&gt;""),"Based on this status, please proceed to SCH. 3B after completing the rest of SCH. 3A.","")</f>
        <v/>
      </c>
      <c r="G25" s="280"/>
      <c r="H25" s="25"/>
      <c r="I25" s="25"/>
      <c r="J25" s="25"/>
      <c r="K25" s="25"/>
      <c r="L25" s="41"/>
      <c r="M25" s="41"/>
      <c r="N25" s="25"/>
      <c r="O25" s="25"/>
    </row>
    <row r="26" spans="1:15" s="42" customFormat="1" ht="45.1" hidden="1" customHeight="1" x14ac:dyDescent="0.3">
      <c r="A26" s="40"/>
      <c r="B26" s="280" t="str">
        <f>IF(AND(OR(B23={"P","L","T","U","V","TS","OT"}),B19&lt;&gt;""),"Based on this status, please proceed to SCH. 3C after completing the rest of SCH. 3A.","")</f>
        <v/>
      </c>
      <c r="C26" s="280"/>
      <c r="D26" s="280" t="str">
        <f>IF(AND(OR(D23={"P","L","T","U","V","TS","OT"}),D19&lt;&gt;""),"Based on this status, please proceed to SCH. 3C after completing the rest of SCH. 3A.","")</f>
        <v/>
      </c>
      <c r="E26" s="280"/>
      <c r="F26" s="280" t="str">
        <f>IF(AND(OR(F23={"P","L","T","U","V","TS","OT"}),F19&lt;&gt;""),"Based on this status, please proceed to SCH. 3C after completing the rest of SCH. 3A.","")</f>
        <v/>
      </c>
      <c r="G26" s="280"/>
      <c r="H26" s="25"/>
      <c r="I26" s="25"/>
      <c r="J26" s="25"/>
      <c r="K26" s="25"/>
      <c r="L26" s="41"/>
      <c r="M26" s="41"/>
      <c r="N26" s="25"/>
      <c r="O26" s="25"/>
    </row>
    <row r="27" spans="1:15" s="24" customFormat="1" ht="9.1" customHeight="1" x14ac:dyDescent="0.3">
      <c r="A27" s="27"/>
      <c r="B27" s="25"/>
      <c r="C27" s="35"/>
      <c r="D27" s="35"/>
      <c r="E27" s="35"/>
      <c r="F27" s="35"/>
      <c r="G27" s="35"/>
      <c r="H27" s="35"/>
      <c r="I27" s="35"/>
      <c r="J27" s="35"/>
      <c r="K27" s="35"/>
      <c r="L27" s="93"/>
      <c r="M27" s="93"/>
      <c r="N27" s="25"/>
      <c r="O27" s="23"/>
    </row>
    <row r="28" spans="1:15" s="24" customFormat="1" ht="45.1" customHeight="1" x14ac:dyDescent="0.3">
      <c r="A28" s="240" t="s">
        <v>53</v>
      </c>
      <c r="B28" s="241"/>
      <c r="C28" s="241"/>
      <c r="D28" s="241"/>
      <c r="E28" s="241"/>
      <c r="F28" s="241"/>
      <c r="G28" s="241"/>
      <c r="H28" s="241"/>
      <c r="I28" s="241"/>
      <c r="J28" s="241"/>
      <c r="K28" s="241"/>
      <c r="L28" s="241"/>
      <c r="M28" s="87"/>
      <c r="N28" s="25"/>
      <c r="O28" s="23"/>
    </row>
    <row r="29" spans="1:15" s="37" customFormat="1" ht="15" customHeight="1" x14ac:dyDescent="0.3">
      <c r="A29" s="90"/>
      <c r="B29" s="136"/>
      <c r="C29" s="57"/>
      <c r="D29" s="136"/>
      <c r="E29" s="57"/>
      <c r="F29" s="136"/>
      <c r="G29" s="57"/>
      <c r="H29" s="35"/>
      <c r="I29" s="57"/>
      <c r="J29" s="35"/>
      <c r="K29" s="35"/>
      <c r="L29" s="35"/>
      <c r="M29" s="93"/>
      <c r="N29" s="25"/>
      <c r="O29" s="23"/>
    </row>
    <row r="30" spans="1:15" s="46" customFormat="1" ht="29.95" customHeight="1" x14ac:dyDescent="0.3">
      <c r="A30" s="89"/>
      <c r="B30" s="280" t="str">
        <f>IF(B29="","Please select the prime mover code (Question 2).","")</f>
        <v>Please select the prime mover code (Question 2).</v>
      </c>
      <c r="C30" s="280"/>
      <c r="D30" s="280" t="str">
        <f>IF((AND(D19&lt;&gt;"",D29="")),"Please select the prime mover code (Question 2).","")</f>
        <v/>
      </c>
      <c r="E30" s="280"/>
      <c r="F30" s="280" t="str">
        <f>IF((AND(F19&lt;&gt;"",F29="")),"Please select the prime mover code (Question 2).","")</f>
        <v/>
      </c>
      <c r="G30" s="280"/>
      <c r="H30" s="38"/>
      <c r="I30" s="43"/>
      <c r="J30" s="38"/>
      <c r="K30" s="43"/>
      <c r="L30" s="38"/>
      <c r="M30" s="44"/>
      <c r="N30" s="38"/>
      <c r="O30" s="45"/>
    </row>
    <row r="31" spans="1:15" s="46" customFormat="1" ht="9.1" customHeight="1" x14ac:dyDescent="0.3">
      <c r="A31" s="89"/>
      <c r="B31" s="21"/>
      <c r="C31" s="43"/>
      <c r="D31" s="38"/>
      <c r="E31" s="43"/>
      <c r="F31" s="38"/>
      <c r="G31" s="43"/>
      <c r="H31" s="38"/>
      <c r="I31" s="43"/>
      <c r="J31" s="38"/>
      <c r="K31" s="43"/>
      <c r="L31" s="38"/>
      <c r="M31" s="44"/>
      <c r="N31" s="38"/>
      <c r="O31" s="45"/>
    </row>
    <row r="32" spans="1:15" s="24" customFormat="1" ht="60.05" customHeight="1" x14ac:dyDescent="0.3">
      <c r="A32" s="240" t="s">
        <v>60</v>
      </c>
      <c r="B32" s="241"/>
      <c r="C32" s="241"/>
      <c r="D32" s="241"/>
      <c r="E32" s="241"/>
      <c r="F32" s="241"/>
      <c r="G32" s="241"/>
      <c r="H32" s="241"/>
      <c r="I32" s="241"/>
      <c r="J32" s="241"/>
      <c r="K32" s="241"/>
      <c r="L32" s="241"/>
      <c r="M32" s="87"/>
      <c r="N32" s="25"/>
      <c r="O32" s="23"/>
    </row>
    <row r="33" spans="1:15" s="47" customFormat="1" ht="15" customHeight="1" x14ac:dyDescent="0.3">
      <c r="A33" s="94"/>
      <c r="B33" s="133"/>
      <c r="C33" s="57"/>
      <c r="D33" s="133"/>
      <c r="E33" s="57"/>
      <c r="F33" s="133"/>
      <c r="G33" s="57"/>
      <c r="H33" s="35"/>
      <c r="I33" s="57"/>
      <c r="J33" s="35"/>
      <c r="K33" s="57"/>
      <c r="L33" s="35"/>
      <c r="M33" s="90"/>
      <c r="N33" s="25"/>
      <c r="O33" s="23"/>
    </row>
    <row r="34" spans="1:15" s="49" customFormat="1" ht="29.95" customHeight="1" x14ac:dyDescent="0.3">
      <c r="A34" s="21"/>
      <c r="B34" s="280" t="str">
        <f>IF(AND(OR(B29={"CT","CA","CC"}),B33=""),"Please provide a unit or multi-generator code (Question 3).","")</f>
        <v/>
      </c>
      <c r="C34" s="280"/>
      <c r="D34" s="280" t="str">
        <f>IF(AND(OR(D29={"CT","CA","CC"}),D33=""),"Please provide a unit or multi-generator code (Question 3).","")</f>
        <v/>
      </c>
      <c r="E34" s="280"/>
      <c r="F34" s="280" t="str">
        <f>IF(AND(OR(F29={"CT","CA","CC"}),F33=""),"Please provide a unit or multi-generator code (Question 3).","")</f>
        <v/>
      </c>
      <c r="G34" s="280"/>
      <c r="H34" s="48" t="str">
        <f>IF(AND(OR(H29={"CT","CA","CC"}),H33=""),"Please provide a unit or multi-generator code (Line 25).","")</f>
        <v/>
      </c>
      <c r="I34" s="48"/>
      <c r="J34" s="48" t="str">
        <f>IF(AND(OR(J29={"CT","CA","CC"}),J33=""),"Please provide a unit or multi-generator code (Line 25).","")</f>
        <v/>
      </c>
      <c r="K34" s="48"/>
      <c r="L34" s="48" t="str">
        <f>IF(AND(OR(L29={"CT","CA","CC"}),L33=""),"Please provide a unit or multi-generator code (Line 25).","")</f>
        <v/>
      </c>
      <c r="M34" s="98"/>
      <c r="N34" s="25"/>
      <c r="O34" s="25"/>
    </row>
    <row r="35" spans="1:15" s="49" customFormat="1" ht="9.1" customHeight="1" x14ac:dyDescent="0.3">
      <c r="A35" s="21"/>
      <c r="B35" s="21"/>
      <c r="C35" s="48"/>
      <c r="D35" s="21"/>
      <c r="E35" s="48"/>
      <c r="F35" s="21"/>
      <c r="G35" s="48"/>
      <c r="H35" s="48"/>
      <c r="I35" s="48"/>
      <c r="J35" s="48"/>
      <c r="K35" s="48"/>
      <c r="L35" s="48"/>
      <c r="M35" s="98"/>
      <c r="N35" s="25"/>
      <c r="O35" s="25"/>
    </row>
    <row r="36" spans="1:15" s="24" customFormat="1" ht="29.95" customHeight="1" x14ac:dyDescent="0.3">
      <c r="A36" s="240" t="s">
        <v>61</v>
      </c>
      <c r="B36" s="241"/>
      <c r="C36" s="241"/>
      <c r="D36" s="241"/>
      <c r="E36" s="241"/>
      <c r="F36" s="241"/>
      <c r="G36" s="241"/>
      <c r="H36" s="241"/>
      <c r="I36" s="241"/>
      <c r="J36" s="241"/>
      <c r="K36" s="241"/>
      <c r="L36" s="241"/>
      <c r="M36" s="87"/>
      <c r="N36" s="25"/>
      <c r="O36" s="23"/>
    </row>
    <row r="37" spans="1:15" s="47" customFormat="1" ht="15" customHeight="1" x14ac:dyDescent="0.3">
      <c r="A37" s="94"/>
      <c r="B37" s="136"/>
      <c r="C37" s="57"/>
      <c r="D37" s="136"/>
      <c r="E37" s="57"/>
      <c r="F37" s="136"/>
      <c r="G37" s="57"/>
      <c r="H37" s="35"/>
      <c r="I37" s="57"/>
      <c r="J37" s="35"/>
      <c r="K37" s="57"/>
      <c r="L37" s="35"/>
      <c r="M37" s="90"/>
      <c r="N37" s="25"/>
      <c r="O37" s="23"/>
    </row>
    <row r="38" spans="1:15" s="51" customFormat="1" ht="29.95" customHeight="1" x14ac:dyDescent="0.3">
      <c r="A38" s="99"/>
      <c r="B38" s="280" t="str">
        <f>IF(B37="","Please select the generator's ownership code (Question 4).","")</f>
        <v>Please select the generator's ownership code (Question 4).</v>
      </c>
      <c r="C38" s="280"/>
      <c r="D38" s="280" t="str">
        <f>IF((AND(D19&lt;&gt;"",D37="")),"Please select the generator's ownership code (Question 4).","")</f>
        <v/>
      </c>
      <c r="E38" s="280"/>
      <c r="F38" s="280" t="str">
        <f>IF((AND(F19&lt;&gt;"",F37="")),"Please select the generator's ownership code (Question 4).","")</f>
        <v/>
      </c>
      <c r="G38" s="280"/>
      <c r="H38" s="98" t="str">
        <f>IF((AND(H19&lt;&gt;"",H37="")),"Please select the generator's ownership code (Line 28).","")</f>
        <v/>
      </c>
      <c r="I38" s="50"/>
      <c r="J38" s="98" t="str">
        <f>IF((AND(J19&lt;&gt;"",J37="")),"Please select the generator's ownership code (Line 28).","")</f>
        <v/>
      </c>
      <c r="K38" s="50"/>
      <c r="L38" s="98" t="str">
        <f>IF((AND(L19&lt;&gt;"",L37="")),"Please select the generator's ownership code (Line 28).","")</f>
        <v/>
      </c>
      <c r="M38" s="50"/>
      <c r="N38" s="25"/>
      <c r="O38" s="25"/>
    </row>
    <row r="39" spans="1:15" s="51" customFormat="1" ht="15" customHeight="1" x14ac:dyDescent="0.3">
      <c r="A39" s="99"/>
      <c r="B39" s="280" t="str">
        <f>IF(AND(OR(B37={"W","J"}),B19&lt;&gt;""),"REMINDER: provide ownership information in SCH. 4 OWNERSHIP OF GENERATORS.","")</f>
        <v/>
      </c>
      <c r="C39" s="280"/>
      <c r="D39" s="280" t="str">
        <f>IF(AND(OR(D37={"W","J"}),D19&lt;&gt;""),"REMINDER: provide ownership information in SCH. 4 OWNERSHIP OF GENERATORS.","")</f>
        <v/>
      </c>
      <c r="E39" s="280"/>
      <c r="F39" s="280" t="str">
        <f>IF(AND(OR(F37={"W","J"}),F19&lt;&gt;""),"REMINDER: provide ownership information in SCH. 4 OWNERSHIP OF GENERATORS.","")</f>
        <v/>
      </c>
      <c r="G39" s="280"/>
      <c r="H39" s="98"/>
      <c r="I39" s="50"/>
      <c r="J39" s="98"/>
      <c r="K39" s="50"/>
      <c r="L39" s="98"/>
      <c r="M39" s="50"/>
      <c r="N39" s="25"/>
      <c r="O39" s="25"/>
    </row>
    <row r="40" spans="1:15" s="51" customFormat="1" ht="9.1" customHeight="1" x14ac:dyDescent="0.3">
      <c r="A40" s="99"/>
      <c r="B40" s="21"/>
      <c r="C40" s="99"/>
      <c r="D40" s="21"/>
      <c r="E40" s="99"/>
      <c r="F40" s="21"/>
      <c r="G40" s="50"/>
      <c r="H40" s="98"/>
      <c r="I40" s="50"/>
      <c r="J40" s="98"/>
      <c r="K40" s="50"/>
      <c r="L40" s="98"/>
      <c r="M40" s="50"/>
      <c r="N40" s="25"/>
      <c r="O40" s="25"/>
    </row>
    <row r="41" spans="1:15" s="24" customFormat="1" ht="27.1" customHeight="1" x14ac:dyDescent="0.3">
      <c r="A41" s="240" t="s">
        <v>495</v>
      </c>
      <c r="B41" s="241"/>
      <c r="C41" s="241"/>
      <c r="D41" s="241"/>
      <c r="E41" s="241"/>
      <c r="F41" s="241"/>
      <c r="G41" s="241"/>
      <c r="H41" s="241"/>
      <c r="I41" s="241"/>
      <c r="J41" s="241"/>
      <c r="K41" s="241"/>
      <c r="L41" s="241"/>
      <c r="M41" s="87"/>
      <c r="N41" s="25"/>
      <c r="O41" s="23"/>
    </row>
    <row r="42" spans="1:15" s="37" customFormat="1" ht="15" customHeight="1" x14ac:dyDescent="0.3">
      <c r="A42" s="101"/>
      <c r="B42" s="137" t="s">
        <v>311</v>
      </c>
      <c r="C42" s="57"/>
      <c r="D42" s="137" t="s">
        <v>311</v>
      </c>
      <c r="E42" s="93"/>
      <c r="F42" s="137" t="s">
        <v>311</v>
      </c>
      <c r="G42" s="93"/>
      <c r="H42" s="35"/>
      <c r="I42" s="93"/>
      <c r="J42" s="35"/>
      <c r="K42" s="93"/>
      <c r="L42" s="35"/>
      <c r="M42" s="95"/>
      <c r="N42" s="25"/>
      <c r="O42" s="23"/>
    </row>
    <row r="43" spans="1:15" s="24" customFormat="1" ht="29.95" customHeight="1" x14ac:dyDescent="0.3">
      <c r="A43" s="84"/>
      <c r="B43" s="280" t="str">
        <f>IF(AND(OR(B29={"CA","CS","CC"}),B42="X"),"Please state if this generator has duct burners (Question 5).","")</f>
        <v/>
      </c>
      <c r="C43" s="280"/>
      <c r="D43" s="280" t="str">
        <f>IF(AND(OR(D29={"CA","CS","CC"}),D42="X"),"Please state if this generator has duct burners (Question 5).","")</f>
        <v/>
      </c>
      <c r="E43" s="280"/>
      <c r="F43" s="280" t="str">
        <f>IF(AND(OR(F29={"CA","CS","CC"}),F42="X"),"Please state if this generator has duct burners (Question 5).","")</f>
        <v/>
      </c>
      <c r="G43" s="280"/>
      <c r="H43" s="87"/>
      <c r="I43" s="87"/>
      <c r="J43" s="87"/>
      <c r="K43" s="87"/>
      <c r="L43" s="87"/>
      <c r="M43" s="87"/>
      <c r="N43" s="25"/>
      <c r="O43" s="23"/>
    </row>
    <row r="44" spans="1:15" s="24" customFormat="1" ht="9.1" customHeight="1" x14ac:dyDescent="0.3">
      <c r="A44" s="84"/>
      <c r="B44" s="21"/>
      <c r="C44" s="90"/>
      <c r="D44" s="21"/>
      <c r="E44" s="87"/>
      <c r="F44" s="21"/>
      <c r="G44" s="87"/>
      <c r="H44" s="87"/>
      <c r="I44" s="87"/>
      <c r="J44" s="87"/>
      <c r="K44" s="87"/>
      <c r="L44" s="87"/>
      <c r="M44" s="87"/>
      <c r="N44" s="25"/>
      <c r="O44" s="23"/>
    </row>
    <row r="45" spans="1:15" s="24" customFormat="1" ht="26.35" customHeight="1" x14ac:dyDescent="0.3">
      <c r="A45" s="240" t="s">
        <v>496</v>
      </c>
      <c r="B45" s="241"/>
      <c r="C45" s="241"/>
      <c r="D45" s="241"/>
      <c r="E45" s="241"/>
      <c r="F45" s="241"/>
      <c r="G45" s="241"/>
      <c r="H45" s="241"/>
      <c r="I45" s="241"/>
      <c r="J45" s="241"/>
      <c r="K45" s="241"/>
      <c r="L45" s="241"/>
      <c r="M45" s="87"/>
      <c r="N45" s="25"/>
      <c r="O45" s="23"/>
    </row>
    <row r="46" spans="1:15" s="37" customFormat="1" ht="15" customHeight="1" x14ac:dyDescent="0.3">
      <c r="A46" s="101"/>
      <c r="B46" s="137" t="s">
        <v>311</v>
      </c>
      <c r="C46" s="57"/>
      <c r="D46" s="137" t="s">
        <v>311</v>
      </c>
      <c r="E46" s="93"/>
      <c r="F46" s="137" t="s">
        <v>311</v>
      </c>
      <c r="G46" s="93"/>
      <c r="H46" s="35"/>
      <c r="I46" s="93"/>
      <c r="J46" s="35"/>
      <c r="K46" s="93"/>
      <c r="L46" s="35"/>
      <c r="M46" s="95"/>
      <c r="N46" s="25"/>
      <c r="O46" s="23"/>
    </row>
    <row r="47" spans="1:15" s="24" customFormat="1" ht="39.9" customHeight="1" x14ac:dyDescent="0.3">
      <c r="A47" s="84"/>
      <c r="B47" s="280" t="str">
        <f>IF(AND(OR(B29={"CT","CC"}),B46="X"),"Please state if this generator can operate while bypassing the heat recovery steam generator (Question 6).","")</f>
        <v/>
      </c>
      <c r="C47" s="280"/>
      <c r="D47" s="280" t="str">
        <f>IF(AND(OR(D29={"CT","CC"}),D46="X"),"Please state if this generator can operate while bypassing the heat recovery steam generator (Question 6).","")</f>
        <v/>
      </c>
      <c r="E47" s="280"/>
      <c r="F47" s="280" t="str">
        <f>IF(AND(OR(F29={"CT","CC"}),F46="X"),"Please state if this generator can operate while bypassing the heat recovery steam generator (Question 6).","")</f>
        <v/>
      </c>
      <c r="G47" s="280"/>
      <c r="H47" s="87"/>
      <c r="I47" s="87"/>
      <c r="J47" s="87"/>
      <c r="K47" s="87"/>
      <c r="L47" s="87"/>
      <c r="M47" s="87"/>
      <c r="N47" s="25"/>
      <c r="O47" s="23"/>
    </row>
    <row r="48" spans="1:15" s="24" customFormat="1" ht="9.1" customHeight="1" x14ac:dyDescent="0.3">
      <c r="A48" s="84"/>
      <c r="B48" s="21"/>
      <c r="C48" s="90"/>
      <c r="D48" s="98"/>
      <c r="E48" s="87"/>
      <c r="F48" s="98"/>
      <c r="G48" s="87"/>
      <c r="H48" s="87"/>
      <c r="I48" s="87"/>
      <c r="J48" s="87"/>
      <c r="K48" s="87"/>
      <c r="L48" s="87"/>
      <c r="M48" s="87"/>
      <c r="N48" s="25"/>
      <c r="O48" s="23"/>
    </row>
    <row r="49" spans="1:15" s="24" customFormat="1" ht="60.05" customHeight="1" x14ac:dyDescent="0.3">
      <c r="A49" s="258" t="s">
        <v>54</v>
      </c>
      <c r="B49" s="258"/>
      <c r="C49" s="258"/>
      <c r="D49" s="258"/>
      <c r="E49" s="258"/>
      <c r="F49" s="258"/>
      <c r="G49" s="258"/>
      <c r="H49" s="258"/>
      <c r="I49" s="258"/>
      <c r="J49" s="258"/>
      <c r="K49" s="258"/>
      <c r="L49" s="258"/>
      <c r="M49" s="89"/>
      <c r="N49" s="25"/>
      <c r="O49" s="23"/>
    </row>
    <row r="50" spans="1:15" s="37" customFormat="1" ht="15" customHeight="1" x14ac:dyDescent="0.3">
      <c r="A50" s="94"/>
      <c r="B50" s="129"/>
      <c r="C50" s="97"/>
      <c r="D50" s="129"/>
      <c r="E50" s="97"/>
      <c r="F50" s="129"/>
      <c r="G50" s="97"/>
      <c r="H50" s="35"/>
      <c r="I50" s="97"/>
      <c r="J50" s="35"/>
      <c r="K50" s="97"/>
      <c r="L50" s="35"/>
      <c r="M50" s="94"/>
      <c r="N50" s="25"/>
      <c r="O50" s="23"/>
    </row>
    <row r="51" spans="1:15" s="24" customFormat="1" ht="9.1" customHeight="1" x14ac:dyDescent="0.3">
      <c r="A51" s="89"/>
      <c r="B51" s="89"/>
      <c r="C51" s="89"/>
      <c r="D51" s="89"/>
      <c r="E51" s="89"/>
      <c r="F51" s="89"/>
      <c r="G51" s="89"/>
      <c r="H51" s="89"/>
      <c r="I51" s="89"/>
      <c r="J51" s="35"/>
      <c r="K51" s="89"/>
      <c r="L51" s="89"/>
      <c r="M51" s="89"/>
      <c r="N51" s="25"/>
      <c r="O51" s="23"/>
    </row>
    <row r="52" spans="1:15" s="24" customFormat="1" ht="75.05" customHeight="1" x14ac:dyDescent="0.3">
      <c r="A52" s="258" t="s">
        <v>55</v>
      </c>
      <c r="B52" s="258"/>
      <c r="C52" s="258"/>
      <c r="D52" s="258"/>
      <c r="E52" s="258"/>
      <c r="F52" s="258"/>
      <c r="G52" s="258"/>
      <c r="H52" s="258"/>
      <c r="I52" s="258"/>
      <c r="J52" s="258"/>
      <c r="K52" s="258"/>
      <c r="L52" s="258"/>
      <c r="M52" s="89"/>
      <c r="N52" s="25"/>
      <c r="O52" s="23"/>
    </row>
    <row r="53" spans="1:15" s="37" customFormat="1" ht="15" customHeight="1" x14ac:dyDescent="0.3">
      <c r="A53" s="94"/>
      <c r="B53" s="129"/>
      <c r="C53" s="97"/>
      <c r="D53" s="129"/>
      <c r="E53" s="97"/>
      <c r="F53" s="129"/>
      <c r="G53" s="97"/>
      <c r="H53" s="35"/>
      <c r="I53" s="97"/>
      <c r="J53" s="35"/>
      <c r="K53" s="97"/>
      <c r="L53" s="35"/>
      <c r="M53" s="94"/>
      <c r="N53" s="25"/>
      <c r="O53" s="23"/>
    </row>
    <row r="54" spans="1:15" s="24" customFormat="1" ht="15" customHeight="1" x14ac:dyDescent="0.3">
      <c r="A54" s="89"/>
      <c r="B54" s="89"/>
      <c r="C54" s="89"/>
      <c r="D54" s="89"/>
      <c r="E54" s="89"/>
      <c r="F54" s="89"/>
      <c r="G54" s="89"/>
      <c r="H54" s="89"/>
      <c r="I54" s="89"/>
      <c r="J54" s="89"/>
      <c r="K54" s="89"/>
      <c r="L54" s="89"/>
      <c r="M54" s="89"/>
      <c r="N54" s="25"/>
      <c r="O54" s="23"/>
    </row>
    <row r="55" spans="1:15" hidden="1" x14ac:dyDescent="0.3">
      <c r="B55" s="6"/>
    </row>
  </sheetData>
  <sheetProtection algorithmName="SHA-512" hashValue="PsmP5R1VuvrMReipFiJcCLChuTqGdJWfF9B8vtpmlfTq2b0OoTPt38XhOcuLoHl0wO/74ktOCr+oTaQ4b8BQvw==" saltValue="pm3+rGIXbRiu9THb45frzg==" spinCount="100000" sheet="1" objects="1" scenarios="1" selectLockedCells="1"/>
  <customSheetViews>
    <customSheetView guid="{0A47626C-6BDD-485F-B409-F1F2A1DB4873}">
      <selection activeCell="J1" sqref="J1:L2"/>
      <pageMargins left="0.7" right="0.7" top="0.75" bottom="0.75" header="0.3" footer="0.3"/>
      <pageSetup orientation="portrait" r:id="rId1"/>
    </customSheetView>
  </customSheetViews>
  <mergeCells count="58">
    <mergeCell ref="A52:L52"/>
    <mergeCell ref="A7:L7"/>
    <mergeCell ref="A9:L9"/>
    <mergeCell ref="A32:L32"/>
    <mergeCell ref="A36:L36"/>
    <mergeCell ref="A41:L41"/>
    <mergeCell ref="A45:L45"/>
    <mergeCell ref="A49:L49"/>
    <mergeCell ref="A12:L12"/>
    <mergeCell ref="A11:L11"/>
    <mergeCell ref="A10:L10"/>
    <mergeCell ref="A22:L22"/>
    <mergeCell ref="C16:D16"/>
    <mergeCell ref="D25:E25"/>
    <mergeCell ref="B25:C25"/>
    <mergeCell ref="D26:E26"/>
    <mergeCell ref="A6:L6"/>
    <mergeCell ref="A18:L18"/>
    <mergeCell ref="A28:L28"/>
    <mergeCell ref="A1:C4"/>
    <mergeCell ref="D1:I2"/>
    <mergeCell ref="J1:L2"/>
    <mergeCell ref="D3:I4"/>
    <mergeCell ref="J3:L3"/>
    <mergeCell ref="J4:L4"/>
    <mergeCell ref="A17:L17"/>
    <mergeCell ref="A14:L14"/>
    <mergeCell ref="A8:L8"/>
    <mergeCell ref="A5:L5"/>
    <mergeCell ref="A13:L13"/>
    <mergeCell ref="F25:G25"/>
    <mergeCell ref="C15:F15"/>
    <mergeCell ref="B26:C26"/>
    <mergeCell ref="F43:G43"/>
    <mergeCell ref="D43:E43"/>
    <mergeCell ref="B43:C43"/>
    <mergeCell ref="F38:G38"/>
    <mergeCell ref="D38:E38"/>
    <mergeCell ref="B38:C38"/>
    <mergeCell ref="F26:G26"/>
    <mergeCell ref="F30:G30"/>
    <mergeCell ref="D30:E30"/>
    <mergeCell ref="B30:C30"/>
    <mergeCell ref="F34:G34"/>
    <mergeCell ref="D34:E34"/>
    <mergeCell ref="B34:C34"/>
    <mergeCell ref="B47:C47"/>
    <mergeCell ref="F47:G47"/>
    <mergeCell ref="D47:E47"/>
    <mergeCell ref="F39:G39"/>
    <mergeCell ref="D39:E39"/>
    <mergeCell ref="B39:C39"/>
    <mergeCell ref="F20:G20"/>
    <mergeCell ref="D20:E20"/>
    <mergeCell ref="B20:C20"/>
    <mergeCell ref="F24:G24"/>
    <mergeCell ref="D24:E24"/>
    <mergeCell ref="B24:C24"/>
  </mergeCells>
  <dataValidations xWindow="189" yWindow="671" count="2">
    <dataValidation type="textLength" operator="lessThanOrEqual" allowBlank="1" showInputMessage="1" showErrorMessage="1" errorTitle="Character Limit" error="The unit or multi-generator code cannot exceed 4 characters." sqref="B33:B35 D33 F33" xr:uid="{00000000-0002-0000-0400-000000000000}">
      <formula1>4</formula1>
    </dataValidation>
    <dataValidation type="textLength" operator="lessThanOrEqual" allowBlank="1" showInputMessage="1" showErrorMessage="1" errorTitle="Character Limit" error="The generator ID cannot exceed 5 characters." promptTitle="IMPORTANT!" prompt="A Generator ID is required for this Excel file to assist you in completing the appropriate questions._x000a__x000a_Please enter a Generator ID of your choice." sqref="B19 D19 F19" xr:uid="{00000000-0002-0000-0400-000001000000}">
      <formula1>5</formula1>
    </dataValidation>
  </dataValidations>
  <pageMargins left="0.7" right="0.7" top="0.75" bottom="0.75" header="0.3" footer="0.3"/>
  <pageSetup orientation="portrait" r:id="rId2"/>
  <drawing r:id="rId3"/>
  <extLst>
    <ext xmlns:x14="http://schemas.microsoft.com/office/spreadsheetml/2009/9/main" uri="{CCE6A557-97BC-4b89-ADB6-D9C93CAAB3DF}">
      <x14:dataValidations xmlns:xm="http://schemas.microsoft.com/office/excel/2006/main" xWindow="189" yWindow="671" count="4">
        <x14:dataValidation type="list" allowBlank="1" showErrorMessage="1" errorTitle="Incorrect Status Code" error="Please use the drop down list to select the proper status code that reflects the generator's status as of December 31 of the reporting year." promptTitle="ALERT!" prompt="Please use the drop down list to select the proper status code that reflects the generator's status as of December 31 of the reporting year." xr:uid="{00000000-0002-0000-0400-000002000000}">
          <x14:formula1>
            <xm:f>'Info for Drop Downs'!$R$2:$R$13</xm:f>
          </x14:formula1>
          <xm:sqref>B23 D23 F23</xm:sqref>
        </x14:dataValidation>
        <x14:dataValidation type="list" allowBlank="1" showErrorMessage="1" errorTitle="Invalid Prime Mover Code" error="Please use the drop down list to select the correct Prime Mover Code._x000a__x000a_For more information, please reference Table 2 in the Instructions." promptTitle="ALERT!" prompt="Please use the drop down list to select the correct Prime Mover Code._x000a__x000a_For more information, please reference Table 2 in the Instructions." xr:uid="{00000000-0002-0000-0400-000003000000}">
          <x14:formula1>
            <xm:f>'Info for Drop Downs'!$B$2:$B$24</xm:f>
          </x14:formula1>
          <xm:sqref>B29 D29 F29</xm:sqref>
        </x14:dataValidation>
        <x14:dataValidation type="list" allowBlank="1" showErrorMessage="1" errorTitle="Incorrect Ownership Code" error="Please select the correct generator's ownership code from the drop down list._x000a__x000a_For more information, please reference Table 3 in the Instructions." promptTitle="ALERT!" prompt="Please select the correct generator's ownership code from the drop down list._x000a__x000a_For more information, please reference Table 3 in the Instructions." xr:uid="{00000000-0002-0000-0400-000004000000}">
          <x14:formula1>
            <xm:f>'Info for Drop Downs'!$C$2:$C$4</xm:f>
          </x14:formula1>
          <xm:sqref>B37 D37 F37</xm:sqref>
        </x14:dataValidation>
        <x14:dataValidation type="list" allowBlank="1" showErrorMessage="1" errorTitle="Incorrect Answer" error="Please enter 'Y' for Yes, 'N' for No, and 'X' for Not Applicable." promptTitle="ALERT!" prompt="Please enter 'Y' for Yes, 'N' for No, and 'X' for Not Applicable." xr:uid="{00000000-0002-0000-0400-000005000000}">
          <x14:formula1>
            <xm:f>'Info for Drop Downs'!$P$2:$P$4</xm:f>
          </x14:formula1>
          <xm:sqref>B42 D42 F42 B46 D46 F46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P475"/>
  <sheetViews>
    <sheetView zoomScale="65" zoomScaleNormal="80" workbookViewId="0">
      <selection activeCell="C15" sqref="C15"/>
    </sheetView>
  </sheetViews>
  <sheetFormatPr defaultColWidth="0" defaultRowHeight="13.85" zeroHeight="1" x14ac:dyDescent="0.25"/>
  <cols>
    <col min="1" max="1" width="15.59765625" style="56" customWidth="1"/>
    <col min="2" max="2" width="14.796875" style="56" customWidth="1"/>
    <col min="3" max="3" width="15.59765625" style="56" customWidth="1"/>
    <col min="4" max="4" width="18.3984375" style="56" customWidth="1"/>
    <col min="5" max="5" width="15.59765625" style="56" customWidth="1"/>
    <col min="6" max="6" width="15.09765625" style="56" customWidth="1"/>
    <col min="7" max="7" width="15.59765625" style="56" customWidth="1"/>
    <col min="8" max="8" width="18.3984375" style="56" customWidth="1"/>
    <col min="9" max="9" width="15.59765625" style="56" customWidth="1"/>
    <col min="10" max="10" width="16.09765625" style="56" customWidth="1"/>
    <col min="11" max="11" width="15.59765625" style="56" customWidth="1"/>
    <col min="12" max="12" width="18.3984375" style="58" customWidth="1"/>
    <col min="13" max="13" width="15.59765625" style="34" customWidth="1"/>
    <col min="14" max="14" width="10.59765625" style="23" customWidth="1"/>
    <col min="15" max="15" width="9.09765625" style="56" hidden="1" customWidth="1"/>
    <col min="16" max="16" width="10.5" style="56" hidden="1" customWidth="1"/>
    <col min="17" max="16384" width="9.09765625" style="56" hidden="1"/>
  </cols>
  <sheetData>
    <row r="1" spans="1:14" ht="15" customHeight="1" x14ac:dyDescent="0.25">
      <c r="A1" s="244"/>
      <c r="B1" s="244"/>
      <c r="C1" s="244"/>
      <c r="D1" s="246" t="s">
        <v>18</v>
      </c>
      <c r="E1" s="246"/>
      <c r="F1" s="246"/>
      <c r="G1" s="246"/>
      <c r="H1" s="246"/>
      <c r="I1" s="246"/>
      <c r="J1" s="245" t="s">
        <v>5105</v>
      </c>
      <c r="K1" s="245"/>
      <c r="L1" s="245"/>
    </row>
    <row r="2" spans="1:14" ht="15" customHeight="1" x14ac:dyDescent="0.25">
      <c r="A2" s="244"/>
      <c r="B2" s="244"/>
      <c r="C2" s="244"/>
      <c r="D2" s="246"/>
      <c r="E2" s="246"/>
      <c r="F2" s="246"/>
      <c r="G2" s="246"/>
      <c r="H2" s="246"/>
      <c r="I2" s="246"/>
      <c r="J2" s="245"/>
      <c r="K2" s="245"/>
      <c r="L2" s="245"/>
    </row>
    <row r="3" spans="1:14" ht="15" customHeight="1" x14ac:dyDescent="0.25">
      <c r="A3" s="244"/>
      <c r="B3" s="244"/>
      <c r="C3" s="244"/>
      <c r="D3" s="243" t="s">
        <v>19</v>
      </c>
      <c r="E3" s="243"/>
      <c r="F3" s="243"/>
      <c r="G3" s="243"/>
      <c r="H3" s="243"/>
      <c r="I3" s="243"/>
      <c r="J3" s="245" t="s">
        <v>5266</v>
      </c>
      <c r="K3" s="245"/>
      <c r="L3" s="245"/>
    </row>
    <row r="4" spans="1:14" ht="15" customHeight="1" x14ac:dyDescent="0.25">
      <c r="A4" s="244"/>
      <c r="B4" s="244"/>
      <c r="C4" s="244"/>
      <c r="D4" s="243"/>
      <c r="E4" s="243"/>
      <c r="F4" s="243"/>
      <c r="G4" s="243"/>
      <c r="H4" s="243"/>
      <c r="I4" s="243"/>
      <c r="J4" s="245" t="s">
        <v>5260</v>
      </c>
      <c r="K4" s="245"/>
      <c r="L4" s="245"/>
    </row>
    <row r="5" spans="1:14" ht="15" customHeight="1" x14ac:dyDescent="0.25">
      <c r="A5" s="284"/>
      <c r="B5" s="284"/>
      <c r="C5" s="284"/>
      <c r="D5" s="284"/>
      <c r="E5" s="284"/>
      <c r="F5" s="284"/>
      <c r="G5" s="284"/>
      <c r="H5" s="284"/>
      <c r="I5" s="284"/>
      <c r="J5" s="284"/>
      <c r="K5" s="284"/>
      <c r="L5" s="284"/>
      <c r="M5" s="284"/>
      <c r="N5" s="284"/>
    </row>
    <row r="6" spans="1:14" ht="15" customHeight="1" x14ac:dyDescent="0.25">
      <c r="A6" s="301" t="s">
        <v>48</v>
      </c>
      <c r="B6" s="301"/>
      <c r="C6" s="301"/>
      <c r="D6" s="301"/>
      <c r="E6" s="301"/>
      <c r="F6" s="301"/>
      <c r="G6" s="301"/>
      <c r="H6" s="301"/>
      <c r="I6" s="301"/>
      <c r="J6" s="301"/>
      <c r="K6" s="301"/>
      <c r="L6" s="301"/>
    </row>
    <row r="7" spans="1:14" ht="15" customHeight="1" x14ac:dyDescent="0.25">
      <c r="A7" s="301" t="s">
        <v>5259</v>
      </c>
      <c r="B7" s="301"/>
      <c r="C7" s="301"/>
      <c r="D7" s="301"/>
      <c r="E7" s="301"/>
      <c r="F7" s="301"/>
      <c r="G7" s="301"/>
      <c r="H7" s="301"/>
      <c r="I7" s="301"/>
      <c r="J7" s="301"/>
      <c r="K7" s="301"/>
      <c r="L7" s="301"/>
    </row>
    <row r="8" spans="1:14" ht="9.1" customHeight="1" x14ac:dyDescent="0.25">
      <c r="A8" s="305"/>
      <c r="B8" s="305"/>
      <c r="C8" s="305"/>
      <c r="D8" s="305"/>
      <c r="E8" s="305"/>
      <c r="F8" s="305"/>
      <c r="G8" s="305"/>
      <c r="H8" s="305"/>
      <c r="I8" s="305"/>
      <c r="J8" s="305"/>
      <c r="K8" s="305"/>
      <c r="L8" s="305"/>
      <c r="M8" s="305"/>
      <c r="N8" s="305"/>
    </row>
    <row r="9" spans="1:14" ht="15" customHeight="1" x14ac:dyDescent="0.25">
      <c r="A9" s="302" t="s">
        <v>5117</v>
      </c>
      <c r="B9" s="303"/>
      <c r="C9" s="303"/>
      <c r="D9" s="303"/>
      <c r="E9" s="303"/>
      <c r="F9" s="303"/>
      <c r="G9" s="303"/>
      <c r="H9" s="303"/>
      <c r="I9" s="303"/>
      <c r="J9" s="303"/>
      <c r="K9" s="303"/>
      <c r="L9" s="303"/>
    </row>
    <row r="10" spans="1:14" ht="9.1" customHeight="1" x14ac:dyDescent="0.25">
      <c r="A10" s="302"/>
      <c r="B10" s="302"/>
      <c r="C10" s="302"/>
      <c r="D10" s="302"/>
      <c r="E10" s="302"/>
      <c r="F10" s="302"/>
      <c r="G10" s="302"/>
      <c r="H10" s="302"/>
      <c r="I10" s="302"/>
      <c r="J10" s="302"/>
      <c r="K10" s="302"/>
      <c r="L10" s="302"/>
      <c r="M10" s="302"/>
      <c r="N10" s="302"/>
    </row>
    <row r="11" spans="1:14" s="64" customFormat="1" ht="15" customHeight="1" x14ac:dyDescent="0.3">
      <c r="A11" s="261" t="s">
        <v>51</v>
      </c>
      <c r="B11" s="261"/>
      <c r="C11" s="285" t="str">
        <f>IF('SCH. 2'!C19:L19&lt;&gt;"",'SCH. 2'!C19:L19,"")</f>
        <v/>
      </c>
      <c r="D11" s="286"/>
      <c r="E11" s="286"/>
      <c r="F11" s="286"/>
      <c r="G11" s="287"/>
      <c r="H11" s="144"/>
      <c r="I11" s="144"/>
      <c r="J11" s="144"/>
      <c r="K11" s="144"/>
      <c r="L11" s="144"/>
      <c r="M11" s="304"/>
      <c r="N11" s="304"/>
    </row>
    <row r="12" spans="1:14" s="64" customFormat="1" ht="15" customHeight="1" x14ac:dyDescent="0.3">
      <c r="A12" s="261" t="s">
        <v>52</v>
      </c>
      <c r="B12" s="261"/>
      <c r="C12" s="306" t="str">
        <f>IF('SCH. 2'!C20:L20&lt;&gt;"",'SCH. 2'!C20:L20,"")</f>
        <v/>
      </c>
      <c r="D12" s="307"/>
      <c r="E12" s="308"/>
      <c r="F12" s="144"/>
      <c r="G12" s="144"/>
      <c r="H12" s="144"/>
      <c r="I12" s="144"/>
      <c r="J12" s="144"/>
      <c r="K12" s="144"/>
      <c r="L12" s="144"/>
      <c r="M12" s="144"/>
      <c r="N12" s="144"/>
    </row>
    <row r="13" spans="1:14" s="64" customFormat="1" ht="9.1" customHeight="1" x14ac:dyDescent="0.3">
      <c r="A13" s="260"/>
      <c r="B13" s="260"/>
      <c r="C13" s="260"/>
      <c r="D13" s="260"/>
      <c r="E13" s="260"/>
      <c r="F13" s="260"/>
      <c r="G13" s="260"/>
      <c r="H13" s="260"/>
      <c r="I13" s="260"/>
      <c r="J13" s="260"/>
      <c r="K13" s="260"/>
      <c r="L13" s="260"/>
      <c r="M13" s="260"/>
      <c r="N13" s="260"/>
    </row>
    <row r="14" spans="1:14" s="64" customFormat="1" ht="60.05" customHeight="1" x14ac:dyDescent="0.3">
      <c r="A14" s="240" t="s">
        <v>62</v>
      </c>
      <c r="B14" s="241"/>
      <c r="C14" s="241"/>
      <c r="D14" s="241"/>
      <c r="E14" s="241"/>
      <c r="F14" s="241"/>
      <c r="G14" s="241"/>
      <c r="H14" s="241"/>
      <c r="I14" s="241"/>
      <c r="J14" s="241"/>
      <c r="K14" s="241"/>
      <c r="L14" s="241"/>
      <c r="M14" s="299"/>
      <c r="N14" s="299"/>
    </row>
    <row r="15" spans="1:14" s="64" customFormat="1" ht="15" customHeight="1" x14ac:dyDescent="0.3">
      <c r="A15" s="92" t="s">
        <v>168</v>
      </c>
      <c r="B15" s="142" t="str">
        <f>IF(AND(OR('SCH. 3 PART A'!B23={"OP","RE","SB","OS","OA"}),'SCH. 3 PART A'!B19&lt;&gt;""),'SCH. 3 PART A'!B19,"")</f>
        <v/>
      </c>
      <c r="C15" s="138"/>
      <c r="D15" s="35" t="s">
        <v>5253</v>
      </c>
      <c r="E15" s="92" t="s">
        <v>168</v>
      </c>
      <c r="F15" s="142" t="str">
        <f>IF(AND(OR('SCH. 3 PART A'!D23={"OP","RE","SB","OS","OA"}),'SCH. 3 PART A'!D19&lt;&gt;""),'SCH. 3 PART A'!D19,"")</f>
        <v/>
      </c>
      <c r="G15" s="138"/>
      <c r="H15" s="35" t="s">
        <v>5253</v>
      </c>
      <c r="I15" s="92" t="s">
        <v>168</v>
      </c>
      <c r="J15" s="142" t="str">
        <f>IF(AND(OR('SCH. 3 PART A'!F23={"OP","RE","SB","OS","OA"}),'SCH. 3 PART A'!F19&lt;&gt;""),'SCH. 3 PART A'!F19,"")</f>
        <v/>
      </c>
      <c r="K15" s="138"/>
      <c r="L15" s="35" t="s">
        <v>5253</v>
      </c>
      <c r="M15" s="25"/>
    </row>
    <row r="16" spans="1:14" s="65" customFormat="1" ht="54.9" customHeight="1" x14ac:dyDescent="0.3">
      <c r="A16" s="299"/>
      <c r="B16" s="299"/>
      <c r="C16" s="300" t="str">
        <f>IF((AND(B15&lt;&gt;"",C15="")),"Please provide the generator's nameplate capacity in Megawatts AC (Question 1a).","")</f>
        <v/>
      </c>
      <c r="D16" s="300"/>
      <c r="E16" s="299"/>
      <c r="F16" s="299"/>
      <c r="G16" s="300" t="str">
        <f>IF((AND(F15&lt;&gt;"",G15="")),"Please provide the generator's nameplate capacity in Megawatts AC (Question 1a).","")</f>
        <v/>
      </c>
      <c r="H16" s="300"/>
      <c r="I16" s="299"/>
      <c r="J16" s="299"/>
      <c r="K16" s="300" t="str">
        <f>IF((AND(J15&lt;&gt;"",K15="")),"Please provide the generator's nameplate capacity in Megawatts AC (Question 1a).","")</f>
        <v/>
      </c>
      <c r="L16" s="300"/>
      <c r="M16" s="299"/>
      <c r="N16" s="299"/>
    </row>
    <row r="17" spans="1:14" s="64" customFormat="1" ht="9.1" customHeight="1" x14ac:dyDescent="0.3">
      <c r="A17" s="260"/>
      <c r="B17" s="260"/>
      <c r="C17" s="260"/>
      <c r="D17" s="260"/>
      <c r="E17" s="260"/>
      <c r="F17" s="260"/>
      <c r="G17" s="260"/>
      <c r="H17" s="260"/>
      <c r="I17" s="260"/>
      <c r="J17" s="260"/>
      <c r="K17" s="260"/>
      <c r="L17" s="260"/>
      <c r="M17" s="260"/>
      <c r="N17" s="260"/>
    </row>
    <row r="18" spans="1:14" s="64" customFormat="1" ht="39.9" customHeight="1" x14ac:dyDescent="0.3">
      <c r="A18" s="240" t="s">
        <v>57</v>
      </c>
      <c r="B18" s="241"/>
      <c r="C18" s="241"/>
      <c r="D18" s="241"/>
      <c r="E18" s="241"/>
      <c r="F18" s="241"/>
      <c r="G18" s="241"/>
      <c r="H18" s="241"/>
      <c r="I18" s="241"/>
      <c r="J18" s="241"/>
      <c r="K18" s="241"/>
      <c r="L18" s="241"/>
      <c r="M18" s="25"/>
      <c r="N18" s="23"/>
    </row>
    <row r="19" spans="1:14" s="57" customFormat="1" ht="15" customHeight="1" x14ac:dyDescent="0.3">
      <c r="A19" s="239"/>
      <c r="B19" s="239"/>
      <c r="C19" s="139"/>
      <c r="D19" s="239"/>
      <c r="E19" s="239"/>
      <c r="F19" s="239"/>
      <c r="G19" s="139"/>
      <c r="H19" s="239"/>
      <c r="I19" s="239"/>
      <c r="J19" s="239"/>
      <c r="K19" s="139"/>
      <c r="M19" s="48"/>
      <c r="N19" s="66"/>
    </row>
    <row r="20" spans="1:14" s="67" customFormat="1" ht="15" customHeight="1" x14ac:dyDescent="0.3">
      <c r="A20" s="299"/>
      <c r="B20" s="299"/>
      <c r="C20" s="280" t="str">
        <f>IF(AND(OR('SCH. 3 PART A'!B29={"ST","GT","IC","CA","CT","CS","CC","HY","BT"}),'SCH. 3 PART B'!B15&lt;&gt;"",'SCH. 3 PART B'!C19=""),"Please enter the power factor (Question 1b).","")</f>
        <v/>
      </c>
      <c r="D20" s="280"/>
      <c r="E20" s="280"/>
      <c r="F20" s="25"/>
      <c r="G20" s="280" t="str">
        <f>IF(AND(OR('SCH. 3 PART A'!D29={"ST","GT","IC","CA","CT","CS","CC","HY","BT"}),'SCH. 3 PART B'!F15&lt;&gt;"",'SCH. 3 PART B'!G19=""),"Please enter the power factor (Question 1b).","")</f>
        <v/>
      </c>
      <c r="H20" s="280"/>
      <c r="I20" s="280"/>
      <c r="J20" s="25"/>
      <c r="K20" s="280" t="str">
        <f>IF(AND(OR('SCH. 3 PART A'!F29={"ST","GT","IC","CA","CT","CS","CC","HY","BT"}),'SCH. 3 PART B'!J15&lt;&gt;"",'SCH. 3 PART B'!K19=""),"Please enter the power factor (Question 1b).","")</f>
        <v/>
      </c>
      <c r="L20" s="280"/>
      <c r="M20" s="280"/>
      <c r="N20" s="25"/>
    </row>
    <row r="21" spans="1:14" s="64" customFormat="1" ht="9.1" customHeight="1" x14ac:dyDescent="0.3">
      <c r="A21" s="260"/>
      <c r="B21" s="260"/>
      <c r="C21" s="260"/>
      <c r="D21" s="260"/>
      <c r="E21" s="260"/>
      <c r="F21" s="260"/>
      <c r="G21" s="260"/>
      <c r="H21" s="260"/>
      <c r="I21" s="260"/>
      <c r="J21" s="260"/>
      <c r="K21" s="260"/>
      <c r="L21" s="260"/>
      <c r="M21" s="25"/>
      <c r="N21" s="23"/>
    </row>
    <row r="22" spans="1:14" s="64" customFormat="1" ht="90" customHeight="1" x14ac:dyDescent="0.3">
      <c r="A22" s="282" t="s">
        <v>63</v>
      </c>
      <c r="B22" s="241"/>
      <c r="C22" s="241"/>
      <c r="D22" s="241"/>
      <c r="E22" s="241"/>
      <c r="F22" s="241"/>
      <c r="G22" s="241"/>
      <c r="H22" s="241"/>
      <c r="I22" s="241"/>
      <c r="J22" s="241"/>
      <c r="K22" s="241"/>
      <c r="L22" s="241"/>
      <c r="M22" s="25"/>
      <c r="N22" s="23"/>
    </row>
    <row r="23" spans="1:14" s="64" customFormat="1" ht="15" customHeight="1" x14ac:dyDescent="0.3">
      <c r="A23" s="261" t="s">
        <v>58</v>
      </c>
      <c r="B23" s="261"/>
      <c r="C23" s="138"/>
      <c r="D23" s="35" t="s">
        <v>5253</v>
      </c>
      <c r="E23" s="311"/>
      <c r="F23" s="311"/>
      <c r="G23" s="138"/>
      <c r="H23" s="35" t="s">
        <v>5253</v>
      </c>
      <c r="I23" s="241"/>
      <c r="J23" s="241"/>
      <c r="K23" s="138"/>
      <c r="L23" s="35" t="s">
        <v>5253</v>
      </c>
      <c r="M23" s="25"/>
      <c r="N23" s="23"/>
    </row>
    <row r="24" spans="1:14" s="64" customFormat="1" ht="15" customHeight="1" x14ac:dyDescent="0.3">
      <c r="A24" s="261" t="s">
        <v>59</v>
      </c>
      <c r="B24" s="261"/>
      <c r="C24" s="138"/>
      <c r="D24" s="35" t="s">
        <v>5253</v>
      </c>
      <c r="E24" s="311"/>
      <c r="F24" s="311"/>
      <c r="G24" s="138"/>
      <c r="H24" s="35" t="s">
        <v>5253</v>
      </c>
      <c r="I24" s="241"/>
      <c r="J24" s="241"/>
      <c r="K24" s="138"/>
      <c r="L24" s="35" t="s">
        <v>5253</v>
      </c>
      <c r="M24" s="25"/>
      <c r="N24" s="23"/>
    </row>
    <row r="25" spans="1:14" s="25" customFormat="1" ht="29.95" customHeight="1" x14ac:dyDescent="0.3">
      <c r="A25" s="299"/>
      <c r="B25" s="299"/>
      <c r="C25" s="280" t="str">
        <f>IF(AND(OR(C23="",C24=""),B15&lt;&gt;""),"Please provide the net summer and winter capacity (Question 2a).","")</f>
        <v/>
      </c>
      <c r="D25" s="280"/>
      <c r="E25" s="280"/>
      <c r="F25" s="38"/>
      <c r="G25" s="280" t="str">
        <f>IF(AND(OR(G23="",G24=""),F15&lt;&gt;""),"Please provide the net summer and winter capacity (Question 2a).","")</f>
        <v/>
      </c>
      <c r="H25" s="280"/>
      <c r="I25" s="280"/>
      <c r="J25" s="98"/>
      <c r="K25" s="280" t="str">
        <f>IF(AND(OR(K23="",K24=""),J15&lt;&gt;""),"Please provide the net summer and winter capacity (Question 2a).","")</f>
        <v/>
      </c>
      <c r="L25" s="280"/>
      <c r="M25" s="280"/>
    </row>
    <row r="26" spans="1:14" s="64" customFormat="1" ht="9.1" customHeight="1" x14ac:dyDescent="0.3">
      <c r="A26" s="240"/>
      <c r="B26" s="240"/>
      <c r="C26" s="240"/>
      <c r="D26" s="240"/>
      <c r="E26" s="240"/>
      <c r="F26" s="240"/>
      <c r="G26" s="240"/>
      <c r="H26" s="240"/>
      <c r="I26" s="240"/>
      <c r="J26" s="240"/>
      <c r="K26" s="240"/>
      <c r="L26" s="240"/>
      <c r="M26" s="25"/>
      <c r="N26" s="23"/>
    </row>
    <row r="27" spans="1:14" s="64" customFormat="1" ht="15" customHeight="1" x14ac:dyDescent="0.3">
      <c r="A27" s="288" t="s">
        <v>5252</v>
      </c>
      <c r="B27" s="288"/>
      <c r="C27" s="288"/>
      <c r="D27" s="288"/>
      <c r="E27" s="288"/>
      <c r="F27" s="288"/>
      <c r="G27" s="288"/>
      <c r="H27" s="288"/>
      <c r="I27" s="288"/>
      <c r="J27" s="288"/>
      <c r="K27" s="288"/>
      <c r="L27" s="288"/>
      <c r="M27" s="25"/>
      <c r="N27" s="23"/>
    </row>
    <row r="28" spans="1:14" s="64" customFormat="1" ht="9.1" customHeight="1" x14ac:dyDescent="0.3">
      <c r="A28" s="258"/>
      <c r="B28" s="258"/>
      <c r="C28" s="258"/>
      <c r="D28" s="258"/>
      <c r="E28" s="258"/>
      <c r="F28" s="258"/>
      <c r="G28" s="258"/>
      <c r="H28" s="258"/>
      <c r="I28" s="258"/>
      <c r="J28" s="258"/>
      <c r="K28" s="258"/>
      <c r="L28" s="258"/>
      <c r="M28" s="25"/>
      <c r="N28" s="23"/>
    </row>
    <row r="29" spans="1:14" s="64" customFormat="1" ht="15" customHeight="1" x14ac:dyDescent="0.3">
      <c r="A29" s="282" t="s">
        <v>5118</v>
      </c>
      <c r="B29" s="241"/>
      <c r="C29" s="241"/>
      <c r="D29" s="241"/>
      <c r="E29" s="241"/>
      <c r="F29" s="241"/>
      <c r="G29" s="241"/>
      <c r="H29" s="241"/>
      <c r="I29" s="241"/>
      <c r="J29" s="241"/>
      <c r="K29" s="241"/>
      <c r="L29" s="241"/>
      <c r="M29" s="25"/>
      <c r="N29" s="23"/>
    </row>
    <row r="30" spans="1:14" s="64" customFormat="1" ht="15" customHeight="1" x14ac:dyDescent="0.3">
      <c r="A30" s="240"/>
      <c r="B30" s="240"/>
      <c r="C30" s="138"/>
      <c r="D30" s="90" t="s">
        <v>5254</v>
      </c>
      <c r="G30" s="138"/>
      <c r="H30" s="90" t="s">
        <v>5254</v>
      </c>
      <c r="K30" s="138"/>
      <c r="L30" s="90" t="s">
        <v>5254</v>
      </c>
      <c r="M30" s="25"/>
      <c r="N30" s="23" t="s">
        <v>497</v>
      </c>
    </row>
    <row r="31" spans="1:14" s="38" customFormat="1" ht="29.95" customHeight="1" x14ac:dyDescent="0.3">
      <c r="A31" s="240"/>
      <c r="B31" s="240"/>
      <c r="C31" s="280" t="str">
        <f>IF((AND(B15&lt;&gt;"",'SCH. 3 PART A'!B29="PV",'SCH. 3 PART B'!C30="")),"Please provide the net capacity in Direct Current (DC) (Question 2b).","")</f>
        <v/>
      </c>
      <c r="D31" s="280"/>
      <c r="E31" s="280"/>
      <c r="F31" s="64"/>
      <c r="G31" s="280" t="str">
        <f>IF((AND(F15&lt;&gt;"",'SCH. 3 PART A'!D29="PV",'SCH. 3 PART B'!G30="")),"Please provide the net capacity in Direct Current (DC) (Question 2b).","")</f>
        <v/>
      </c>
      <c r="H31" s="280"/>
      <c r="I31" s="280"/>
      <c r="J31" s="64"/>
      <c r="K31" s="280" t="str">
        <f>IF((AND(J15&lt;&gt;"",'SCH. 3 PART A'!F29="PV",'SCH. 3 PART B'!K30="")),"Please provide the net capacity in Direct Current (DC) (Question 2b).","")</f>
        <v/>
      </c>
      <c r="L31" s="280"/>
      <c r="M31" s="280"/>
    </row>
    <row r="32" spans="1:14" s="38" customFormat="1" ht="45.1" customHeight="1" x14ac:dyDescent="0.3">
      <c r="A32" s="84"/>
      <c r="B32" s="84"/>
      <c r="C32" s="280" t="str">
        <f>IF((AND(B15&lt;&gt;"",'SCH. 3 PART A'!B29="PV",C30&lt;=C15)),"DC capacity should not be less than or equal nameplate capacity. Nameplate capacity should be reported in MW AC. Please advise (Question 2b).","")</f>
        <v/>
      </c>
      <c r="D32" s="280"/>
      <c r="E32" s="280"/>
      <c r="F32" s="87"/>
      <c r="G32" s="280" t="str">
        <f>IF((AND(F15&lt;&gt;"",'SCH. 3 PART A'!D29="PV",G30&lt;=G15)),"DC capacity should not be less than or equal nameplate capacity. Nameplate capacity should be reported in MW AC. Please advise (Question 2b).","")</f>
        <v/>
      </c>
      <c r="H32" s="280"/>
      <c r="I32" s="280"/>
      <c r="J32" s="87"/>
      <c r="K32" s="280" t="str">
        <f>IF((AND(J15&lt;&gt;"",'SCH. 3 PART A'!F29="PV",K30&lt;=K15)),"DC capacity should not be less than or equal nameplate capacity. Nameplate capacity should be reported in MW AC. Please advise (Question 2b).","")</f>
        <v/>
      </c>
      <c r="L32" s="280"/>
      <c r="M32" s="280"/>
    </row>
    <row r="33" spans="1:14" s="64" customFormat="1" ht="9.1" customHeight="1" x14ac:dyDescent="0.3">
      <c r="A33" s="240"/>
      <c r="B33" s="240"/>
      <c r="C33" s="240"/>
      <c r="D33" s="240"/>
      <c r="E33" s="240"/>
      <c r="F33" s="240"/>
      <c r="G33" s="240"/>
      <c r="H33" s="240"/>
      <c r="I33" s="240"/>
      <c r="J33" s="240"/>
      <c r="K33" s="240"/>
      <c r="L33" s="240"/>
      <c r="M33" s="25"/>
      <c r="N33" s="23"/>
    </row>
    <row r="34" spans="1:14" s="64" customFormat="1" ht="45.1" customHeight="1" x14ac:dyDescent="0.3">
      <c r="A34" s="258" t="s">
        <v>64</v>
      </c>
      <c r="B34" s="258"/>
      <c r="C34" s="258"/>
      <c r="D34" s="258"/>
      <c r="E34" s="258"/>
      <c r="F34" s="258"/>
      <c r="G34" s="258"/>
      <c r="H34" s="258"/>
      <c r="I34" s="258"/>
      <c r="J34" s="258"/>
      <c r="K34" s="258"/>
      <c r="L34" s="258"/>
      <c r="M34" s="25"/>
      <c r="N34" s="23"/>
    </row>
    <row r="35" spans="1:14" s="64" customFormat="1" ht="15" customHeight="1" x14ac:dyDescent="0.3">
      <c r="A35" s="240"/>
      <c r="B35" s="240"/>
      <c r="C35" s="138"/>
      <c r="D35" s="90" t="s">
        <v>56</v>
      </c>
      <c r="G35" s="138"/>
      <c r="H35" s="90" t="s">
        <v>56</v>
      </c>
      <c r="K35" s="138"/>
      <c r="L35" s="90" t="s">
        <v>56</v>
      </c>
      <c r="M35" s="25"/>
      <c r="N35" s="23"/>
    </row>
    <row r="36" spans="1:14" s="25" customFormat="1" ht="15" customHeight="1" x14ac:dyDescent="0.3">
      <c r="A36" s="240"/>
      <c r="B36" s="240"/>
      <c r="C36" s="280" t="str">
        <f>IF((AND(B15&lt;&gt;"",'SCH. 3 PART A'!B29&lt;&gt;"PV",'SCH. 3 PART B'!C35="")),"Please enter the minimum load (Question 3).","")</f>
        <v/>
      </c>
      <c r="D36" s="280"/>
      <c r="E36" s="280"/>
      <c r="F36" s="64"/>
      <c r="G36" s="280" t="str">
        <f>IF((AND(F15&lt;&gt;"",'SCH. 3 PART A'!D29&lt;&gt;"PV",'SCH. 3 PART B'!G35="")),"Please enter the minimum load (Question 3).","")</f>
        <v/>
      </c>
      <c r="H36" s="280"/>
      <c r="I36" s="280"/>
      <c r="J36" s="64"/>
      <c r="K36" s="280" t="str">
        <f>IF((AND(J15&lt;&gt;"",'SCH. 3 PART A'!F29&lt;&gt;"PV",'SCH. 3 PART B'!K35="")),"Please enter the minimum load (Question 3).","")</f>
        <v/>
      </c>
      <c r="L36" s="280"/>
      <c r="M36" s="280"/>
    </row>
    <row r="37" spans="1:14" s="64" customFormat="1" ht="9.1" customHeight="1" x14ac:dyDescent="0.3">
      <c r="A37" s="240"/>
      <c r="B37" s="240"/>
      <c r="C37" s="240"/>
      <c r="D37" s="240"/>
      <c r="E37" s="240"/>
      <c r="F37" s="240"/>
      <c r="G37" s="240"/>
      <c r="H37" s="240"/>
      <c r="I37" s="240"/>
      <c r="J37" s="240"/>
      <c r="K37" s="240"/>
      <c r="L37" s="240"/>
      <c r="M37" s="25"/>
      <c r="N37" s="23"/>
    </row>
    <row r="38" spans="1:14" s="64" customFormat="1" ht="15" customHeight="1" x14ac:dyDescent="0.3">
      <c r="A38" s="282" t="s">
        <v>65</v>
      </c>
      <c r="B38" s="241"/>
      <c r="C38" s="241"/>
      <c r="D38" s="241"/>
      <c r="E38" s="241"/>
      <c r="F38" s="241"/>
      <c r="G38" s="241"/>
      <c r="H38" s="241"/>
      <c r="I38" s="241"/>
      <c r="J38" s="241"/>
      <c r="K38" s="241"/>
      <c r="L38" s="241"/>
      <c r="M38" s="25"/>
      <c r="N38" s="23"/>
    </row>
    <row r="39" spans="1:14" s="64" customFormat="1" ht="15" customHeight="1" x14ac:dyDescent="0.3">
      <c r="A39" s="312"/>
      <c r="B39" s="312"/>
      <c r="C39" s="298"/>
      <c r="D39" s="90" t="s">
        <v>66</v>
      </c>
      <c r="E39" s="87"/>
      <c r="F39" s="87"/>
      <c r="G39" s="298"/>
      <c r="H39" s="90" t="s">
        <v>66</v>
      </c>
      <c r="I39" s="87"/>
      <c r="J39" s="87"/>
      <c r="K39" s="298"/>
      <c r="L39" s="90" t="s">
        <v>66</v>
      </c>
      <c r="M39" s="25"/>
      <c r="N39" s="23"/>
    </row>
    <row r="40" spans="1:14" s="64" customFormat="1" ht="15" customHeight="1" x14ac:dyDescent="0.3">
      <c r="A40" s="312"/>
      <c r="B40" s="312"/>
      <c r="C40" s="298"/>
      <c r="D40" s="90" t="s">
        <v>67</v>
      </c>
      <c r="E40" s="87"/>
      <c r="F40" s="87"/>
      <c r="G40" s="298"/>
      <c r="H40" s="90" t="s">
        <v>67</v>
      </c>
      <c r="I40" s="87"/>
      <c r="J40" s="87"/>
      <c r="K40" s="298"/>
      <c r="L40" s="90" t="s">
        <v>67</v>
      </c>
      <c r="M40" s="25"/>
      <c r="N40" s="23"/>
    </row>
    <row r="41" spans="1:14" s="25" customFormat="1" ht="29.95" customHeight="1" x14ac:dyDescent="0.3">
      <c r="A41" s="312"/>
      <c r="B41" s="312"/>
      <c r="C41" s="280" t="str">
        <f>IF((AND(B15&lt;&gt;"",C39="")),"Please state if an uprate or derate was completed during the reporting year (Question 4a).","")</f>
        <v/>
      </c>
      <c r="D41" s="280"/>
      <c r="E41" s="280"/>
      <c r="F41" s="38"/>
      <c r="G41" s="280" t="str">
        <f>IF((AND(F15&lt;&gt;"",G39="")),"Please state if an uprate or derate was completed during the reporting year (Question 4a).","")</f>
        <v/>
      </c>
      <c r="H41" s="280"/>
      <c r="I41" s="280"/>
      <c r="J41" s="38"/>
      <c r="K41" s="280" t="str">
        <f>IF((AND(J15&lt;&gt;"",K39="")),"Please state if an uprate or derate was completed during the reporting year (Question 4a).","")</f>
        <v/>
      </c>
      <c r="L41" s="280"/>
      <c r="M41" s="280"/>
      <c r="N41" s="38"/>
    </row>
    <row r="42" spans="1:14" s="64" customFormat="1" ht="9.1" customHeight="1" x14ac:dyDescent="0.3">
      <c r="A42" s="84"/>
      <c r="B42" s="87"/>
      <c r="C42" s="90"/>
      <c r="D42" s="87"/>
      <c r="E42" s="87"/>
      <c r="F42" s="87"/>
      <c r="G42" s="87"/>
      <c r="H42" s="87"/>
      <c r="I42" s="87"/>
      <c r="J42" s="87"/>
      <c r="K42" s="87"/>
      <c r="L42" s="87"/>
      <c r="M42" s="25"/>
      <c r="N42" s="23"/>
    </row>
    <row r="43" spans="1:14" s="64" customFormat="1" ht="15" customHeight="1" x14ac:dyDescent="0.3">
      <c r="A43" s="282" t="s">
        <v>5119</v>
      </c>
      <c r="B43" s="282"/>
      <c r="C43" s="282"/>
      <c r="D43" s="282"/>
      <c r="E43" s="282"/>
      <c r="F43" s="282"/>
      <c r="G43" s="282"/>
      <c r="H43" s="282"/>
      <c r="I43" s="282"/>
      <c r="J43" s="282"/>
      <c r="K43" s="282"/>
      <c r="L43" s="282"/>
      <c r="M43" s="25"/>
      <c r="N43" s="23"/>
    </row>
    <row r="44" spans="1:14" s="57" customFormat="1" ht="15" customHeight="1" x14ac:dyDescent="0.3">
      <c r="A44" s="258"/>
      <c r="B44" s="258"/>
      <c r="C44" s="136"/>
      <c r="D44" s="136"/>
      <c r="E44" s="90" t="s">
        <v>4936</v>
      </c>
      <c r="F44" s="27"/>
      <c r="G44" s="136"/>
      <c r="H44" s="136"/>
      <c r="I44" s="90" t="s">
        <v>4936</v>
      </c>
      <c r="J44" s="27"/>
      <c r="K44" s="136"/>
      <c r="L44" s="136"/>
      <c r="M44" s="90" t="s">
        <v>4936</v>
      </c>
      <c r="N44" s="66"/>
    </row>
    <row r="45" spans="1:14" s="38" customFormat="1" ht="29.95" customHeight="1" x14ac:dyDescent="0.3">
      <c r="A45" s="258"/>
      <c r="B45" s="258"/>
      <c r="C45" s="280" t="str">
        <f>IF(AND(OR(C44="",D44=""),C39="Y"),"Please enter the date when this uprate or derate project was completed (Question 4b).","")</f>
        <v/>
      </c>
      <c r="D45" s="280"/>
      <c r="E45" s="280"/>
      <c r="F45" s="27"/>
      <c r="G45" s="280" t="str">
        <f>IF(AND(OR(G44="",H44=""),G39="Y"),"Please enter the date when this uprate or derate project was completed (Question 4b).","")</f>
        <v/>
      </c>
      <c r="H45" s="280"/>
      <c r="I45" s="280"/>
      <c r="J45" s="27"/>
      <c r="K45" s="280" t="str">
        <f>IF(AND(OR(K44="",L44=""),K39="Y"),"Please enter the date when this uprate or derate project was completed (Question 4b).","")</f>
        <v/>
      </c>
      <c r="L45" s="280"/>
      <c r="M45" s="280"/>
    </row>
    <row r="46" spans="1:14" s="64" customFormat="1" ht="9.1" customHeight="1" x14ac:dyDescent="0.3">
      <c r="A46" s="240"/>
      <c r="B46" s="240"/>
      <c r="C46" s="240"/>
      <c r="D46" s="240"/>
      <c r="E46" s="240"/>
      <c r="F46" s="240"/>
      <c r="G46" s="240"/>
      <c r="H46" s="240"/>
      <c r="I46" s="240"/>
      <c r="J46" s="240"/>
      <c r="K46" s="240"/>
      <c r="L46" s="240"/>
      <c r="M46" s="25"/>
      <c r="N46" s="23"/>
    </row>
    <row r="47" spans="1:14" s="64" customFormat="1" ht="60.05" customHeight="1" x14ac:dyDescent="0.3">
      <c r="A47" s="258" t="s">
        <v>68</v>
      </c>
      <c r="B47" s="241"/>
      <c r="C47" s="241"/>
      <c r="D47" s="241"/>
      <c r="E47" s="241"/>
      <c r="F47" s="241"/>
      <c r="G47" s="241"/>
      <c r="H47" s="241"/>
      <c r="I47" s="241"/>
      <c r="J47" s="241"/>
      <c r="K47" s="241"/>
      <c r="L47" s="241"/>
      <c r="M47" s="25"/>
      <c r="N47" s="23"/>
    </row>
    <row r="48" spans="1:14" s="35" customFormat="1" ht="15" customHeight="1" x14ac:dyDescent="0.3">
      <c r="A48" s="282"/>
      <c r="B48" s="282"/>
      <c r="C48" s="197" t="str">
        <f>IF(B15&lt;&gt;"",'SCH. 3 PART A'!B23,"")</f>
        <v/>
      </c>
      <c r="D48" s="261"/>
      <c r="E48" s="261"/>
      <c r="F48" s="261"/>
      <c r="G48" s="197" t="str">
        <f>IF(F15&lt;&gt;"",'SCH. 3 PART A'!D23,"")</f>
        <v/>
      </c>
      <c r="H48" s="261"/>
      <c r="I48" s="261"/>
      <c r="J48" s="261"/>
      <c r="K48" s="197" t="str">
        <f>IF(J15&lt;&gt;"",'SCH. 3 PART A'!F23,"")</f>
        <v/>
      </c>
      <c r="L48" s="90"/>
      <c r="M48" s="25"/>
      <c r="N48" s="23"/>
    </row>
    <row r="49" spans="1:14" s="64" customFormat="1" ht="9.1" customHeight="1" x14ac:dyDescent="0.3">
      <c r="A49" s="240"/>
      <c r="B49" s="240"/>
      <c r="C49" s="240"/>
      <c r="D49" s="240"/>
      <c r="E49" s="240"/>
      <c r="F49" s="240"/>
      <c r="G49" s="240"/>
      <c r="H49" s="240"/>
      <c r="I49" s="240"/>
      <c r="J49" s="240"/>
      <c r="K49" s="240"/>
      <c r="L49" s="240"/>
      <c r="M49" s="25"/>
      <c r="N49" s="23"/>
    </row>
    <row r="50" spans="1:14" s="64" customFormat="1" ht="25.5" customHeight="1" x14ac:dyDescent="0.3">
      <c r="A50" s="236" t="s">
        <v>4828</v>
      </c>
      <c r="B50" s="224"/>
      <c r="C50" s="224"/>
      <c r="D50" s="224"/>
      <c r="E50" s="224"/>
      <c r="F50" s="224"/>
      <c r="G50" s="224"/>
      <c r="H50" s="224"/>
      <c r="I50" s="224"/>
      <c r="J50" s="224"/>
      <c r="K50" s="224"/>
      <c r="L50" s="224"/>
      <c r="M50" s="25"/>
      <c r="N50" s="23"/>
    </row>
    <row r="51" spans="1:14" s="48" customFormat="1" ht="15" customHeight="1" x14ac:dyDescent="0.3">
      <c r="A51" s="291"/>
      <c r="B51" s="291"/>
      <c r="C51" s="129" t="s">
        <v>311</v>
      </c>
      <c r="D51" s="291"/>
      <c r="E51" s="291"/>
      <c r="F51" s="291"/>
      <c r="G51" s="129" t="s">
        <v>311</v>
      </c>
      <c r="H51" s="291"/>
      <c r="I51" s="291"/>
      <c r="J51" s="291"/>
      <c r="K51" s="129" t="s">
        <v>311</v>
      </c>
      <c r="L51" s="140"/>
    </row>
    <row r="52" spans="1:14" s="25" customFormat="1" ht="15" customHeight="1" x14ac:dyDescent="0.3">
      <c r="A52" s="280"/>
      <c r="B52" s="280"/>
      <c r="C52" s="280" t="str">
        <f>IF((AND(C48="SB",C51="")),"Please state if this generator is equipped to be synchronized to the grid Line (Question 5b).","")</f>
        <v/>
      </c>
      <c r="D52" s="280"/>
      <c r="E52" s="309"/>
      <c r="F52" s="309"/>
      <c r="G52" s="280" t="str">
        <f>IF((AND(G48="SB",G51="")),"Please state if this generator is equipped to be synchronized to the grid Line (Question 5b).","")</f>
        <v/>
      </c>
      <c r="H52" s="280"/>
      <c r="I52" s="309"/>
      <c r="J52" s="309"/>
      <c r="K52" s="280" t="str">
        <f>IF((AND(K48="SB",K51="")),"Please state if this generator is equipped to be synchronized to the grid Line (Question 5b).","")</f>
        <v/>
      </c>
      <c r="L52" s="280"/>
    </row>
    <row r="53" spans="1:14" s="64" customFormat="1" ht="9.1" customHeight="1" x14ac:dyDescent="0.3">
      <c r="A53" s="240"/>
      <c r="B53" s="240"/>
      <c r="C53" s="240"/>
      <c r="D53" s="240"/>
      <c r="E53" s="240"/>
      <c r="F53" s="240"/>
      <c r="G53" s="240"/>
      <c r="H53" s="240"/>
      <c r="I53" s="240"/>
      <c r="J53" s="240"/>
      <c r="K53" s="240"/>
      <c r="L53" s="240"/>
      <c r="M53" s="25"/>
      <c r="N53" s="23"/>
    </row>
    <row r="54" spans="1:14" s="64" customFormat="1" ht="15" customHeight="1" x14ac:dyDescent="0.3">
      <c r="A54" s="282" t="s">
        <v>5120</v>
      </c>
      <c r="B54" s="241"/>
      <c r="C54" s="241"/>
      <c r="D54" s="241"/>
      <c r="E54" s="241"/>
      <c r="F54" s="241"/>
      <c r="G54" s="241"/>
      <c r="H54" s="241"/>
      <c r="I54" s="241"/>
      <c r="J54" s="241"/>
      <c r="K54" s="241"/>
      <c r="L54" s="241"/>
      <c r="M54" s="25"/>
      <c r="N54" s="23"/>
    </row>
    <row r="55" spans="1:14" s="57" customFormat="1" ht="14.25" customHeight="1" x14ac:dyDescent="0.3">
      <c r="A55" s="295"/>
      <c r="B55" s="295"/>
      <c r="C55" s="136"/>
      <c r="D55" s="136"/>
      <c r="E55" s="90" t="s">
        <v>4936</v>
      </c>
      <c r="F55" s="90"/>
      <c r="G55" s="136"/>
      <c r="H55" s="136"/>
      <c r="I55" s="90" t="s">
        <v>4936</v>
      </c>
      <c r="K55" s="136"/>
      <c r="L55" s="136"/>
      <c r="M55" s="90" t="s">
        <v>4936</v>
      </c>
      <c r="N55" s="66"/>
    </row>
    <row r="56" spans="1:14" s="38" customFormat="1" ht="29.95" customHeight="1" x14ac:dyDescent="0.3">
      <c r="A56" s="280"/>
      <c r="B56" s="280"/>
      <c r="C56" s="280" t="str">
        <f>IF(AND(OR(C55="",D55=""),B15&lt;&gt;""),"Please enter the date when this generator began commercial operation (Question 6).","")</f>
        <v/>
      </c>
      <c r="D56" s="280"/>
      <c r="E56" s="280"/>
      <c r="G56" s="280" t="str">
        <f>IF(AND(OR(G55="",H55=""),F15&lt;&gt;""),"Please enter the date when this generator began commercial operation (Question 6).","")</f>
        <v/>
      </c>
      <c r="H56" s="280"/>
      <c r="I56" s="280"/>
      <c r="K56" s="280" t="str">
        <f>IF(AND(OR(K55="",L55=""),J15&lt;&gt;""),"Please enter the date when this generator began commercial operation (Question 6).","")</f>
        <v/>
      </c>
      <c r="L56" s="280"/>
      <c r="M56" s="280"/>
    </row>
    <row r="57" spans="1:14" s="64" customFormat="1" ht="9.1" customHeight="1" x14ac:dyDescent="0.3">
      <c r="A57" s="240"/>
      <c r="B57" s="240"/>
      <c r="C57" s="240"/>
      <c r="D57" s="240"/>
      <c r="E57" s="240"/>
      <c r="F57" s="240"/>
      <c r="G57" s="240"/>
      <c r="H57" s="240"/>
      <c r="I57" s="240"/>
      <c r="J57" s="240"/>
      <c r="K57" s="240"/>
      <c r="L57" s="240"/>
      <c r="M57" s="25"/>
      <c r="N57" s="23"/>
    </row>
    <row r="58" spans="1:14" s="64" customFormat="1" ht="15" customHeight="1" x14ac:dyDescent="0.3">
      <c r="A58" s="282" t="s">
        <v>69</v>
      </c>
      <c r="B58" s="241"/>
      <c r="C58" s="241"/>
      <c r="D58" s="241"/>
      <c r="E58" s="241"/>
      <c r="F58" s="241"/>
      <c r="G58" s="241"/>
      <c r="H58" s="241"/>
      <c r="I58" s="241"/>
      <c r="J58" s="241"/>
      <c r="K58" s="241"/>
      <c r="L58" s="241"/>
      <c r="M58" s="25"/>
      <c r="N58" s="23"/>
    </row>
    <row r="59" spans="1:14" s="27" customFormat="1" ht="15" customHeight="1" x14ac:dyDescent="0.3">
      <c r="A59" s="258"/>
      <c r="B59" s="258"/>
      <c r="C59" s="136"/>
      <c r="D59" s="136"/>
      <c r="E59" s="90" t="s">
        <v>4936</v>
      </c>
      <c r="G59" s="136"/>
      <c r="H59" s="136"/>
      <c r="I59" s="90" t="s">
        <v>4936</v>
      </c>
      <c r="K59" s="136"/>
      <c r="L59" s="136"/>
      <c r="M59" s="90" t="s">
        <v>4936</v>
      </c>
      <c r="N59" s="23"/>
    </row>
    <row r="60" spans="1:14" s="25" customFormat="1" ht="29.95" customHeight="1" x14ac:dyDescent="0.3">
      <c r="A60" s="280"/>
      <c r="B60" s="280"/>
      <c r="C60" s="280" t="str">
        <f>IF(AND(OR(C59="",D59=""),C48="RE"),"Please enter the date when this generation retired (Question 7).","")</f>
        <v/>
      </c>
      <c r="D60" s="280"/>
      <c r="E60" s="280"/>
      <c r="G60" s="280" t="str">
        <f>IF(AND(OR(G59="",H59=""),G48="RE"),"Please enter the date when this generation retired (Question 7).","")</f>
        <v/>
      </c>
      <c r="H60" s="280"/>
      <c r="I60" s="280"/>
      <c r="K60" s="280" t="str">
        <f>IF(AND(OR(K59="",L59=""),K48="RE"),"Please enter the date when this generation retired (Question 7).","")</f>
        <v/>
      </c>
      <c r="L60" s="280"/>
      <c r="M60" s="280"/>
    </row>
    <row r="61" spans="1:14" s="64" customFormat="1" ht="9.1" customHeight="1" x14ac:dyDescent="0.3">
      <c r="A61" s="240"/>
      <c r="B61" s="240"/>
      <c r="C61" s="240"/>
      <c r="D61" s="240"/>
      <c r="E61" s="240"/>
      <c r="F61" s="240"/>
      <c r="G61" s="240"/>
      <c r="H61" s="240"/>
      <c r="I61" s="240"/>
      <c r="J61" s="240"/>
      <c r="K61" s="240"/>
      <c r="L61" s="240"/>
      <c r="M61" s="25"/>
      <c r="N61" s="23"/>
    </row>
    <row r="62" spans="1:14" s="64" customFormat="1" ht="15" customHeight="1" x14ac:dyDescent="0.3">
      <c r="A62" s="282" t="s">
        <v>503</v>
      </c>
      <c r="B62" s="241"/>
      <c r="C62" s="241"/>
      <c r="D62" s="241"/>
      <c r="E62" s="241"/>
      <c r="F62" s="241"/>
      <c r="G62" s="241"/>
      <c r="H62" s="241"/>
      <c r="I62" s="241"/>
      <c r="J62" s="241"/>
      <c r="K62" s="241"/>
      <c r="L62" s="241"/>
      <c r="M62" s="25"/>
      <c r="N62" s="23"/>
    </row>
    <row r="63" spans="1:14" s="57" customFormat="1" ht="15" customHeight="1" x14ac:dyDescent="0.3">
      <c r="A63" s="295"/>
      <c r="B63" s="295"/>
      <c r="C63" s="136"/>
      <c r="D63" s="136"/>
      <c r="E63" s="90" t="s">
        <v>4936</v>
      </c>
      <c r="F63" s="35"/>
      <c r="G63" s="136"/>
      <c r="H63" s="136"/>
      <c r="I63" s="90" t="s">
        <v>4936</v>
      </c>
      <c r="J63" s="35"/>
      <c r="K63" s="136"/>
      <c r="L63" s="136"/>
      <c r="M63" s="90" t="s">
        <v>4936</v>
      </c>
      <c r="N63" s="66"/>
    </row>
    <row r="64" spans="1:14" s="64" customFormat="1" ht="9.1" customHeight="1" x14ac:dyDescent="0.3">
      <c r="A64" s="240"/>
      <c r="B64" s="240"/>
      <c r="C64" s="240"/>
      <c r="D64" s="240"/>
      <c r="E64" s="240"/>
      <c r="F64" s="240"/>
      <c r="G64" s="240"/>
      <c r="H64" s="240"/>
      <c r="I64" s="240"/>
      <c r="J64" s="240"/>
      <c r="K64" s="240"/>
      <c r="L64" s="240"/>
      <c r="M64" s="25"/>
      <c r="N64" s="23"/>
    </row>
    <row r="65" spans="1:14" s="64" customFormat="1" ht="15" customHeight="1" x14ac:dyDescent="0.3">
      <c r="A65" s="282" t="s">
        <v>70</v>
      </c>
      <c r="B65" s="241"/>
      <c r="C65" s="241"/>
      <c r="D65" s="241"/>
      <c r="E65" s="241"/>
      <c r="F65" s="241"/>
      <c r="G65" s="241"/>
      <c r="H65" s="241"/>
      <c r="I65" s="241"/>
      <c r="J65" s="241"/>
      <c r="K65" s="241"/>
      <c r="L65" s="241"/>
      <c r="M65" s="25"/>
      <c r="N65" s="23"/>
    </row>
    <row r="66" spans="1:14" s="64" customFormat="1" ht="15" customHeight="1" x14ac:dyDescent="0.3">
      <c r="A66" s="240"/>
      <c r="B66" s="240"/>
      <c r="C66" s="254"/>
      <c r="D66" s="90" t="s">
        <v>71</v>
      </c>
      <c r="E66" s="87"/>
      <c r="F66" s="87"/>
      <c r="G66" s="254"/>
      <c r="H66" s="90" t="s">
        <v>71</v>
      </c>
      <c r="I66" s="87"/>
      <c r="J66" s="87"/>
      <c r="K66" s="254"/>
      <c r="L66" s="90" t="s">
        <v>71</v>
      </c>
      <c r="M66" s="87"/>
      <c r="N66" s="87"/>
    </row>
    <row r="67" spans="1:14" s="64" customFormat="1" ht="15" customHeight="1" x14ac:dyDescent="0.3">
      <c r="A67" s="240"/>
      <c r="B67" s="240"/>
      <c r="C67" s="256"/>
      <c r="D67" s="90" t="s">
        <v>72</v>
      </c>
      <c r="E67" s="87"/>
      <c r="F67" s="87"/>
      <c r="G67" s="256"/>
      <c r="H67" s="90" t="s">
        <v>72</v>
      </c>
      <c r="I67" s="87"/>
      <c r="J67" s="87"/>
      <c r="K67" s="256"/>
      <c r="L67" s="90" t="s">
        <v>72</v>
      </c>
      <c r="M67" s="87"/>
      <c r="N67" s="87"/>
    </row>
    <row r="68" spans="1:14" s="25" customFormat="1" ht="29.95" customHeight="1" x14ac:dyDescent="0.3">
      <c r="A68" s="280"/>
      <c r="B68" s="280"/>
      <c r="C68" s="280" t="str">
        <f>IF((AND(B15&lt;&gt;"",C66="")),"Please state if this generator is associated with a CHP system (Question 9).","")</f>
        <v/>
      </c>
      <c r="D68" s="280"/>
      <c r="E68" s="280"/>
      <c r="F68" s="98"/>
      <c r="G68" s="280" t="str">
        <f>IF((AND(F15&lt;&gt;"",G66="")),"Please state if this generator is associated with a CHP system (Question 9).","")</f>
        <v/>
      </c>
      <c r="H68" s="280"/>
      <c r="I68" s="280"/>
      <c r="J68" s="98"/>
      <c r="K68" s="280" t="str">
        <f>IF((AND(J15&lt;&gt;"",K66="")),"Please state if this generator is associated with a CHP system (Question 9).","")</f>
        <v/>
      </c>
      <c r="L68" s="280"/>
      <c r="M68" s="280"/>
      <c r="N68" s="98"/>
    </row>
    <row r="69" spans="1:14" s="64" customFormat="1" ht="9.1" customHeight="1" x14ac:dyDescent="0.3">
      <c r="A69" s="240"/>
      <c r="B69" s="240"/>
      <c r="C69" s="240"/>
      <c r="D69" s="240"/>
      <c r="E69" s="240"/>
      <c r="F69" s="240"/>
      <c r="G69" s="240"/>
      <c r="H69" s="240"/>
      <c r="I69" s="240"/>
      <c r="J69" s="240"/>
      <c r="K69" s="240"/>
      <c r="L69" s="240"/>
      <c r="M69" s="25"/>
      <c r="N69" s="23"/>
    </row>
    <row r="70" spans="1:14" s="64" customFormat="1" ht="45.1" customHeight="1" x14ac:dyDescent="0.3">
      <c r="A70" s="282" t="s">
        <v>73</v>
      </c>
      <c r="B70" s="241"/>
      <c r="C70" s="241"/>
      <c r="D70" s="241"/>
      <c r="E70" s="241"/>
      <c r="F70" s="241"/>
      <c r="G70" s="241"/>
      <c r="H70" s="241"/>
      <c r="I70" s="241"/>
      <c r="J70" s="241"/>
      <c r="K70" s="241"/>
      <c r="L70" s="241"/>
      <c r="M70" s="25" t="str">
        <f>IF(AND(OR(B71="",B72=""),B66&lt;&gt;""),"Please state if generator is part of a topping or bottoming  cycle (Line 60-61).","")</f>
        <v/>
      </c>
      <c r="N70" s="23"/>
    </row>
    <row r="71" spans="1:14" s="64" customFormat="1" ht="15" customHeight="1" x14ac:dyDescent="0.3">
      <c r="A71" s="240"/>
      <c r="B71" s="240"/>
      <c r="C71" s="290"/>
      <c r="D71" s="90" t="s">
        <v>74</v>
      </c>
      <c r="E71" s="241"/>
      <c r="F71" s="241"/>
      <c r="G71" s="290"/>
      <c r="H71" s="90" t="s">
        <v>74</v>
      </c>
      <c r="I71" s="241"/>
      <c r="J71" s="241"/>
      <c r="K71" s="290"/>
      <c r="L71" s="90" t="s">
        <v>74</v>
      </c>
      <c r="M71" s="25"/>
      <c r="N71" s="23"/>
    </row>
    <row r="72" spans="1:14" s="64" customFormat="1" ht="15" customHeight="1" x14ac:dyDescent="0.3">
      <c r="A72" s="240"/>
      <c r="B72" s="240"/>
      <c r="C72" s="290"/>
      <c r="D72" s="90" t="s">
        <v>75</v>
      </c>
      <c r="E72" s="241"/>
      <c r="F72" s="241"/>
      <c r="G72" s="290"/>
      <c r="H72" s="90" t="s">
        <v>75</v>
      </c>
      <c r="I72" s="241"/>
      <c r="J72" s="241"/>
      <c r="K72" s="290"/>
      <c r="L72" s="90" t="s">
        <v>75</v>
      </c>
      <c r="M72" s="25"/>
      <c r="N72" s="23"/>
    </row>
    <row r="73" spans="1:14" s="25" customFormat="1" ht="29.95" customHeight="1" x14ac:dyDescent="0.3">
      <c r="A73" s="280"/>
      <c r="B73" s="280"/>
      <c r="C73" s="280" t="str">
        <f>IF((AND(C66="Y",C71="")),"Please state if this generator is part of a topping (T) or bottoming (B) cycle (Question 10).","")</f>
        <v/>
      </c>
      <c r="D73" s="280"/>
      <c r="E73" s="280"/>
      <c r="F73" s="38"/>
      <c r="G73" s="280" t="str">
        <f>IF((AND(G66="Y",G71="")),"Please state if this generator is part of a topping (T) or bottoming (B) cycle (Question 10).","")</f>
        <v/>
      </c>
      <c r="H73" s="280"/>
      <c r="I73" s="280"/>
      <c r="J73" s="38"/>
      <c r="K73" s="280" t="str">
        <f>IF((AND(K66="Y",K71="")),"Please state if this generator is part of a topping (T) or bottoming (B) cycle (Question 10).","")</f>
        <v/>
      </c>
      <c r="L73" s="280"/>
      <c r="M73" s="280"/>
    </row>
    <row r="74" spans="1:14" s="64" customFormat="1" ht="9.1" customHeight="1" x14ac:dyDescent="0.3">
      <c r="A74" s="240"/>
      <c r="B74" s="240"/>
      <c r="C74" s="240"/>
      <c r="D74" s="240"/>
      <c r="E74" s="240"/>
      <c r="F74" s="240"/>
      <c r="G74" s="240"/>
      <c r="H74" s="240"/>
      <c r="I74" s="240"/>
      <c r="J74" s="240"/>
      <c r="K74" s="240"/>
      <c r="L74" s="240"/>
      <c r="M74" s="25"/>
      <c r="N74" s="23"/>
    </row>
    <row r="75" spans="1:14" s="64" customFormat="1" ht="45.1" customHeight="1" x14ac:dyDescent="0.3">
      <c r="A75" s="282" t="s">
        <v>76</v>
      </c>
      <c r="B75" s="241"/>
      <c r="C75" s="241"/>
      <c r="D75" s="241"/>
      <c r="E75" s="241"/>
      <c r="F75" s="241"/>
      <c r="G75" s="241"/>
      <c r="H75" s="241"/>
      <c r="I75" s="241"/>
      <c r="J75" s="241"/>
      <c r="K75" s="241"/>
      <c r="L75" s="241"/>
      <c r="M75" s="25"/>
      <c r="N75" s="23"/>
    </row>
    <row r="76" spans="1:14" s="64" customFormat="1" ht="15" customHeight="1" x14ac:dyDescent="0.3">
      <c r="A76" s="240"/>
      <c r="B76" s="240"/>
      <c r="C76" s="136"/>
      <c r="D76" s="241"/>
      <c r="E76" s="241"/>
      <c r="F76" s="241"/>
      <c r="G76" s="136"/>
      <c r="H76" s="241"/>
      <c r="I76" s="241"/>
      <c r="J76" s="241"/>
      <c r="K76" s="136"/>
      <c r="L76" s="87"/>
      <c r="M76" s="25"/>
      <c r="N76" s="23"/>
    </row>
    <row r="77" spans="1:14" s="25" customFormat="1" ht="15" customHeight="1" x14ac:dyDescent="0.3">
      <c r="A77" s="280"/>
      <c r="B77" s="280"/>
      <c r="C77" s="98" t="str">
        <f>IF((AND(B15&lt;&gt;"",C76="")),"Please select an energy source (Question 11).","")</f>
        <v/>
      </c>
      <c r="G77" s="98" t="str">
        <f>IF((AND(F15&lt;&gt;"",G76="")),"Please select an energy source (Question 11).","")</f>
        <v/>
      </c>
      <c r="K77" s="98" t="str">
        <f>IF((AND(J15&lt;&gt;"",K76="")),"Please select an energy source (Question 11).","")</f>
        <v/>
      </c>
      <c r="L77" s="98"/>
    </row>
    <row r="78" spans="1:14" s="25" customFormat="1" ht="29.95" customHeight="1" x14ac:dyDescent="0.3">
      <c r="A78" s="21"/>
      <c r="B78" s="21"/>
      <c r="C78" s="280" t="str">
        <f>IF((AND(B15&lt;&gt;"",C76="NG")),"Please answer Questions 16a - 16d in SCH. 2 POWER PLANT DATA.","")</f>
        <v/>
      </c>
      <c r="D78" s="280"/>
      <c r="E78" s="280"/>
      <c r="G78" s="280" t="str">
        <f>IF((AND(F15&lt;&gt;"",G76="NG")),"Please answer Questions 16a - 16d in SCH. 2 POWER PLANT DATA.","")</f>
        <v/>
      </c>
      <c r="H78" s="280"/>
      <c r="I78" s="280"/>
      <c r="K78" s="280" t="str">
        <f>IF((AND(J15&lt;&gt;"",K76="NG")),"Please answer Questions 16a - 16d in SCH. 2 POWER PLANT DATA.","")</f>
        <v/>
      </c>
      <c r="L78" s="280"/>
      <c r="M78" s="280"/>
    </row>
    <row r="79" spans="1:14" s="87" customFormat="1" ht="15" hidden="1" customHeight="1" x14ac:dyDescent="0.3">
      <c r="A79" s="84"/>
      <c r="B79" s="84"/>
      <c r="C79" s="280" t="str">
        <f>IF(AND(B15&lt;&gt;"",('SCH. 3 PART A'!B29&amp;C76)=IF(ISNA(VLOOKUP(('SCH. 3 PART A'!B29&amp;C76),'PM_ES drop down'!$G$2:$G$102,1,FALSE)),"",VLOOKUP(('SCH. 3 PART A'!B29&amp;C76),'PM_ES drop down'!$G$2:$G$102,1,FALSE))),"","Incorrect Predominant Energy Source given the prime mover in Question 2 (Schedule 3A).")</f>
        <v>Incorrect Predominant Energy Source given the prime mover in Question 2 (Schedule 3A).</v>
      </c>
      <c r="D79" s="280"/>
      <c r="E79" s="280"/>
      <c r="F79" s="84"/>
      <c r="G79" s="280" t="str">
        <f>IF(AND(F15&lt;&gt;"",('SCH. 3 PART A'!D29&amp;G76)=IF(ISNA(VLOOKUP(('SCH. 3 PART A'!D29&amp;G76),'PM_ES drop down'!$G$2:$G$102,1,FALSE)),"",VLOOKUP(('SCH. 3 PART A'!D29&amp;G76),'PM_ES drop down'!$G$2:$G$102,1,FALSE))),"","Incorrect Predominant Energy Source given the prime mover in Question 2 (Schedule 3A).")</f>
        <v>Incorrect Predominant Energy Source given the prime mover in Question 2 (Schedule 3A).</v>
      </c>
      <c r="H79" s="280"/>
      <c r="I79" s="280"/>
      <c r="J79" s="84"/>
      <c r="K79" s="280" t="str">
        <f>IF(AND(F15&lt;&gt;"",('SCH. 3 PART A'!F29&amp;K76)=IF(ISNA(VLOOKUP(('SCH. 3 PART A'!F29&amp;K76),'PM_ES drop down'!$G$2:$G$102,1,FALSE)),"",VLOOKUP(('SCH. 3 PART A'!F29&amp;K76),'PM_ES drop down'!$G$2:$G$102,1,FALSE))),"","Incorrect Predominant Energy Source given the prime mover in Question 2 (Schedule 3A).")</f>
        <v>Incorrect Predominant Energy Source given the prime mover in Question 2 (Schedule 3A).</v>
      </c>
      <c r="L79" s="280"/>
      <c r="M79" s="280"/>
      <c r="N79" s="30"/>
    </row>
    <row r="80" spans="1:14" s="87" customFormat="1" ht="9.1" customHeight="1" x14ac:dyDescent="0.3">
      <c r="A80" s="84"/>
      <c r="B80" s="84"/>
      <c r="C80" s="21"/>
      <c r="D80" s="21"/>
      <c r="E80" s="21"/>
      <c r="F80" s="84"/>
      <c r="G80" s="21"/>
      <c r="H80" s="21"/>
      <c r="I80" s="21"/>
      <c r="J80" s="84"/>
      <c r="K80" s="21"/>
      <c r="L80" s="21"/>
      <c r="M80" s="21"/>
      <c r="N80" s="30"/>
    </row>
    <row r="81" spans="1:14" s="64" customFormat="1" ht="60.05" customHeight="1" x14ac:dyDescent="0.3">
      <c r="A81" s="282" t="s">
        <v>77</v>
      </c>
      <c r="B81" s="241"/>
      <c r="C81" s="241"/>
      <c r="D81" s="241"/>
      <c r="E81" s="241"/>
      <c r="F81" s="241"/>
      <c r="G81" s="241"/>
      <c r="H81" s="241"/>
      <c r="I81" s="241"/>
      <c r="J81" s="241"/>
      <c r="K81" s="241"/>
      <c r="L81" s="241"/>
      <c r="M81" s="25"/>
      <c r="N81" s="23"/>
    </row>
    <row r="82" spans="1:14" s="27" customFormat="1" ht="15" customHeight="1" x14ac:dyDescent="0.3">
      <c r="A82" s="168"/>
      <c r="B82" s="183" t="s">
        <v>5121</v>
      </c>
      <c r="C82" s="136"/>
      <c r="D82" s="35"/>
      <c r="E82" s="35"/>
      <c r="F82" s="183" t="s">
        <v>5121</v>
      </c>
      <c r="G82" s="136"/>
      <c r="H82" s="35"/>
      <c r="I82" s="35"/>
      <c r="J82" s="183" t="s">
        <v>5121</v>
      </c>
      <c r="K82" s="136"/>
      <c r="L82" s="261"/>
      <c r="M82" s="25"/>
      <c r="N82" s="23"/>
    </row>
    <row r="83" spans="1:14" s="27" customFormat="1" ht="15" customHeight="1" x14ac:dyDescent="0.3">
      <c r="A83" s="168"/>
      <c r="B83" s="183" t="s">
        <v>5122</v>
      </c>
      <c r="C83" s="136"/>
      <c r="D83" s="35"/>
      <c r="E83" s="35"/>
      <c r="F83" s="183" t="s">
        <v>5122</v>
      </c>
      <c r="G83" s="136"/>
      <c r="H83" s="35"/>
      <c r="I83" s="35"/>
      <c r="J83" s="183" t="s">
        <v>5122</v>
      </c>
      <c r="K83" s="136"/>
      <c r="L83" s="261"/>
      <c r="M83" s="25"/>
      <c r="N83" s="23"/>
    </row>
    <row r="84" spans="1:14" s="27" customFormat="1" ht="15" customHeight="1" x14ac:dyDescent="0.3">
      <c r="A84" s="168"/>
      <c r="B84" s="183" t="s">
        <v>5123</v>
      </c>
      <c r="C84" s="136"/>
      <c r="D84" s="35"/>
      <c r="E84" s="35"/>
      <c r="F84" s="183" t="s">
        <v>5123</v>
      </c>
      <c r="G84" s="136"/>
      <c r="H84" s="35"/>
      <c r="I84" s="35"/>
      <c r="J84" s="183" t="s">
        <v>5123</v>
      </c>
      <c r="K84" s="136"/>
      <c r="L84" s="261"/>
      <c r="M84" s="25"/>
      <c r="N84" s="23"/>
    </row>
    <row r="85" spans="1:14" s="27" customFormat="1" ht="15" customHeight="1" x14ac:dyDescent="0.3">
      <c r="A85" s="168"/>
      <c r="B85" s="183" t="s">
        <v>5124</v>
      </c>
      <c r="C85" s="136"/>
      <c r="D85" s="35"/>
      <c r="E85" s="35"/>
      <c r="F85" s="183" t="s">
        <v>5124</v>
      </c>
      <c r="G85" s="136"/>
      <c r="H85" s="35"/>
      <c r="I85" s="35"/>
      <c r="J85" s="183" t="s">
        <v>5124</v>
      </c>
      <c r="K85" s="136"/>
      <c r="L85" s="261"/>
      <c r="M85" s="25"/>
      <c r="N85" s="23"/>
    </row>
    <row r="86" spans="1:14" s="25" customFormat="1" ht="29.95" customHeight="1" x14ac:dyDescent="0.3">
      <c r="A86" s="280"/>
      <c r="B86" s="280"/>
      <c r="C86" s="280" t="str">
        <f>IF((AND('SCH. 3 PART B'!B15&lt;&gt;"",'SCH. 3 PART A'!B29="ST",'SCH. 3 PART B'!C82="")),"Please select the energy source(s) used for start-up and flame stabilization (Question 12).","")</f>
        <v/>
      </c>
      <c r="D86" s="280"/>
      <c r="E86" s="280"/>
      <c r="F86" s="38"/>
      <c r="G86" s="280" t="str">
        <f>IF((AND('SCH. 3 PART B'!F15&lt;&gt;"",'SCH. 3 PART A'!D29="ST",'SCH. 3 PART B'!G82="")),"Please select the energy source(s) used for start-up and flame stabilization (Question 12).","")</f>
        <v/>
      </c>
      <c r="H86" s="280"/>
      <c r="I86" s="280"/>
      <c r="J86" s="38"/>
      <c r="K86" s="280" t="str">
        <f>IF((AND('SCH. 3 PART B'!J15&lt;&gt;"",'SCH. 3 PART A'!F29="ST",'SCH. 3 PART B'!K82="")),"Please select the energy source(s) used for start-up and flame stabilization (Question 12).","")</f>
        <v/>
      </c>
      <c r="L86" s="280"/>
      <c r="M86" s="280"/>
    </row>
    <row r="87" spans="1:14" s="25" customFormat="1" ht="29.95" customHeight="1" x14ac:dyDescent="0.3">
      <c r="A87" s="21"/>
      <c r="B87" s="21"/>
      <c r="C87" s="280" t="str">
        <f>IF(AND(OR(C82="NG",C83="NG",C84="NG",C85="NG"),B15&lt;&gt;""),"Please answer Questions 16a - 16d in SCH. 2 POWER PLANT DATA.","")</f>
        <v/>
      </c>
      <c r="D87" s="280"/>
      <c r="E87" s="280"/>
      <c r="F87" s="38"/>
      <c r="G87" s="280" t="str">
        <f>IF(AND(OR(G82="NG",G83="NG",G84="NG",G85="NG"),F15&lt;&gt;""),"Please answer Questions 16a - 16d in SCH. 2 POWER PLANT DATA.","")</f>
        <v/>
      </c>
      <c r="H87" s="280"/>
      <c r="I87" s="280"/>
      <c r="J87" s="38"/>
      <c r="K87" s="280" t="str">
        <f>IF(AND(OR(K82="NG",K83="NG",K84="NG",K85="NG"),J15&lt;&gt;""),"Please answer Questions 16a - 16d in SCH. 2 POWER PLANT DATA.","")</f>
        <v/>
      </c>
      <c r="L87" s="280"/>
      <c r="M87" s="280"/>
    </row>
    <row r="88" spans="1:14" s="64" customFormat="1" ht="9.1" customHeight="1" x14ac:dyDescent="0.3">
      <c r="A88" s="240"/>
      <c r="B88" s="240"/>
      <c r="C88" s="240"/>
      <c r="D88" s="240"/>
      <c r="E88" s="240"/>
      <c r="F88" s="240"/>
      <c r="G88" s="240"/>
      <c r="H88" s="240"/>
      <c r="I88" s="240"/>
      <c r="J88" s="240"/>
      <c r="K88" s="240"/>
      <c r="L88" s="240"/>
      <c r="M88" s="25"/>
      <c r="N88" s="23"/>
    </row>
    <row r="89" spans="1:14" s="64" customFormat="1" ht="60.05" customHeight="1" x14ac:dyDescent="0.3">
      <c r="A89" s="258" t="s">
        <v>78</v>
      </c>
      <c r="B89" s="241"/>
      <c r="C89" s="241"/>
      <c r="D89" s="241"/>
      <c r="E89" s="241"/>
      <c r="F89" s="241"/>
      <c r="G89" s="241"/>
      <c r="H89" s="241"/>
      <c r="I89" s="241"/>
      <c r="J89" s="241"/>
      <c r="K89" s="241"/>
      <c r="L89" s="241"/>
      <c r="M89" s="25"/>
      <c r="N89" s="23"/>
    </row>
    <row r="90" spans="1:14" s="27" customFormat="1" ht="15" customHeight="1" x14ac:dyDescent="0.3">
      <c r="A90" s="258"/>
      <c r="B90" s="258"/>
      <c r="C90" s="136"/>
      <c r="D90" s="260"/>
      <c r="E90" s="260"/>
      <c r="F90" s="260"/>
      <c r="G90" s="136"/>
      <c r="H90" s="260"/>
      <c r="I90" s="260"/>
      <c r="J90" s="260"/>
      <c r="K90" s="136"/>
      <c r="L90" s="88"/>
      <c r="M90" s="25"/>
      <c r="N90" s="23"/>
    </row>
    <row r="91" spans="1:14" s="27" customFormat="1" ht="29.95" customHeight="1" x14ac:dyDescent="0.3">
      <c r="A91" s="89"/>
      <c r="B91" s="89"/>
      <c r="C91" s="280" t="str">
        <f>IF((AND(B15&lt;&gt;"",C90="NG")),"Please answer Questions 16a - 16d in SCH. 2 POWER PLANT DATA.","")</f>
        <v/>
      </c>
      <c r="D91" s="280"/>
      <c r="E91" s="280"/>
      <c r="F91" s="89"/>
      <c r="G91" s="280" t="str">
        <f>IF((AND(F15&lt;&gt;"",G90="NG")),"Please answer Questions 16a - 16d in SCH. 2 POWER PLANT DATA.","")</f>
        <v/>
      </c>
      <c r="H91" s="280"/>
      <c r="I91" s="280"/>
      <c r="J91" s="89"/>
      <c r="K91" s="280" t="str">
        <f>IF((AND(J15&lt;&gt;"",K90="NG")),"Please answer Questions 16a - 16d in SCH. 2 POWER PLANT DATA.","")</f>
        <v/>
      </c>
      <c r="L91" s="280"/>
      <c r="M91" s="280"/>
      <c r="N91" s="23"/>
    </row>
    <row r="92" spans="1:14" s="64" customFormat="1" ht="9.1" customHeight="1" x14ac:dyDescent="0.3">
      <c r="A92" s="240"/>
      <c r="B92" s="240"/>
      <c r="C92" s="240"/>
      <c r="D92" s="240"/>
      <c r="E92" s="240"/>
      <c r="F92" s="240"/>
      <c r="G92" s="240"/>
      <c r="H92" s="240"/>
      <c r="I92" s="240"/>
      <c r="J92" s="240"/>
      <c r="K92" s="240"/>
      <c r="L92" s="240"/>
      <c r="M92" s="25"/>
      <c r="N92" s="23"/>
    </row>
    <row r="93" spans="1:14" s="64" customFormat="1" ht="60.05" customHeight="1" x14ac:dyDescent="0.3">
      <c r="A93" s="282" t="s">
        <v>79</v>
      </c>
      <c r="B93" s="241"/>
      <c r="C93" s="241"/>
      <c r="D93" s="241"/>
      <c r="E93" s="241"/>
      <c r="F93" s="241"/>
      <c r="G93" s="241"/>
      <c r="H93" s="241"/>
      <c r="I93" s="241"/>
      <c r="J93" s="241"/>
      <c r="K93" s="241"/>
      <c r="L93" s="241"/>
      <c r="M93" s="25"/>
      <c r="N93" s="23"/>
    </row>
    <row r="94" spans="1:14" s="27" customFormat="1" ht="15" customHeight="1" x14ac:dyDescent="0.3">
      <c r="A94" s="168"/>
      <c r="B94" s="183" t="s">
        <v>5121</v>
      </c>
      <c r="C94" s="136"/>
      <c r="D94" s="35"/>
      <c r="E94" s="35"/>
      <c r="F94" s="183" t="s">
        <v>5121</v>
      </c>
      <c r="G94" s="136"/>
      <c r="H94" s="35"/>
      <c r="I94" s="35"/>
      <c r="J94" s="183" t="s">
        <v>5121</v>
      </c>
      <c r="K94" s="136"/>
      <c r="L94" s="261"/>
      <c r="M94" s="25"/>
      <c r="N94" s="23"/>
    </row>
    <row r="95" spans="1:14" s="27" customFormat="1" ht="15" customHeight="1" x14ac:dyDescent="0.3">
      <c r="A95" s="168"/>
      <c r="B95" s="183" t="s">
        <v>5122</v>
      </c>
      <c r="C95" s="136"/>
      <c r="D95" s="35"/>
      <c r="E95" s="35"/>
      <c r="F95" s="183" t="s">
        <v>5122</v>
      </c>
      <c r="G95" s="136"/>
      <c r="H95" s="35"/>
      <c r="I95" s="35"/>
      <c r="J95" s="183" t="s">
        <v>5122</v>
      </c>
      <c r="K95" s="136"/>
      <c r="L95" s="261"/>
      <c r="M95" s="25"/>
      <c r="N95" s="23"/>
    </row>
    <row r="96" spans="1:14" s="27" customFormat="1" ht="15" customHeight="1" x14ac:dyDescent="0.3">
      <c r="A96" s="168"/>
      <c r="B96" s="183" t="s">
        <v>5123</v>
      </c>
      <c r="C96" s="136"/>
      <c r="D96" s="35"/>
      <c r="E96" s="35"/>
      <c r="F96" s="183" t="s">
        <v>5123</v>
      </c>
      <c r="G96" s="136"/>
      <c r="H96" s="35"/>
      <c r="I96" s="35"/>
      <c r="J96" s="183" t="s">
        <v>5123</v>
      </c>
      <c r="K96" s="136"/>
      <c r="L96" s="261"/>
      <c r="M96" s="25"/>
      <c r="N96" s="23"/>
    </row>
    <row r="97" spans="1:14" s="27" customFormat="1" ht="15" customHeight="1" x14ac:dyDescent="0.3">
      <c r="A97" s="168"/>
      <c r="B97" s="183" t="s">
        <v>5124</v>
      </c>
      <c r="C97" s="136"/>
      <c r="D97" s="35"/>
      <c r="E97" s="35"/>
      <c r="F97" s="183" t="s">
        <v>5124</v>
      </c>
      <c r="G97" s="136"/>
      <c r="H97" s="35"/>
      <c r="I97" s="35"/>
      <c r="J97" s="183" t="s">
        <v>5124</v>
      </c>
      <c r="K97" s="136"/>
      <c r="L97" s="261"/>
      <c r="M97" s="25"/>
      <c r="N97" s="23"/>
    </row>
    <row r="98" spans="1:14" s="25" customFormat="1" ht="15" customHeight="1" x14ac:dyDescent="0.3">
      <c r="A98" s="21"/>
      <c r="B98" s="21"/>
      <c r="C98" s="280" t="str">
        <f>IF(AND(OR(C94="NG",C95="NG",C96="NG",C97="NG"),B15&lt;&gt;""),"Please answer Questions 16a - 16 in SCH. 2 POWER PLANT DATA.","")</f>
        <v/>
      </c>
      <c r="D98" s="280"/>
      <c r="E98" s="280"/>
      <c r="F98" s="21"/>
      <c r="G98" s="280" t="str">
        <f>IF(AND(OR(G94="NG",G95="NG",G96="NG",G97="NG"),F15&lt;&gt;""),"Please answer Questions 16a - 16 in SCH. 2 POWER PLANT DATA.","")</f>
        <v/>
      </c>
      <c r="H98" s="280"/>
      <c r="I98" s="280"/>
      <c r="J98" s="21"/>
      <c r="K98" s="280" t="str">
        <f>IF(AND(OR(K94="NG",K95="NG",K96="NG",K97="NG"),J15&lt;&gt;""),"Please answer Questions 16a - 16 in SCH. 2 POWER PLANT DATA.","")</f>
        <v/>
      </c>
      <c r="L98" s="280"/>
      <c r="M98" s="280"/>
    </row>
    <row r="99" spans="1:14" s="27" customFormat="1" ht="9.1" customHeight="1" x14ac:dyDescent="0.3">
      <c r="A99" s="258"/>
      <c r="B99" s="258"/>
      <c r="C99" s="258"/>
      <c r="D99" s="258"/>
      <c r="E99" s="258"/>
      <c r="F99" s="258"/>
      <c r="G99" s="258"/>
      <c r="H99" s="258"/>
      <c r="I99" s="258"/>
      <c r="J99" s="258"/>
      <c r="K99" s="258"/>
      <c r="L99" s="258"/>
      <c r="M99" s="25"/>
      <c r="N99" s="23"/>
    </row>
    <row r="100" spans="1:14" s="27" customFormat="1" ht="15" customHeight="1" x14ac:dyDescent="0.3">
      <c r="A100" s="282" t="s">
        <v>506</v>
      </c>
      <c r="B100" s="282"/>
      <c r="C100" s="282"/>
      <c r="D100" s="282"/>
      <c r="E100" s="282"/>
      <c r="F100" s="282"/>
      <c r="G100" s="282"/>
      <c r="H100" s="282"/>
      <c r="I100" s="282"/>
      <c r="J100" s="282"/>
      <c r="K100" s="282"/>
      <c r="L100" s="282"/>
      <c r="M100" s="25"/>
      <c r="N100" s="23"/>
    </row>
    <row r="101" spans="1:14" s="27" customFormat="1" ht="15" customHeight="1" x14ac:dyDescent="0.3">
      <c r="A101" s="258"/>
      <c r="B101" s="258"/>
      <c r="C101" s="136"/>
      <c r="D101" s="261"/>
      <c r="E101" s="261"/>
      <c r="F101" s="261"/>
      <c r="G101" s="136"/>
      <c r="H101" s="261"/>
      <c r="I101" s="261"/>
      <c r="J101" s="261"/>
      <c r="K101" s="136"/>
      <c r="L101" s="90"/>
      <c r="M101" s="25"/>
      <c r="N101" s="23"/>
    </row>
    <row r="102" spans="1:14" s="27" customFormat="1" ht="9.1" customHeight="1" x14ac:dyDescent="0.3">
      <c r="A102" s="258"/>
      <c r="B102" s="258"/>
      <c r="C102" s="258"/>
      <c r="D102" s="258"/>
      <c r="E102" s="258"/>
      <c r="F102" s="258"/>
      <c r="G102" s="258"/>
      <c r="H102" s="258"/>
      <c r="I102" s="258"/>
      <c r="J102" s="258"/>
      <c r="K102" s="258"/>
      <c r="L102" s="258"/>
      <c r="M102" s="25"/>
      <c r="N102" s="23"/>
    </row>
    <row r="103" spans="1:14" s="64" customFormat="1" ht="60.05" customHeight="1" x14ac:dyDescent="0.3">
      <c r="A103" s="282" t="s">
        <v>80</v>
      </c>
      <c r="B103" s="241"/>
      <c r="C103" s="241"/>
      <c r="D103" s="241"/>
      <c r="E103" s="241"/>
      <c r="F103" s="241"/>
      <c r="G103" s="241"/>
      <c r="H103" s="241"/>
      <c r="I103" s="241"/>
      <c r="J103" s="241"/>
      <c r="K103" s="241"/>
      <c r="L103" s="241"/>
      <c r="M103" s="25"/>
      <c r="N103" s="23"/>
    </row>
    <row r="104" spans="1:14" s="142" customFormat="1" ht="15" customHeight="1" x14ac:dyDescent="0.3">
      <c r="A104" s="291"/>
      <c r="B104" s="291"/>
      <c r="C104" s="141"/>
      <c r="D104" s="235" t="s">
        <v>5343</v>
      </c>
      <c r="E104" s="235"/>
      <c r="F104" s="235"/>
      <c r="G104" s="141"/>
      <c r="H104" s="235" t="s">
        <v>5343</v>
      </c>
      <c r="I104" s="235"/>
      <c r="J104" s="235"/>
      <c r="K104" s="141"/>
      <c r="L104" s="235" t="s">
        <v>5343</v>
      </c>
      <c r="M104" s="235"/>
      <c r="N104" s="235"/>
    </row>
    <row r="105" spans="1:14" s="142" customFormat="1" ht="15" customHeight="1" x14ac:dyDescent="0.3">
      <c r="A105" s="140"/>
      <c r="B105" s="140"/>
    </row>
    <row r="106" spans="1:14" s="64" customFormat="1" ht="9.1" customHeight="1" x14ac:dyDescent="0.3">
      <c r="A106" s="121"/>
      <c r="B106" s="121"/>
      <c r="C106" s="121"/>
      <c r="D106" s="121"/>
      <c r="E106" s="121"/>
      <c r="F106" s="121"/>
      <c r="G106" s="121"/>
      <c r="H106" s="121"/>
      <c r="I106" s="121"/>
      <c r="J106" s="121"/>
      <c r="K106" s="121"/>
      <c r="L106" s="121"/>
      <c r="M106" s="25"/>
      <c r="N106" s="23"/>
    </row>
    <row r="107" spans="1:14" s="64" customFormat="1" ht="60.05" customHeight="1" x14ac:dyDescent="0.3">
      <c r="A107" s="282" t="s">
        <v>81</v>
      </c>
      <c r="B107" s="241"/>
      <c r="C107" s="241"/>
      <c r="D107" s="241"/>
      <c r="E107" s="241"/>
      <c r="F107" s="241"/>
      <c r="G107" s="241"/>
      <c r="H107" s="241"/>
      <c r="I107" s="241"/>
      <c r="J107" s="241"/>
      <c r="K107" s="241"/>
      <c r="L107" s="241"/>
      <c r="M107" s="25"/>
      <c r="N107" s="23"/>
    </row>
    <row r="108" spans="1:14" s="145" customFormat="1" ht="15" customHeight="1" x14ac:dyDescent="0.3">
      <c r="A108" s="289"/>
      <c r="B108" s="289"/>
      <c r="C108" s="136"/>
      <c r="D108" s="292"/>
      <c r="E108" s="292"/>
      <c r="F108" s="292"/>
      <c r="G108" s="136"/>
      <c r="H108" s="292"/>
      <c r="I108" s="292"/>
      <c r="J108" s="292"/>
      <c r="K108" s="136"/>
      <c r="L108" s="143"/>
      <c r="M108" s="144"/>
      <c r="N108" s="144"/>
    </row>
    <row r="109" spans="1:14" s="25" customFormat="1" ht="15" customHeight="1" x14ac:dyDescent="0.3">
      <c r="A109" s="280"/>
      <c r="B109" s="280"/>
      <c r="C109" s="280" t="str">
        <f>IF((AND(B15&lt;&gt;"",C104&lt;&gt;"",C108="")),"Please select the energy source used to determine the generator's heat rate (Question 17).","")</f>
        <v/>
      </c>
      <c r="D109" s="280"/>
      <c r="E109" s="280"/>
      <c r="G109" s="280" t="str">
        <f>IF((AND(F15&lt;&gt;"",G104&lt;&gt;"",G108="")),"Please select the energy source used to determine the generator's heat rate (Question 17).","")</f>
        <v/>
      </c>
      <c r="H109" s="280"/>
      <c r="I109" s="280"/>
      <c r="K109" s="280" t="str">
        <f>IF((AND(J15&lt;&gt;"",K104&lt;&gt;"",K108="")),"Please select the energy source used to determine the generator's heat rate (Question 17).","")</f>
        <v/>
      </c>
      <c r="L109" s="280"/>
      <c r="M109" s="280"/>
    </row>
    <row r="110" spans="1:14" s="64" customFormat="1" ht="9.1" customHeight="1" x14ac:dyDescent="0.3">
      <c r="A110" s="240"/>
      <c r="B110" s="240"/>
      <c r="C110" s="240"/>
      <c r="D110" s="240"/>
      <c r="E110" s="240"/>
      <c r="F110" s="240"/>
      <c r="G110" s="240"/>
      <c r="H110" s="240"/>
      <c r="I110" s="240"/>
      <c r="J110" s="240"/>
      <c r="K110" s="240"/>
      <c r="L110" s="240"/>
      <c r="M110" s="25"/>
      <c r="N110" s="23"/>
    </row>
    <row r="111" spans="1:14" s="27" customFormat="1" ht="15" customHeight="1" x14ac:dyDescent="0.3">
      <c r="A111" s="282" t="s">
        <v>507</v>
      </c>
      <c r="B111" s="282"/>
      <c r="C111" s="282"/>
      <c r="D111" s="282"/>
      <c r="E111" s="282"/>
      <c r="F111" s="282"/>
      <c r="G111" s="282"/>
      <c r="H111" s="282"/>
      <c r="I111" s="282"/>
      <c r="J111" s="282"/>
      <c r="K111" s="282"/>
      <c r="L111" s="282"/>
      <c r="M111" s="25"/>
      <c r="N111" s="23"/>
    </row>
    <row r="112" spans="1:14" s="27" customFormat="1" ht="15" customHeight="1" x14ac:dyDescent="0.3">
      <c r="A112" s="247"/>
      <c r="B112" s="247"/>
      <c r="C112" s="290"/>
      <c r="D112" s="239"/>
      <c r="E112" s="239"/>
      <c r="F112" s="239"/>
      <c r="G112" s="290"/>
      <c r="H112" s="239"/>
      <c r="I112" s="239"/>
      <c r="J112" s="239"/>
      <c r="K112" s="290"/>
      <c r="L112" s="261"/>
      <c r="M112" s="25"/>
      <c r="N112" s="23"/>
    </row>
    <row r="113" spans="1:14" s="27" customFormat="1" ht="15" customHeight="1" x14ac:dyDescent="0.3">
      <c r="A113" s="247"/>
      <c r="B113" s="247"/>
      <c r="C113" s="290"/>
      <c r="D113" s="239"/>
      <c r="E113" s="239"/>
      <c r="F113" s="239"/>
      <c r="G113" s="290"/>
      <c r="H113" s="239"/>
      <c r="I113" s="239"/>
      <c r="J113" s="239"/>
      <c r="K113" s="290"/>
      <c r="L113" s="261"/>
      <c r="M113" s="25"/>
      <c r="N113" s="23"/>
    </row>
    <row r="114" spans="1:14" s="27" customFormat="1" ht="9.1" customHeight="1" x14ac:dyDescent="0.3">
      <c r="A114" s="247"/>
      <c r="B114" s="247"/>
      <c r="C114" s="247"/>
      <c r="D114" s="247"/>
      <c r="E114" s="247"/>
      <c r="F114" s="247"/>
      <c r="G114" s="247"/>
      <c r="H114" s="247"/>
      <c r="I114" s="247"/>
      <c r="J114" s="247"/>
      <c r="K114" s="247"/>
      <c r="L114" s="247"/>
      <c r="M114" s="25"/>
      <c r="N114" s="23"/>
    </row>
    <row r="115" spans="1:14" s="64" customFormat="1" ht="60.05" customHeight="1" x14ac:dyDescent="0.3">
      <c r="A115" s="282" t="s">
        <v>5249</v>
      </c>
      <c r="B115" s="241"/>
      <c r="C115" s="241"/>
      <c r="D115" s="241"/>
      <c r="E115" s="241"/>
      <c r="F115" s="241"/>
      <c r="G115" s="241"/>
      <c r="H115" s="241"/>
      <c r="I115" s="241"/>
      <c r="J115" s="241"/>
      <c r="K115" s="241"/>
      <c r="L115" s="241"/>
      <c r="M115" s="25"/>
      <c r="N115" s="23"/>
    </row>
    <row r="116" spans="1:14" s="145" customFormat="1" ht="15" customHeight="1" x14ac:dyDescent="0.3">
      <c r="A116" s="289"/>
      <c r="B116" s="289"/>
      <c r="C116" s="141"/>
      <c r="G116" s="141"/>
      <c r="K116" s="141"/>
      <c r="M116" s="144"/>
      <c r="N116" s="144"/>
    </row>
    <row r="117" spans="1:14" s="25" customFormat="1" ht="29.95" customHeight="1" x14ac:dyDescent="0.3">
      <c r="A117" s="240"/>
      <c r="B117" s="240"/>
      <c r="C117" s="280" t="str">
        <f>IF(AND(OR('SCH. 3 PART A'!B29={"HA","WT"}),'SCH. 3 PART B'!B15&lt;&gt;"",'SCH. 3 PART B'!C116=""),"Please enter how many wind turbines there are at this generator (Question 19).","")</f>
        <v/>
      </c>
      <c r="D117" s="280"/>
      <c r="E117" s="280"/>
      <c r="F117" s="64"/>
      <c r="G117" s="280" t="str">
        <f>IF(AND(OR('SCH. 3 PART A'!D29={"HA","WT"}),'SCH. 3 PART B'!F15&lt;&gt;"",'SCH. 3 PART B'!G116=""),"Please enter how many wind turbines there are at this generator (Question 19).","")</f>
        <v/>
      </c>
      <c r="H117" s="280"/>
      <c r="I117" s="280"/>
      <c r="J117" s="64"/>
      <c r="K117" s="280" t="str">
        <f>IF(AND(OR('SCH. 3 PART A'!F29={"HA","WT"}),'SCH. 3 PART B'!J15&lt;&gt;"",'SCH. 3 PART B'!K116=""),"Please enter how many wind turbines there are at this generator (Question 19).","")</f>
        <v/>
      </c>
      <c r="L117" s="280"/>
      <c r="M117" s="280"/>
    </row>
    <row r="118" spans="1:14" s="64" customFormat="1" ht="9.1" customHeight="1" x14ac:dyDescent="0.3">
      <c r="A118" s="240"/>
      <c r="B118" s="240"/>
      <c r="C118" s="240"/>
      <c r="D118" s="240"/>
      <c r="E118" s="240"/>
      <c r="F118" s="240"/>
      <c r="G118" s="240"/>
      <c r="H118" s="240"/>
      <c r="I118" s="240"/>
      <c r="J118" s="240"/>
      <c r="K118" s="240"/>
      <c r="L118" s="240"/>
      <c r="M118" s="25"/>
      <c r="N118" s="23"/>
    </row>
    <row r="119" spans="1:14" s="64" customFormat="1" ht="15" customHeight="1" x14ac:dyDescent="0.3">
      <c r="A119" s="282" t="s">
        <v>82</v>
      </c>
      <c r="B119" s="282"/>
      <c r="C119" s="282"/>
      <c r="D119" s="282"/>
      <c r="E119" s="282"/>
      <c r="F119" s="282"/>
      <c r="G119" s="282"/>
      <c r="H119" s="282"/>
      <c r="I119" s="282"/>
      <c r="J119" s="282"/>
      <c r="K119" s="282"/>
      <c r="L119" s="282"/>
      <c r="M119" s="25"/>
      <c r="N119" s="23"/>
    </row>
    <row r="120" spans="1:14" s="64" customFormat="1" ht="9.1" customHeight="1" x14ac:dyDescent="0.3">
      <c r="A120" s="282"/>
      <c r="B120" s="282"/>
      <c r="C120" s="282"/>
      <c r="D120" s="282"/>
      <c r="E120" s="282"/>
      <c r="F120" s="282"/>
      <c r="G120" s="282"/>
      <c r="H120" s="282"/>
      <c r="I120" s="282"/>
      <c r="J120" s="282"/>
      <c r="K120" s="282"/>
      <c r="L120" s="282"/>
      <c r="M120" s="25"/>
      <c r="N120" s="23"/>
    </row>
    <row r="121" spans="1:14" s="64" customFormat="1" ht="29.95" customHeight="1" x14ac:dyDescent="0.3">
      <c r="A121" s="282" t="s">
        <v>83</v>
      </c>
      <c r="B121" s="241"/>
      <c r="C121" s="241"/>
      <c r="D121" s="241"/>
      <c r="E121" s="241"/>
      <c r="F121" s="241"/>
      <c r="G121" s="241"/>
      <c r="H121" s="241"/>
      <c r="I121" s="241"/>
      <c r="J121" s="241"/>
      <c r="K121" s="241"/>
      <c r="L121" s="241"/>
      <c r="M121" s="25"/>
      <c r="N121" s="23"/>
    </row>
    <row r="122" spans="1:14" s="27" customFormat="1" ht="15" customHeight="1" x14ac:dyDescent="0.3">
      <c r="A122" s="258"/>
      <c r="C122" s="136"/>
      <c r="D122" s="35" t="s">
        <v>84</v>
      </c>
      <c r="E122" s="35"/>
      <c r="F122" s="35"/>
      <c r="G122" s="136"/>
      <c r="H122" s="35" t="s">
        <v>84</v>
      </c>
      <c r="I122" s="35"/>
      <c r="J122" s="35"/>
      <c r="K122" s="136"/>
      <c r="L122" s="35" t="s">
        <v>84</v>
      </c>
      <c r="M122" s="25"/>
      <c r="N122" s="23"/>
    </row>
    <row r="123" spans="1:14" s="27" customFormat="1" ht="15" customHeight="1" x14ac:dyDescent="0.3">
      <c r="A123" s="258"/>
      <c r="C123" s="136"/>
      <c r="D123" s="35" t="s">
        <v>85</v>
      </c>
      <c r="E123" s="35"/>
      <c r="F123" s="35"/>
      <c r="G123" s="136"/>
      <c r="H123" s="35" t="s">
        <v>85</v>
      </c>
      <c r="I123" s="35"/>
      <c r="J123" s="35"/>
      <c r="K123" s="136"/>
      <c r="L123" s="35" t="s">
        <v>85</v>
      </c>
      <c r="M123" s="25"/>
      <c r="N123" s="23"/>
    </row>
    <row r="124" spans="1:14" s="27" customFormat="1" ht="15" customHeight="1" x14ac:dyDescent="0.3">
      <c r="A124" s="258"/>
      <c r="C124" s="136"/>
      <c r="D124" s="35" t="s">
        <v>87</v>
      </c>
      <c r="E124" s="35"/>
      <c r="F124" s="35"/>
      <c r="G124" s="136"/>
      <c r="H124" s="35" t="s">
        <v>87</v>
      </c>
      <c r="I124" s="35"/>
      <c r="J124" s="35"/>
      <c r="K124" s="136"/>
      <c r="L124" s="35" t="s">
        <v>87</v>
      </c>
      <c r="M124" s="25"/>
      <c r="N124" s="23"/>
    </row>
    <row r="125" spans="1:14" s="27" customFormat="1" ht="15" customHeight="1" x14ac:dyDescent="0.3">
      <c r="A125" s="258"/>
      <c r="C125" s="136"/>
      <c r="D125" s="35" t="s">
        <v>86</v>
      </c>
      <c r="E125" s="35"/>
      <c r="F125" s="35"/>
      <c r="G125" s="136"/>
      <c r="H125" s="35" t="s">
        <v>86</v>
      </c>
      <c r="I125" s="35"/>
      <c r="J125" s="35"/>
      <c r="K125" s="136"/>
      <c r="L125" s="35" t="s">
        <v>86</v>
      </c>
      <c r="M125" s="25"/>
      <c r="N125" s="23"/>
    </row>
    <row r="126" spans="1:14" s="27" customFormat="1" ht="15" customHeight="1" x14ac:dyDescent="0.3">
      <c r="A126" s="258"/>
      <c r="B126" s="258"/>
      <c r="C126" s="258"/>
      <c r="D126" s="258"/>
      <c r="E126" s="258"/>
      <c r="F126" s="258"/>
      <c r="G126" s="258"/>
      <c r="H126" s="258"/>
      <c r="I126" s="258"/>
      <c r="J126" s="258"/>
      <c r="K126" s="258"/>
      <c r="L126" s="258"/>
      <c r="M126" s="25"/>
      <c r="N126" s="23"/>
    </row>
    <row r="127" spans="1:14" s="64" customFormat="1" ht="15" customHeight="1" x14ac:dyDescent="0.3">
      <c r="A127" s="282" t="s">
        <v>88</v>
      </c>
      <c r="B127" s="282"/>
      <c r="C127" s="282"/>
      <c r="D127" s="282"/>
      <c r="E127" s="282"/>
      <c r="F127" s="282"/>
      <c r="G127" s="282"/>
      <c r="H127" s="282"/>
      <c r="I127" s="282"/>
      <c r="J127" s="282"/>
      <c r="K127" s="282"/>
      <c r="L127" s="282"/>
      <c r="M127" s="25"/>
      <c r="N127" s="23"/>
    </row>
    <row r="128" spans="1:14" s="27" customFormat="1" ht="15" customHeight="1" x14ac:dyDescent="0.3">
      <c r="A128" s="258"/>
      <c r="B128" s="258"/>
      <c r="C128" s="258"/>
      <c r="D128" s="258"/>
      <c r="E128" s="258"/>
      <c r="F128" s="258"/>
      <c r="G128" s="258"/>
      <c r="H128" s="258"/>
      <c r="I128" s="258"/>
      <c r="J128" s="258"/>
      <c r="K128" s="258"/>
      <c r="L128" s="258"/>
      <c r="M128" s="25"/>
      <c r="N128" s="23"/>
    </row>
    <row r="129" spans="1:14" s="27" customFormat="1" ht="15" customHeight="1" x14ac:dyDescent="0.3">
      <c r="A129" s="288" t="s">
        <v>89</v>
      </c>
      <c r="B129" s="288"/>
      <c r="C129" s="288"/>
      <c r="D129" s="288"/>
      <c r="E129" s="288"/>
      <c r="F129" s="288"/>
      <c r="G129" s="288"/>
      <c r="H129" s="288"/>
      <c r="I129" s="288"/>
      <c r="J129" s="288"/>
      <c r="K129" s="288"/>
      <c r="L129" s="288"/>
      <c r="M129" s="25"/>
      <c r="N129" s="23"/>
    </row>
    <row r="130" spans="1:14" s="27" customFormat="1" ht="15" customHeight="1" x14ac:dyDescent="0.3">
      <c r="A130" s="258"/>
      <c r="B130" s="258"/>
      <c r="C130" s="258"/>
      <c r="D130" s="258"/>
      <c r="E130" s="258"/>
      <c r="F130" s="258"/>
      <c r="G130" s="258"/>
      <c r="H130" s="258"/>
      <c r="I130" s="258"/>
      <c r="J130" s="258"/>
      <c r="K130" s="258"/>
      <c r="L130" s="258"/>
      <c r="M130" s="25"/>
      <c r="N130" s="23"/>
    </row>
    <row r="131" spans="1:14" s="64" customFormat="1" ht="15" customHeight="1" x14ac:dyDescent="0.3">
      <c r="A131" s="282" t="s">
        <v>90</v>
      </c>
      <c r="B131" s="241"/>
      <c r="C131" s="241"/>
      <c r="D131" s="241"/>
      <c r="E131" s="241"/>
      <c r="F131" s="241"/>
      <c r="G131" s="241"/>
      <c r="H131" s="241"/>
      <c r="I131" s="241"/>
      <c r="J131" s="241"/>
      <c r="K131" s="241"/>
      <c r="L131" s="241"/>
      <c r="M131" s="25"/>
      <c r="N131" s="23"/>
    </row>
    <row r="132" spans="1:14" s="27" customFormat="1" ht="15" customHeight="1" x14ac:dyDescent="0.3">
      <c r="A132" s="258"/>
      <c r="C132" s="136"/>
      <c r="D132" s="35" t="s">
        <v>91</v>
      </c>
      <c r="E132" s="35"/>
      <c r="F132" s="35"/>
      <c r="G132" s="136"/>
      <c r="H132" s="35" t="s">
        <v>91</v>
      </c>
      <c r="I132" s="35"/>
      <c r="J132" s="35"/>
      <c r="K132" s="136"/>
      <c r="L132" s="35" t="s">
        <v>91</v>
      </c>
      <c r="M132" s="25"/>
      <c r="N132" s="23"/>
    </row>
    <row r="133" spans="1:14" s="27" customFormat="1" ht="15" customHeight="1" x14ac:dyDescent="0.3">
      <c r="A133" s="258"/>
      <c r="C133" s="136"/>
      <c r="D133" s="35" t="s">
        <v>92</v>
      </c>
      <c r="E133" s="35"/>
      <c r="F133" s="35"/>
      <c r="G133" s="136"/>
      <c r="H133" s="35" t="s">
        <v>92</v>
      </c>
      <c r="I133" s="35"/>
      <c r="J133" s="35"/>
      <c r="K133" s="136"/>
      <c r="L133" s="35" t="s">
        <v>92</v>
      </c>
      <c r="M133" s="25"/>
      <c r="N133" s="23"/>
    </row>
    <row r="134" spans="1:14" s="27" customFormat="1" ht="15" customHeight="1" x14ac:dyDescent="0.3">
      <c r="A134" s="258"/>
      <c r="C134" s="136"/>
      <c r="D134" s="35" t="s">
        <v>93</v>
      </c>
      <c r="E134" s="35"/>
      <c r="F134" s="35"/>
      <c r="G134" s="136"/>
      <c r="H134" s="35" t="s">
        <v>93</v>
      </c>
      <c r="I134" s="35"/>
      <c r="J134" s="35"/>
      <c r="K134" s="136"/>
      <c r="L134" s="35" t="s">
        <v>93</v>
      </c>
      <c r="M134" s="25"/>
      <c r="N134" s="23"/>
    </row>
    <row r="135" spans="1:14" s="27" customFormat="1" ht="15" customHeight="1" x14ac:dyDescent="0.3">
      <c r="A135" s="258"/>
      <c r="C135" s="136"/>
      <c r="D135" s="35" t="s">
        <v>94</v>
      </c>
      <c r="E135" s="35"/>
      <c r="F135" s="35"/>
      <c r="G135" s="136"/>
      <c r="H135" s="35" t="s">
        <v>94</v>
      </c>
      <c r="I135" s="35"/>
      <c r="J135" s="35"/>
      <c r="K135" s="136"/>
      <c r="L135" s="35" t="s">
        <v>94</v>
      </c>
      <c r="M135" s="25"/>
      <c r="N135" s="23"/>
    </row>
    <row r="136" spans="1:14" s="27" customFormat="1" ht="9.1" customHeight="1" x14ac:dyDescent="0.3">
      <c r="A136" s="258"/>
      <c r="B136" s="258"/>
      <c r="C136" s="258"/>
      <c r="D136" s="258"/>
      <c r="E136" s="258"/>
      <c r="F136" s="258"/>
      <c r="G136" s="258"/>
      <c r="H136" s="258"/>
      <c r="I136" s="258"/>
      <c r="J136" s="258"/>
      <c r="K136" s="258"/>
      <c r="L136" s="258"/>
      <c r="M136" s="25"/>
      <c r="N136" s="23"/>
    </row>
    <row r="137" spans="1:14" s="64" customFormat="1" ht="15" customHeight="1" x14ac:dyDescent="0.3">
      <c r="A137" s="282" t="s">
        <v>95</v>
      </c>
      <c r="B137" s="241"/>
      <c r="C137" s="241"/>
      <c r="D137" s="241"/>
      <c r="E137" s="241"/>
      <c r="F137" s="241"/>
      <c r="G137" s="241"/>
      <c r="H137" s="241"/>
      <c r="I137" s="241"/>
      <c r="J137" s="241"/>
      <c r="K137" s="241"/>
      <c r="L137" s="241"/>
      <c r="M137" s="25"/>
      <c r="N137" s="23"/>
    </row>
    <row r="138" spans="1:14" s="27" customFormat="1" ht="15" customHeight="1" x14ac:dyDescent="0.3">
      <c r="A138" s="258"/>
      <c r="C138" s="136"/>
      <c r="D138" s="35" t="s">
        <v>96</v>
      </c>
      <c r="E138" s="35"/>
      <c r="F138" s="35"/>
      <c r="G138" s="136"/>
      <c r="H138" s="35" t="s">
        <v>96</v>
      </c>
      <c r="I138" s="35"/>
      <c r="J138" s="35"/>
      <c r="K138" s="136"/>
      <c r="L138" s="35" t="s">
        <v>96</v>
      </c>
      <c r="M138" s="25"/>
      <c r="N138" s="23"/>
    </row>
    <row r="139" spans="1:14" s="27" customFormat="1" ht="15" customHeight="1" x14ac:dyDescent="0.3">
      <c r="A139" s="258"/>
      <c r="C139" s="136"/>
      <c r="D139" s="35" t="s">
        <v>97</v>
      </c>
      <c r="E139" s="35"/>
      <c r="F139" s="35"/>
      <c r="G139" s="136"/>
      <c r="H139" s="35" t="s">
        <v>97</v>
      </c>
      <c r="I139" s="35"/>
      <c r="J139" s="35"/>
      <c r="K139" s="136"/>
      <c r="L139" s="35" t="s">
        <v>97</v>
      </c>
      <c r="M139" s="25"/>
      <c r="N139" s="23"/>
    </row>
    <row r="140" spans="1:14" s="27" customFormat="1" ht="15" customHeight="1" x14ac:dyDescent="0.3">
      <c r="A140" s="258"/>
      <c r="C140" s="136"/>
      <c r="D140" s="35" t="s">
        <v>98</v>
      </c>
      <c r="E140" s="35"/>
      <c r="F140" s="35"/>
      <c r="G140" s="136"/>
      <c r="H140" s="35" t="s">
        <v>98</v>
      </c>
      <c r="I140" s="35"/>
      <c r="J140" s="35"/>
      <c r="K140" s="136"/>
      <c r="L140" s="35" t="s">
        <v>98</v>
      </c>
      <c r="M140" s="25"/>
      <c r="N140" s="23"/>
    </row>
    <row r="141" spans="1:14" s="27" customFormat="1" ht="9.1" customHeight="1" x14ac:dyDescent="0.3">
      <c r="A141" s="258"/>
      <c r="B141" s="258"/>
      <c r="C141" s="258"/>
      <c r="D141" s="258"/>
      <c r="E141" s="258"/>
      <c r="F141" s="258"/>
      <c r="G141" s="258"/>
      <c r="H141" s="258"/>
      <c r="I141" s="258"/>
      <c r="J141" s="258"/>
      <c r="K141" s="258"/>
      <c r="L141" s="258"/>
      <c r="M141" s="25"/>
      <c r="N141" s="23"/>
    </row>
    <row r="142" spans="1:14" s="27" customFormat="1" ht="15" customHeight="1" x14ac:dyDescent="0.3">
      <c r="A142" s="288" t="s">
        <v>5250</v>
      </c>
      <c r="B142" s="288"/>
      <c r="C142" s="288"/>
      <c r="D142" s="288"/>
      <c r="E142" s="288"/>
      <c r="F142" s="288"/>
      <c r="G142" s="288"/>
      <c r="H142" s="288"/>
      <c r="I142" s="288"/>
      <c r="J142" s="288"/>
      <c r="K142" s="288"/>
      <c r="L142" s="288"/>
      <c r="M142" s="25"/>
      <c r="N142" s="23"/>
    </row>
    <row r="143" spans="1:14" s="27" customFormat="1" ht="9.1" customHeight="1" x14ac:dyDescent="0.3">
      <c r="A143" s="258"/>
      <c r="B143" s="258"/>
      <c r="C143" s="258"/>
      <c r="D143" s="258"/>
      <c r="E143" s="258"/>
      <c r="F143" s="258"/>
      <c r="G143" s="258"/>
      <c r="H143" s="258"/>
      <c r="I143" s="258"/>
      <c r="J143" s="258"/>
      <c r="K143" s="258"/>
      <c r="L143" s="258"/>
      <c r="M143" s="25"/>
      <c r="N143" s="23"/>
    </row>
    <row r="144" spans="1:14" s="64" customFormat="1" ht="29.95" customHeight="1" x14ac:dyDescent="0.3">
      <c r="A144" s="258" t="s">
        <v>99</v>
      </c>
      <c r="B144" s="241"/>
      <c r="C144" s="241"/>
      <c r="D144" s="241"/>
      <c r="E144" s="241"/>
      <c r="F144" s="241"/>
      <c r="G144" s="241"/>
      <c r="H144" s="241"/>
      <c r="I144" s="241"/>
      <c r="J144" s="241"/>
      <c r="K144" s="241"/>
      <c r="L144" s="241"/>
      <c r="M144" s="25"/>
      <c r="N144" s="23"/>
    </row>
    <row r="145" spans="1:15" s="193" customFormat="1" ht="15" customHeight="1" x14ac:dyDescent="0.3">
      <c r="A145" s="191"/>
      <c r="B145" s="192"/>
      <c r="C145" s="136"/>
      <c r="D145" s="192"/>
      <c r="E145" s="192"/>
      <c r="F145" s="192"/>
      <c r="G145" s="136"/>
      <c r="H145" s="192"/>
      <c r="I145" s="192"/>
      <c r="J145" s="192"/>
      <c r="K145" s="136"/>
      <c r="L145" s="192"/>
      <c r="M145" s="142"/>
      <c r="N145" s="142"/>
    </row>
    <row r="146" spans="1:15" s="25" customFormat="1" ht="29.95" customHeight="1" x14ac:dyDescent="0.3">
      <c r="A146" s="21"/>
      <c r="C146" s="280" t="str">
        <f>IF((AND(B15&lt;&gt;"",'SCH. 3 PART A'!B29="WT",'SCH. 3 PART B'!C145="")),"Please use the drop down list to select the predominant manufacturer of the wind turbines (Question 25).","")</f>
        <v/>
      </c>
      <c r="D146" s="280"/>
      <c r="E146" s="280"/>
      <c r="G146" s="280" t="str">
        <f>IF((AND(F15&lt;&gt;"",'SCH. 3 PART A'!D29="WT",'SCH. 3 PART B'!G145="")),"Please use the drop down list to select the predominant manufacturer of the wind turbines (Question 25).","")</f>
        <v/>
      </c>
      <c r="H146" s="280"/>
      <c r="I146" s="280"/>
      <c r="K146" s="280" t="str">
        <f>IF((AND(J15&lt;&gt;"",'SCH. 3 PART A'!F29="WT",'SCH. 3 PART B'!K145="")),"Please use the drop down list to select the predominant manufacturer of the wind turbines (Question 25).","")</f>
        <v/>
      </c>
      <c r="L146" s="280"/>
      <c r="M146" s="280"/>
    </row>
    <row r="147" spans="1:15" s="27" customFormat="1" ht="9.1" customHeight="1" x14ac:dyDescent="0.3">
      <c r="A147" s="89"/>
      <c r="B147" s="87"/>
      <c r="C147" s="57"/>
      <c r="D147" s="57"/>
      <c r="E147" s="57"/>
      <c r="F147" s="57"/>
      <c r="G147" s="57"/>
      <c r="H147" s="57"/>
      <c r="I147" s="57"/>
      <c r="J147" s="57"/>
      <c r="K147" s="57"/>
      <c r="L147" s="57"/>
      <c r="M147" s="25"/>
      <c r="N147" s="23"/>
      <c r="O147" s="27" t="str">
        <f>IF((C143&amp;C147)=IF(ISNA(VLOOKUP((C143&amp;C147),'Wind Man Model List'!$C$2:$C$388,1,FALSE)),"",VLOOKUP((C143&amp;C147),'Wind Man Model List'!$C$2:$C$388,1,FALSE)),"","Incorrect model given the selected manufacturer in Question 25 (Question 26).")</f>
        <v/>
      </c>
    </row>
    <row r="148" spans="1:15" s="64" customFormat="1" ht="29.95" customHeight="1" x14ac:dyDescent="0.3">
      <c r="A148" s="258" t="s">
        <v>100</v>
      </c>
      <c r="B148" s="241"/>
      <c r="C148" s="241"/>
      <c r="D148" s="241"/>
      <c r="E148" s="241"/>
      <c r="F148" s="241"/>
      <c r="G148" s="241"/>
      <c r="H148" s="241"/>
      <c r="I148" s="241"/>
      <c r="J148" s="241"/>
      <c r="K148" s="241"/>
      <c r="L148" s="241"/>
      <c r="M148" s="25"/>
      <c r="N148" s="23"/>
    </row>
    <row r="149" spans="1:15" s="193" customFormat="1" ht="15" customHeight="1" x14ac:dyDescent="0.3">
      <c r="A149" s="194"/>
      <c r="C149" s="136"/>
      <c r="G149" s="136"/>
      <c r="K149" s="136"/>
      <c r="M149" s="142"/>
      <c r="N149" s="142"/>
    </row>
    <row r="150" spans="1:15" s="64" customFormat="1" ht="29.95" customHeight="1" x14ac:dyDescent="0.3">
      <c r="A150" s="84"/>
      <c r="C150" s="280" t="str">
        <f>IF((C145&amp;C149)=IF(ISNA(VLOOKUP((C145&amp;C149),'Wind Man Model List'!$C$2:$C$388,1,FALSE)),"",VLOOKUP((C145&amp;C149),'Wind Man Model List'!$C$2:$C$388,1,FALSE)),"","Incorrect model given the selected manufacturer in Question 25 (Question 26).")</f>
        <v/>
      </c>
      <c r="D150" s="280"/>
      <c r="E150" s="280"/>
      <c r="G150" s="280" t="str">
        <f>IF((G145&amp;G149)=IF(ISNA(VLOOKUP((G145&amp;G149),'Wind Man Model List'!$C$2:$C$388,1,FALSE)),"",VLOOKUP((G145&amp;G149),'Wind Man Model List'!$C$2:$C$388,1,FALSE)),"","Incorrect model given the selected manufacturer in Question 25 (Question 26).")</f>
        <v/>
      </c>
      <c r="H150" s="280"/>
      <c r="I150" s="280"/>
      <c r="K150" s="280" t="str">
        <f>IF((K145&amp;K149)=IF(ISNA(VLOOKUP((K145&amp;K149),'Wind Man Model List'!$C$2:$C$388,1,FALSE)),"",VLOOKUP((K145&amp;K149),'Wind Man Model List'!$C$2:$C$388,1,FALSE)),"","Incorrect model given the selected manufacturer in Question 25 (Question 26).")</f>
        <v/>
      </c>
      <c r="L150" s="280"/>
      <c r="M150" s="280"/>
      <c r="N150" s="23"/>
      <c r="O150" s="25"/>
    </row>
    <row r="151" spans="1:15" s="27" customFormat="1" ht="9.1" customHeight="1" x14ac:dyDescent="0.3">
      <c r="A151" s="89"/>
      <c r="B151" s="87"/>
      <c r="C151" s="57"/>
      <c r="D151" s="57"/>
      <c r="E151" s="57"/>
      <c r="F151" s="57"/>
      <c r="G151" s="57"/>
      <c r="H151" s="57"/>
      <c r="I151" s="57"/>
      <c r="J151" s="57"/>
      <c r="K151" s="57"/>
      <c r="L151" s="57"/>
      <c r="M151" s="25"/>
      <c r="N151" s="23"/>
    </row>
    <row r="152" spans="1:15" s="64" customFormat="1" ht="29.95" customHeight="1" x14ac:dyDescent="0.3">
      <c r="A152" s="258" t="s">
        <v>101</v>
      </c>
      <c r="B152" s="241"/>
      <c r="C152" s="241"/>
      <c r="D152" s="241"/>
      <c r="E152" s="241"/>
      <c r="F152" s="241"/>
      <c r="G152" s="241"/>
      <c r="H152" s="241"/>
      <c r="I152" s="241"/>
      <c r="J152" s="241"/>
      <c r="K152" s="241"/>
      <c r="L152" s="241"/>
      <c r="M152" s="25"/>
      <c r="N152" s="23"/>
    </row>
    <row r="153" spans="1:15" s="64" customFormat="1" ht="15" customHeight="1" x14ac:dyDescent="0.3">
      <c r="A153" s="84"/>
      <c r="C153" s="147"/>
      <c r="D153" s="90" t="s">
        <v>102</v>
      </c>
      <c r="E153" s="87"/>
      <c r="F153" s="87"/>
      <c r="G153" s="147"/>
      <c r="H153" s="90" t="s">
        <v>102</v>
      </c>
      <c r="I153" s="87"/>
      <c r="J153" s="87"/>
      <c r="K153" s="147"/>
      <c r="L153" s="90" t="s">
        <v>102</v>
      </c>
      <c r="M153" s="25"/>
      <c r="N153" s="23"/>
    </row>
    <row r="154" spans="1:15" s="25" customFormat="1" ht="29.95" customHeight="1" x14ac:dyDescent="0.3">
      <c r="A154" s="38"/>
      <c r="C154" s="296" t="str">
        <f>IF((AND(B15&lt;&gt;"",'SCH. 3 PART A'!B29="WT",'SCH. 3 PART B'!C153="")),"Please enter the average annual wind speed (Question 27a).","")</f>
        <v/>
      </c>
      <c r="D154" s="296"/>
      <c r="E154" s="296"/>
      <c r="G154" s="296" t="str">
        <f>IF((AND(F15&lt;&gt;"",'SCH. 3 PART A'!D29="WT",'SCH. 3 PART B'!G153="")),"Please enter the average annual wind speed (Question 27a).","")</f>
        <v/>
      </c>
      <c r="H154" s="296"/>
      <c r="I154" s="296"/>
      <c r="K154" s="296" t="str">
        <f>IF((AND(J15&lt;&gt;"",'SCH. 3 PART A'!F29="WT",'SCH. 3 PART B'!K153="")),"Please enter the average annual wind speed (Question 27a).","")</f>
        <v/>
      </c>
      <c r="L154" s="296"/>
      <c r="M154" s="296"/>
    </row>
    <row r="155" spans="1:15" s="27" customFormat="1" ht="9.1" customHeight="1" x14ac:dyDescent="0.3">
      <c r="A155" s="89"/>
      <c r="B155" s="87"/>
      <c r="C155" s="57"/>
      <c r="D155" s="57"/>
      <c r="E155" s="57"/>
      <c r="F155" s="57"/>
      <c r="G155" s="57"/>
      <c r="H155" s="57"/>
      <c r="I155" s="57"/>
      <c r="J155" s="57"/>
      <c r="K155" s="57"/>
      <c r="L155" s="57"/>
      <c r="M155" s="25"/>
      <c r="N155" s="23"/>
    </row>
    <row r="156" spans="1:15" s="64" customFormat="1" ht="45.1" customHeight="1" x14ac:dyDescent="0.3">
      <c r="A156" s="282" t="s">
        <v>5125</v>
      </c>
      <c r="B156" s="282"/>
      <c r="C156" s="282"/>
      <c r="D156" s="282"/>
      <c r="E156" s="282"/>
      <c r="F156" s="282"/>
      <c r="G156" s="282"/>
      <c r="H156" s="282"/>
      <c r="I156" s="282"/>
      <c r="J156" s="282"/>
      <c r="K156" s="282"/>
      <c r="L156" s="282"/>
      <c r="M156" s="25"/>
      <c r="N156" s="23"/>
    </row>
    <row r="157" spans="1:15" s="27" customFormat="1" ht="15" customHeight="1" x14ac:dyDescent="0.3">
      <c r="A157" s="89"/>
      <c r="C157" s="254"/>
      <c r="D157" s="35" t="s">
        <v>103</v>
      </c>
      <c r="E157" s="35"/>
      <c r="F157" s="35"/>
      <c r="G157" s="254"/>
      <c r="H157" s="35" t="s">
        <v>103</v>
      </c>
      <c r="I157" s="35"/>
      <c r="J157" s="35"/>
      <c r="K157" s="254"/>
      <c r="L157" s="35" t="s">
        <v>103</v>
      </c>
      <c r="M157" s="25"/>
      <c r="N157" s="23"/>
    </row>
    <row r="158" spans="1:15" s="27" customFormat="1" ht="15" customHeight="1" x14ac:dyDescent="0.3">
      <c r="A158" s="89"/>
      <c r="C158" s="255"/>
      <c r="D158" s="35" t="s">
        <v>104</v>
      </c>
      <c r="E158" s="35"/>
      <c r="F158" s="35"/>
      <c r="G158" s="255"/>
      <c r="H158" s="35" t="s">
        <v>104</v>
      </c>
      <c r="I158" s="35"/>
      <c r="J158" s="35"/>
      <c r="K158" s="255"/>
      <c r="L158" s="35" t="s">
        <v>104</v>
      </c>
      <c r="M158" s="25"/>
      <c r="N158" s="23"/>
    </row>
    <row r="159" spans="1:15" s="27" customFormat="1" ht="15" customHeight="1" x14ac:dyDescent="0.3">
      <c r="A159" s="89"/>
      <c r="C159" s="255"/>
      <c r="D159" s="35" t="s">
        <v>105</v>
      </c>
      <c r="E159" s="35"/>
      <c r="F159" s="35"/>
      <c r="G159" s="255"/>
      <c r="H159" s="35" t="s">
        <v>105</v>
      </c>
      <c r="I159" s="35"/>
      <c r="J159" s="35"/>
      <c r="K159" s="255"/>
      <c r="L159" s="35" t="s">
        <v>105</v>
      </c>
      <c r="M159" s="25"/>
      <c r="N159" s="23"/>
    </row>
    <row r="160" spans="1:15" s="27" customFormat="1" ht="15" customHeight="1" x14ac:dyDescent="0.3">
      <c r="A160" s="89"/>
      <c r="C160" s="256"/>
      <c r="D160" s="35" t="s">
        <v>106</v>
      </c>
      <c r="E160" s="35"/>
      <c r="F160" s="35"/>
      <c r="G160" s="256"/>
      <c r="H160" s="35" t="s">
        <v>106</v>
      </c>
      <c r="I160" s="35"/>
      <c r="J160" s="35"/>
      <c r="K160" s="256"/>
      <c r="L160" s="35" t="s">
        <v>106</v>
      </c>
      <c r="M160" s="25"/>
      <c r="N160" s="23"/>
    </row>
    <row r="161" spans="1:14" s="27" customFormat="1" ht="29.95" customHeight="1" x14ac:dyDescent="0.3">
      <c r="A161" s="89"/>
      <c r="C161" s="280" t="str">
        <f>IF((AND(B15&lt;&gt;"",'SCH. 3 PART A'!B29="WT",'SCH. 3 PART B'!C157="")),"Please enter the wind quality class for the wind turbines (Question 27a).","")</f>
        <v/>
      </c>
      <c r="D161" s="280"/>
      <c r="E161" s="280"/>
      <c r="G161" s="280" t="str">
        <f>IF((AND(F15&lt;&gt;"",'SCH. 3 PART A'!D29="WT",'SCH. 3 PART B'!G157="")),"Please enter the wind quality class for the wind turbines (Question 27a).","")</f>
        <v/>
      </c>
      <c r="H161" s="280"/>
      <c r="I161" s="280"/>
      <c r="K161" s="280" t="str">
        <f>IF((AND(J15&lt;&gt;"",'SCH. 3 PART A'!F29="WT",'SCH. 3 PART B'!K157="")),"Please enter the wind quality class for the wind turbines (Question 27a).","")</f>
        <v/>
      </c>
      <c r="L161" s="280"/>
      <c r="M161" s="280"/>
      <c r="N161" s="23"/>
    </row>
    <row r="162" spans="1:14" s="27" customFormat="1" ht="9.1" customHeight="1" x14ac:dyDescent="0.3">
      <c r="A162" s="89"/>
      <c r="B162" s="87"/>
      <c r="C162" s="57"/>
      <c r="D162" s="57"/>
      <c r="E162" s="57"/>
      <c r="F162" s="57"/>
      <c r="G162" s="57"/>
      <c r="H162" s="57"/>
      <c r="I162" s="57"/>
      <c r="J162" s="57"/>
      <c r="K162" s="57"/>
      <c r="L162" s="57"/>
      <c r="M162" s="25"/>
      <c r="N162" s="23"/>
    </row>
    <row r="163" spans="1:14" s="64" customFormat="1" ht="29.95" customHeight="1" x14ac:dyDescent="0.3">
      <c r="A163" s="258" t="s">
        <v>5126</v>
      </c>
      <c r="B163" s="241"/>
      <c r="C163" s="241"/>
      <c r="D163" s="241"/>
      <c r="E163" s="241"/>
      <c r="F163" s="241"/>
      <c r="G163" s="241"/>
      <c r="H163" s="241"/>
      <c r="I163" s="241"/>
      <c r="J163" s="241"/>
      <c r="K163" s="241"/>
      <c r="L163" s="241"/>
      <c r="M163" s="25"/>
      <c r="N163" s="23"/>
    </row>
    <row r="164" spans="1:14" s="64" customFormat="1" ht="15" customHeight="1" x14ac:dyDescent="0.3">
      <c r="A164" s="84"/>
      <c r="C164" s="147"/>
      <c r="D164" s="90" t="s">
        <v>107</v>
      </c>
      <c r="E164" s="87"/>
      <c r="F164" s="87"/>
      <c r="G164" s="147"/>
      <c r="H164" s="90" t="s">
        <v>107</v>
      </c>
      <c r="I164" s="87"/>
      <c r="J164" s="87"/>
      <c r="K164" s="147"/>
      <c r="L164" s="90" t="s">
        <v>107</v>
      </c>
      <c r="M164" s="25"/>
      <c r="N164" s="23"/>
    </row>
    <row r="165" spans="1:14" s="25" customFormat="1" ht="29.95" customHeight="1" x14ac:dyDescent="0.3">
      <c r="A165" s="21"/>
      <c r="C165" s="280" t="str">
        <f>IF((AND(B15&lt;&gt;"",'SCH. 3 PART A'!B29="WT",'SCH. 3 PART B'!C164="")),"Please enter the hub height of the turbines (Question 28).","")</f>
        <v/>
      </c>
      <c r="D165" s="280"/>
      <c r="E165" s="280"/>
      <c r="G165" s="280" t="str">
        <f>IF((AND(F15&lt;&gt;"",'SCH. 3 PART A'!D29="WT",'SCH. 3 PART B'!G164="")),"Please enter the hub height of the turbines (Question 28).","")</f>
        <v/>
      </c>
      <c r="H165" s="280"/>
      <c r="I165" s="280"/>
      <c r="K165" s="280" t="str">
        <f>IF((AND(J15&lt;&gt;"",'SCH. 3 PART A'!F29="WT",'SCH. 3 PART B'!K164="")),"Please enter the hub height of the turbines (Question 28).","")</f>
        <v/>
      </c>
      <c r="L165" s="280"/>
      <c r="M165" s="280"/>
    </row>
    <row r="166" spans="1:14" s="27" customFormat="1" ht="9.1" customHeight="1" x14ac:dyDescent="0.3">
      <c r="A166" s="89"/>
      <c r="B166" s="87"/>
      <c r="C166" s="57"/>
      <c r="D166" s="57"/>
      <c r="E166" s="57"/>
      <c r="F166" s="57"/>
      <c r="G166" s="57"/>
      <c r="H166" s="57"/>
      <c r="I166" s="57"/>
      <c r="J166" s="57"/>
      <c r="K166" s="57"/>
      <c r="L166" s="57"/>
      <c r="M166" s="25"/>
      <c r="N166" s="23"/>
    </row>
    <row r="167" spans="1:14" s="27" customFormat="1" ht="15" customHeight="1" x14ac:dyDescent="0.3">
      <c r="A167" s="288" t="s">
        <v>5251</v>
      </c>
      <c r="B167" s="288"/>
      <c r="C167" s="288"/>
      <c r="D167" s="288"/>
      <c r="E167" s="288"/>
      <c r="F167" s="288"/>
      <c r="G167" s="288"/>
      <c r="H167" s="288"/>
      <c r="I167" s="288"/>
      <c r="J167" s="288"/>
      <c r="K167" s="288"/>
      <c r="L167" s="288"/>
      <c r="M167" s="25"/>
      <c r="N167" s="23"/>
    </row>
    <row r="168" spans="1:14" s="27" customFormat="1" ht="9.1" customHeight="1" x14ac:dyDescent="0.3">
      <c r="A168" s="89"/>
      <c r="B168" s="87"/>
      <c r="C168" s="57"/>
      <c r="D168" s="57"/>
      <c r="E168" s="57"/>
      <c r="F168" s="57"/>
      <c r="G168" s="57"/>
      <c r="H168" s="57"/>
      <c r="I168" s="57"/>
      <c r="J168" s="57"/>
      <c r="K168" s="57"/>
      <c r="L168" s="57"/>
      <c r="M168" s="25"/>
      <c r="N168" s="23"/>
    </row>
    <row r="169" spans="1:14" s="27" customFormat="1" ht="29.95" customHeight="1" x14ac:dyDescent="0.3">
      <c r="A169" s="258" t="s">
        <v>108</v>
      </c>
      <c r="B169" s="258"/>
      <c r="C169" s="258"/>
      <c r="D169" s="258"/>
      <c r="E169" s="258"/>
      <c r="F169" s="258"/>
      <c r="G169" s="258"/>
      <c r="H169" s="258"/>
      <c r="I169" s="258"/>
      <c r="J169" s="258"/>
      <c r="K169" s="258"/>
      <c r="L169" s="258"/>
      <c r="M169" s="25"/>
      <c r="N169" s="23"/>
    </row>
    <row r="170" spans="1:14" s="27" customFormat="1" ht="15" customHeight="1" x14ac:dyDescent="0.3">
      <c r="A170" s="89"/>
      <c r="C170" s="136"/>
      <c r="D170" s="35" t="s">
        <v>109</v>
      </c>
      <c r="E170" s="35"/>
      <c r="F170" s="35"/>
      <c r="G170" s="136"/>
      <c r="H170" s="35" t="s">
        <v>109</v>
      </c>
      <c r="I170" s="35"/>
      <c r="J170" s="35"/>
      <c r="K170" s="136"/>
      <c r="L170" s="90" t="s">
        <v>109</v>
      </c>
      <c r="M170" s="98"/>
      <c r="N170" s="66"/>
    </row>
    <row r="171" spans="1:14" s="27" customFormat="1" ht="15" customHeight="1" x14ac:dyDescent="0.3">
      <c r="A171" s="89"/>
      <c r="C171" s="136"/>
      <c r="D171" s="35" t="s">
        <v>110</v>
      </c>
      <c r="E171" s="35"/>
      <c r="F171" s="35"/>
      <c r="G171" s="136"/>
      <c r="H171" s="35" t="s">
        <v>110</v>
      </c>
      <c r="I171" s="35"/>
      <c r="J171" s="35"/>
      <c r="K171" s="136"/>
      <c r="L171" s="90" t="s">
        <v>110</v>
      </c>
      <c r="M171" s="98"/>
      <c r="N171" s="66"/>
    </row>
    <row r="172" spans="1:14" s="27" customFormat="1" ht="15" customHeight="1" x14ac:dyDescent="0.3">
      <c r="A172" s="89"/>
      <c r="C172" s="136"/>
      <c r="D172" s="35" t="s">
        <v>111</v>
      </c>
      <c r="E172" s="35"/>
      <c r="F172" s="35"/>
      <c r="G172" s="136"/>
      <c r="H172" s="35" t="s">
        <v>111</v>
      </c>
      <c r="I172" s="35"/>
      <c r="J172" s="35"/>
      <c r="K172" s="136"/>
      <c r="L172" s="90" t="s">
        <v>111</v>
      </c>
      <c r="M172" s="98"/>
      <c r="N172" s="66"/>
    </row>
    <row r="173" spans="1:14" s="27" customFormat="1" ht="15" customHeight="1" x14ac:dyDescent="0.3">
      <c r="A173" s="89"/>
      <c r="C173" s="136"/>
      <c r="D173" s="35" t="s">
        <v>112</v>
      </c>
      <c r="E173" s="35"/>
      <c r="F173" s="35"/>
      <c r="G173" s="136"/>
      <c r="H173" s="35" t="s">
        <v>112</v>
      </c>
      <c r="I173" s="35"/>
      <c r="J173" s="35"/>
      <c r="K173" s="136"/>
      <c r="L173" s="90" t="s">
        <v>112</v>
      </c>
      <c r="M173" s="98"/>
      <c r="N173" s="66"/>
    </row>
    <row r="174" spans="1:14" s="27" customFormat="1" ht="15" customHeight="1" x14ac:dyDescent="0.3">
      <c r="A174" s="89"/>
      <c r="C174" s="136"/>
      <c r="D174" s="293" t="s">
        <v>113</v>
      </c>
      <c r="E174" s="282"/>
      <c r="F174" s="294"/>
      <c r="G174" s="136"/>
      <c r="H174" s="293" t="s">
        <v>113</v>
      </c>
      <c r="I174" s="282"/>
      <c r="J174" s="294"/>
      <c r="K174" s="136"/>
      <c r="L174" s="293" t="s">
        <v>113</v>
      </c>
      <c r="M174" s="282"/>
      <c r="N174" s="282"/>
    </row>
    <row r="175" spans="1:14" s="27" customFormat="1" ht="15" customHeight="1" x14ac:dyDescent="0.3">
      <c r="A175" s="89"/>
      <c r="C175" s="136"/>
      <c r="D175" s="35" t="s">
        <v>114</v>
      </c>
      <c r="E175" s="35"/>
      <c r="F175" s="35"/>
      <c r="G175" s="136"/>
      <c r="H175" s="35" t="s">
        <v>114</v>
      </c>
      <c r="I175" s="35"/>
      <c r="J175" s="35"/>
      <c r="K175" s="136"/>
      <c r="L175" s="90" t="s">
        <v>114</v>
      </c>
      <c r="M175" s="98"/>
      <c r="N175" s="66"/>
    </row>
    <row r="176" spans="1:14" s="27" customFormat="1" ht="15" customHeight="1" x14ac:dyDescent="0.3">
      <c r="A176" s="89"/>
      <c r="C176" s="136"/>
      <c r="D176" s="35" t="s">
        <v>5344</v>
      </c>
      <c r="E176" s="35"/>
      <c r="F176" s="35"/>
      <c r="G176" s="136"/>
      <c r="H176" s="35" t="s">
        <v>5344</v>
      </c>
      <c r="I176" s="35"/>
      <c r="J176" s="35"/>
      <c r="K176" s="136"/>
      <c r="L176" s="90" t="s">
        <v>5344</v>
      </c>
      <c r="M176" s="98"/>
      <c r="N176" s="66"/>
    </row>
    <row r="177" spans="1:14" s="27" customFormat="1" ht="15" customHeight="1" x14ac:dyDescent="0.3">
      <c r="A177" s="89"/>
      <c r="C177" s="136"/>
      <c r="D177" s="35" t="s">
        <v>115</v>
      </c>
      <c r="E177" s="35"/>
      <c r="F177" s="35"/>
      <c r="G177" s="136"/>
      <c r="H177" s="35" t="s">
        <v>115</v>
      </c>
      <c r="I177" s="35"/>
      <c r="J177" s="35"/>
      <c r="K177" s="136"/>
      <c r="L177" s="90" t="s">
        <v>115</v>
      </c>
      <c r="M177" s="98"/>
      <c r="N177" s="66"/>
    </row>
    <row r="178" spans="1:14" s="27" customFormat="1" ht="15" customHeight="1" x14ac:dyDescent="0.3">
      <c r="A178" s="89"/>
      <c r="C178" s="136"/>
      <c r="D178" s="35" t="s">
        <v>116</v>
      </c>
      <c r="E178" s="35"/>
      <c r="F178" s="35"/>
      <c r="G178" s="136"/>
      <c r="H178" s="35" t="s">
        <v>116</v>
      </c>
      <c r="I178" s="35"/>
      <c r="J178" s="35"/>
      <c r="K178" s="136"/>
      <c r="L178" s="90" t="s">
        <v>116</v>
      </c>
      <c r="M178" s="98"/>
      <c r="N178" s="66"/>
    </row>
    <row r="179" spans="1:14" s="27" customFormat="1" ht="15" customHeight="1" x14ac:dyDescent="0.3">
      <c r="A179" s="89"/>
      <c r="C179" s="136"/>
      <c r="D179" s="35" t="s">
        <v>94</v>
      </c>
      <c r="E179" s="35"/>
      <c r="F179" s="35"/>
      <c r="G179" s="136"/>
      <c r="H179" s="35" t="s">
        <v>94</v>
      </c>
      <c r="I179" s="35"/>
      <c r="J179" s="35"/>
      <c r="K179" s="136"/>
      <c r="L179" s="90" t="s">
        <v>94</v>
      </c>
      <c r="M179" s="98"/>
      <c r="N179" s="66"/>
    </row>
    <row r="180" spans="1:14" s="25" customFormat="1" ht="15" customHeight="1" x14ac:dyDescent="0.3">
      <c r="A180" s="38"/>
      <c r="C180" s="296" t="str">
        <f>IF((AND(C170="",C171="",C172="",C173="",C174="",C175="",C176="",C177="",C178="",C179="",B15&lt;&gt;"",'SCH. 3 PART A'!B29="PV")),"Please select the solar technologies used (Question 29).","")</f>
        <v/>
      </c>
      <c r="D180" s="296"/>
      <c r="E180" s="296"/>
      <c r="F180" s="296"/>
      <c r="G180" s="296" t="str">
        <f>IF((AND(G170="",G171="",G172="",G173="",G174="",G175="",G176="",G177="",G178="",G179="",F15&lt;&gt;"",'SCH. 3 PART A'!D29="PV")),"Please select the solar technologies used (Question 29).","")</f>
        <v/>
      </c>
      <c r="H180" s="296"/>
      <c r="I180" s="296"/>
      <c r="J180" s="296"/>
      <c r="K180" s="280" t="str">
        <f>IF((AND(K170="",K171="",K172="",K173="",K174="",K175="",K176="",K177="",K178="",K179="",J15&lt;&gt;"",'SCH. 3 PART A'!F29="PV")),"Please select the solar technologies used (Question 29).","")</f>
        <v/>
      </c>
      <c r="L180" s="280"/>
      <c r="M180" s="280"/>
      <c r="N180" s="280"/>
    </row>
    <row r="181" spans="1:14" s="27" customFormat="1" ht="9.1" customHeight="1" x14ac:dyDescent="0.3">
      <c r="A181" s="89"/>
      <c r="B181" s="87"/>
      <c r="C181" s="90"/>
      <c r="D181" s="90"/>
      <c r="E181" s="90"/>
      <c r="F181" s="90"/>
      <c r="G181" s="90"/>
      <c r="H181" s="90"/>
      <c r="I181" s="90"/>
      <c r="J181" s="90"/>
      <c r="K181" s="90"/>
      <c r="L181" s="90"/>
      <c r="M181" s="25"/>
      <c r="N181" s="23"/>
    </row>
    <row r="182" spans="1:14" s="27" customFormat="1" ht="29.95" customHeight="1" x14ac:dyDescent="0.3">
      <c r="A182" s="258" t="s">
        <v>5345</v>
      </c>
      <c r="B182" s="258"/>
      <c r="C182" s="258"/>
      <c r="D182" s="258"/>
      <c r="E182" s="258"/>
      <c r="F182" s="258"/>
      <c r="G182" s="258"/>
      <c r="H182" s="258"/>
      <c r="I182" s="258"/>
      <c r="J182" s="258"/>
      <c r="K182" s="258"/>
      <c r="L182" s="258"/>
      <c r="M182" s="25"/>
      <c r="N182" s="23"/>
    </row>
    <row r="183" spans="1:14" s="144" customFormat="1" ht="15" customHeight="1" x14ac:dyDescent="0.3">
      <c r="A183" s="161"/>
      <c r="B183" s="162"/>
      <c r="C183" s="163"/>
      <c r="D183" s="161"/>
      <c r="E183" s="161"/>
      <c r="F183" s="161"/>
      <c r="G183" s="163"/>
      <c r="H183" s="161"/>
      <c r="I183" s="161"/>
      <c r="J183" s="161"/>
      <c r="K183" s="163"/>
      <c r="L183" s="161"/>
    </row>
    <row r="184" spans="1:14" s="25" customFormat="1" ht="29.95" customHeight="1" x14ac:dyDescent="0.3">
      <c r="A184" s="21"/>
      <c r="C184" s="280" t="str">
        <f>IF(AND(OR(C173="Y",C171="Y"),B15&lt;&gt;"",'SCH. 3 PART A'!B29="PV",'SCH. 3 PART B'!C183=""),"Please enter the azimuth angle of the unit (Question 30a).","")</f>
        <v/>
      </c>
      <c r="D184" s="280"/>
      <c r="E184" s="280"/>
      <c r="G184" s="280" t="str">
        <f>IF(AND(OR(G173="Y",G171="Y"),F15&lt;&gt;"",'SCH. 3 PART A'!D29="PV",'SCH. 3 PART B'!G183=""),"Please enter the azimuth angle of the unit (Question 30a).","")</f>
        <v/>
      </c>
      <c r="H184" s="280"/>
      <c r="I184" s="280"/>
      <c r="K184" s="280" t="str">
        <f>IF(AND(OR(K173="Y",K171="Y"),J15&lt;&gt;"",'SCH. 3 PART A'!F29="PV",'SCH. 3 PART B'!K183=""),"Please enter the azimuth angle of the unit (Question 30a).","")</f>
        <v/>
      </c>
      <c r="L184" s="280"/>
      <c r="M184" s="280"/>
    </row>
    <row r="185" spans="1:14" s="27" customFormat="1" ht="9.1" customHeight="1" x14ac:dyDescent="0.3">
      <c r="A185" s="89"/>
      <c r="B185" s="89"/>
      <c r="C185" s="89"/>
      <c r="D185" s="89"/>
      <c r="E185" s="89"/>
      <c r="F185" s="89"/>
      <c r="G185" s="89"/>
      <c r="H185" s="89"/>
      <c r="I185" s="89"/>
      <c r="J185" s="89"/>
      <c r="K185" s="89"/>
      <c r="L185" s="89"/>
      <c r="M185" s="25"/>
      <c r="N185" s="23"/>
    </row>
    <row r="186" spans="1:14" s="27" customFormat="1" ht="15" customHeight="1" x14ac:dyDescent="0.3">
      <c r="A186" s="282" t="s">
        <v>5346</v>
      </c>
      <c r="B186" s="282"/>
      <c r="C186" s="282"/>
      <c r="D186" s="282"/>
      <c r="E186" s="282"/>
      <c r="F186" s="282"/>
      <c r="G186" s="282"/>
      <c r="H186" s="282"/>
      <c r="I186" s="282"/>
      <c r="J186" s="282"/>
      <c r="K186" s="282"/>
      <c r="L186" s="282"/>
      <c r="M186" s="25"/>
      <c r="N186" s="23"/>
    </row>
    <row r="187" spans="1:14" s="130" customFormat="1" ht="15" customHeight="1" x14ac:dyDescent="0.3">
      <c r="A187" s="164"/>
      <c r="C187" s="163"/>
      <c r="D187" s="164"/>
      <c r="E187" s="164"/>
      <c r="F187" s="164"/>
      <c r="G187" s="163"/>
      <c r="H187" s="164"/>
      <c r="I187" s="164"/>
      <c r="J187" s="164"/>
      <c r="K187" s="163"/>
      <c r="L187" s="164"/>
      <c r="M187" s="144"/>
      <c r="N187" s="144"/>
    </row>
    <row r="188" spans="1:14" s="25" customFormat="1" ht="15" customHeight="1" x14ac:dyDescent="0.3">
      <c r="A188" s="21"/>
      <c r="C188" s="280" t="str">
        <f>IF(AND(OR(C173="Y",C171="Y"),B15&lt;&gt;"",'SCH. 3 PART A'!B29="PV",'SCH. 3 PART B'!C187=""),"Please enter the tilt angle of the unit (Question 30b).","")</f>
        <v/>
      </c>
      <c r="D188" s="280"/>
      <c r="E188" s="280"/>
      <c r="G188" s="280" t="str">
        <f>IF(AND(OR(G173="Y",G171="Y"),F15&lt;&gt;"",'SCH. 3 PART A'!D29="PV",'SCH. 3 PART B'!G187=""),"Please enter the tilt angle of the unit (Question 30b).","")</f>
        <v/>
      </c>
      <c r="H188" s="280"/>
      <c r="I188" s="280"/>
      <c r="K188" s="280" t="str">
        <f>IF(AND(OR(K173="Y",K171="Y"),J15&lt;&gt;"",'SCH. 3 PART A'!F29="PV",'SCH. 3 PART B'!K187=""),"Please enter the tilt angle of the unit (Question 30b).","")</f>
        <v/>
      </c>
      <c r="L188" s="280"/>
      <c r="M188" s="280"/>
    </row>
    <row r="189" spans="1:14" s="27" customFormat="1" ht="9.1" customHeight="1" x14ac:dyDescent="0.3">
      <c r="A189" s="89"/>
      <c r="B189" s="89"/>
      <c r="C189" s="89"/>
      <c r="D189" s="89"/>
      <c r="E189" s="89"/>
      <c r="F189" s="89"/>
      <c r="G189" s="89"/>
      <c r="H189" s="89"/>
      <c r="I189" s="89"/>
      <c r="J189" s="89"/>
      <c r="K189" s="89"/>
      <c r="L189" s="89"/>
      <c r="M189" s="25"/>
      <c r="N189" s="23"/>
    </row>
    <row r="190" spans="1:14" s="27" customFormat="1" ht="15" customHeight="1" x14ac:dyDescent="0.3">
      <c r="A190" s="282" t="s">
        <v>5347</v>
      </c>
      <c r="B190" s="258"/>
      <c r="C190" s="258"/>
      <c r="D190" s="258"/>
      <c r="E190" s="258"/>
      <c r="F190" s="258"/>
      <c r="G190" s="258"/>
      <c r="H190" s="258"/>
      <c r="I190" s="258"/>
      <c r="J190" s="258"/>
      <c r="K190" s="258"/>
      <c r="L190" s="258"/>
      <c r="M190" s="25"/>
      <c r="N190" s="23"/>
    </row>
    <row r="191" spans="1:14" s="27" customFormat="1" ht="15" customHeight="1" x14ac:dyDescent="0.3">
      <c r="A191" s="89"/>
      <c r="C191" s="136"/>
      <c r="D191" s="35" t="s">
        <v>117</v>
      </c>
      <c r="E191" s="35"/>
      <c r="F191" s="35"/>
      <c r="G191" s="136"/>
      <c r="H191" s="35" t="s">
        <v>117</v>
      </c>
      <c r="I191" s="35"/>
      <c r="J191" s="35"/>
      <c r="K191" s="136"/>
      <c r="L191" s="35" t="s">
        <v>117</v>
      </c>
      <c r="M191" s="25"/>
      <c r="N191" s="23"/>
    </row>
    <row r="192" spans="1:14" s="27" customFormat="1" ht="15" customHeight="1" x14ac:dyDescent="0.3">
      <c r="A192" s="89"/>
      <c r="C192" s="136"/>
      <c r="D192" s="35" t="s">
        <v>118</v>
      </c>
      <c r="E192" s="35"/>
      <c r="F192" s="35"/>
      <c r="G192" s="136"/>
      <c r="H192" s="35" t="s">
        <v>118</v>
      </c>
      <c r="I192" s="35"/>
      <c r="J192" s="35"/>
      <c r="K192" s="136"/>
      <c r="L192" s="35" t="s">
        <v>118</v>
      </c>
      <c r="M192" s="25"/>
      <c r="N192" s="23"/>
    </row>
    <row r="193" spans="1:14" s="27" customFormat="1" ht="15" customHeight="1" x14ac:dyDescent="0.3">
      <c r="A193" s="89"/>
      <c r="C193" s="136"/>
      <c r="D193" s="35" t="s">
        <v>119</v>
      </c>
      <c r="E193" s="35"/>
      <c r="F193" s="35"/>
      <c r="G193" s="136"/>
      <c r="H193" s="35" t="s">
        <v>119</v>
      </c>
      <c r="I193" s="35"/>
      <c r="J193" s="35"/>
      <c r="K193" s="136"/>
      <c r="L193" s="35" t="s">
        <v>119</v>
      </c>
      <c r="M193" s="25"/>
      <c r="N193" s="23"/>
    </row>
    <row r="194" spans="1:14" s="27" customFormat="1" ht="15" customHeight="1" x14ac:dyDescent="0.3">
      <c r="A194" s="89"/>
      <c r="C194" s="136"/>
      <c r="D194" s="35" t="s">
        <v>120</v>
      </c>
      <c r="E194" s="35"/>
      <c r="F194" s="35"/>
      <c r="G194" s="136"/>
      <c r="H194" s="35" t="s">
        <v>120</v>
      </c>
      <c r="I194" s="35"/>
      <c r="J194" s="35"/>
      <c r="K194" s="136"/>
      <c r="L194" s="35" t="s">
        <v>120</v>
      </c>
      <c r="M194" s="25"/>
      <c r="N194" s="23"/>
    </row>
    <row r="195" spans="1:14" s="27" customFormat="1" ht="15" customHeight="1" x14ac:dyDescent="0.3">
      <c r="A195" s="89"/>
      <c r="C195" s="136"/>
      <c r="D195" s="35" t="s">
        <v>121</v>
      </c>
      <c r="E195" s="35"/>
      <c r="F195" s="35"/>
      <c r="G195" s="136"/>
      <c r="H195" s="35" t="s">
        <v>121</v>
      </c>
      <c r="I195" s="35"/>
      <c r="J195" s="35"/>
      <c r="K195" s="136"/>
      <c r="L195" s="35" t="s">
        <v>121</v>
      </c>
      <c r="M195" s="25"/>
      <c r="N195" s="23"/>
    </row>
    <row r="196" spans="1:14" s="27" customFormat="1" ht="15" customHeight="1" x14ac:dyDescent="0.3">
      <c r="A196" s="89"/>
      <c r="C196" s="136"/>
      <c r="D196" s="35" t="s">
        <v>94</v>
      </c>
      <c r="E196" s="35"/>
      <c r="F196" s="35"/>
      <c r="G196" s="136"/>
      <c r="H196" s="35" t="s">
        <v>94</v>
      </c>
      <c r="I196" s="35"/>
      <c r="J196" s="35"/>
      <c r="K196" s="136"/>
      <c r="L196" s="35" t="s">
        <v>94</v>
      </c>
      <c r="M196" s="25"/>
      <c r="N196" s="23"/>
    </row>
    <row r="197" spans="1:14" s="25" customFormat="1" ht="15" customHeight="1" x14ac:dyDescent="0.3">
      <c r="A197" s="21"/>
      <c r="C197" s="280" t="str">
        <f>IF((AND(B15&lt;&gt;"",'SCH. 3 PART A'!B29="PV",'SCH. 3 PART B'!C191="",'SCH. 3 PART B'!C192="",'SCH. 3 PART B'!C193="",'SCH. 3 PART B'!C194="",'SCH. 3 PART B'!C195="",'SCH. 3 PART B'!C196="")),"Please select which materials apply (Question 31).","")</f>
        <v/>
      </c>
      <c r="D197" s="280"/>
      <c r="E197" s="280"/>
      <c r="G197" s="280" t="str">
        <f>IF((AND(F15&lt;&gt;"",'SCH. 3 PART A'!D29="PV",'SCH. 3 PART B'!G191="",'SCH. 3 PART B'!G192="",'SCH. 3 PART B'!G193="",'SCH. 3 PART B'!G194="",'SCH. 3 PART B'!G195="",'SCH. 3 PART B'!G196="")),"Please select which materials apply (Question 31).","")</f>
        <v/>
      </c>
      <c r="H197" s="280"/>
      <c r="I197" s="280"/>
      <c r="K197" s="280" t="str">
        <f>IF((AND(J15&lt;&gt;"",'SCH. 3 PART A'!F29="PV",'SCH. 3 PART B'!K191="",'SCH. 3 PART B'!K192="",'SCH. 3 PART B'!K193="",'SCH. 3 PART B'!K194="",'SCH. 3 PART B'!K195="",'SCH. 3 PART B'!K196="")),"Please select which materials apply (Question 31).","")</f>
        <v/>
      </c>
      <c r="L197" s="280"/>
      <c r="M197" s="280"/>
    </row>
    <row r="198" spans="1:14" s="27" customFormat="1" ht="9.1" customHeight="1" x14ac:dyDescent="0.3">
      <c r="A198" s="89"/>
      <c r="B198" s="89"/>
      <c r="C198" s="89"/>
      <c r="D198" s="89"/>
      <c r="E198" s="89"/>
      <c r="F198" s="89"/>
      <c r="G198" s="89"/>
      <c r="H198" s="89"/>
      <c r="I198" s="89"/>
      <c r="J198" s="89"/>
      <c r="K198" s="89"/>
      <c r="L198" s="89"/>
      <c r="M198" s="25"/>
      <c r="N198" s="23"/>
    </row>
    <row r="199" spans="1:14" s="27" customFormat="1" ht="15" customHeight="1" x14ac:dyDescent="0.3">
      <c r="A199" s="282" t="s">
        <v>122</v>
      </c>
      <c r="B199" s="282"/>
      <c r="C199" s="282"/>
      <c r="D199" s="282"/>
      <c r="E199" s="282"/>
      <c r="F199" s="282"/>
      <c r="G199" s="282"/>
      <c r="H199" s="282"/>
      <c r="I199" s="282"/>
      <c r="J199" s="282"/>
      <c r="K199" s="282"/>
      <c r="L199" s="282"/>
      <c r="M199" s="25"/>
      <c r="N199" s="23"/>
    </row>
    <row r="200" spans="1:14" s="130" customFormat="1" ht="15" customHeight="1" x14ac:dyDescent="0.3">
      <c r="A200" s="164"/>
      <c r="C200" s="136"/>
      <c r="D200" s="164"/>
      <c r="E200" s="164"/>
      <c r="F200" s="164"/>
      <c r="G200" s="136"/>
      <c r="H200" s="164"/>
      <c r="I200" s="164"/>
      <c r="J200" s="164"/>
      <c r="K200" s="136"/>
      <c r="L200" s="164"/>
      <c r="M200" s="144"/>
      <c r="N200" s="144"/>
    </row>
    <row r="201" spans="1:14" s="40" customFormat="1" ht="29.95" customHeight="1" x14ac:dyDescent="0.3">
      <c r="A201" s="99"/>
      <c r="C201" s="280" t="str">
        <f>IF((AND(B15&lt;&gt;"",'SCH. 3 PART A'!B29="PV",'SCH. 3 PART B'!C200="")),"Please state if the output from this generator is part of a net metering agreement (Question 32a).","")</f>
        <v/>
      </c>
      <c r="D201" s="280"/>
      <c r="E201" s="280"/>
      <c r="G201" s="280" t="str">
        <f>IF((AND(F15&lt;&gt;"",'SCH. 3 PART A'!D29="PV",'SCH. 3 PART B'!G200="")),"Please state if the output from this generator is part of a net metering agreement (Question 32a).","")</f>
        <v/>
      </c>
      <c r="H201" s="280"/>
      <c r="I201" s="280"/>
      <c r="K201" s="280" t="str">
        <f>IF((AND(J15&lt;&gt;"",'SCH. 3 PART A'!F29="PV",'SCH. 3 PART B'!K200="")),"Please state if the output from this generator is part of a net metering agreement (Question 32a).","")</f>
        <v/>
      </c>
      <c r="L201" s="280"/>
      <c r="M201" s="280"/>
      <c r="N201" s="25"/>
    </row>
    <row r="202" spans="1:14" s="27" customFormat="1" ht="9.1" customHeight="1" x14ac:dyDescent="0.3">
      <c r="A202" s="89"/>
      <c r="B202" s="89"/>
      <c r="C202" s="89"/>
      <c r="D202" s="89"/>
      <c r="E202" s="89"/>
      <c r="F202" s="89"/>
      <c r="G202" s="89"/>
      <c r="H202" s="89"/>
      <c r="I202" s="89"/>
      <c r="J202" s="89"/>
      <c r="K202" s="89"/>
      <c r="L202" s="89"/>
      <c r="M202" s="25"/>
      <c r="N202" s="23"/>
    </row>
    <row r="203" spans="1:14" s="27" customFormat="1" ht="15" customHeight="1" x14ac:dyDescent="0.3">
      <c r="A203" s="282" t="s">
        <v>123</v>
      </c>
      <c r="B203" s="282"/>
      <c r="C203" s="282"/>
      <c r="D203" s="282"/>
      <c r="E203" s="282"/>
      <c r="F203" s="282"/>
      <c r="G203" s="282"/>
      <c r="H203" s="282"/>
      <c r="I203" s="282"/>
      <c r="J203" s="282"/>
      <c r="K203" s="282"/>
      <c r="L203" s="282"/>
      <c r="M203" s="25"/>
      <c r="N203" s="23"/>
    </row>
    <row r="204" spans="1:14" s="130" customFormat="1" ht="15" customHeight="1" x14ac:dyDescent="0.3">
      <c r="A204" s="164"/>
      <c r="C204" s="138"/>
      <c r="D204" s="164"/>
      <c r="E204" s="164"/>
      <c r="F204" s="164"/>
      <c r="G204" s="138"/>
      <c r="H204" s="164"/>
      <c r="I204" s="164"/>
      <c r="J204" s="164"/>
      <c r="K204" s="138"/>
      <c r="L204" s="164"/>
      <c r="M204" s="144"/>
      <c r="N204" s="144"/>
    </row>
    <row r="205" spans="1:14" s="25" customFormat="1" ht="29.95" customHeight="1" x14ac:dyDescent="0.3">
      <c r="A205" s="21"/>
      <c r="C205" s="280" t="str">
        <f>IF((AND(B15&lt;&gt;"",C200="Y",C204="")),"Please enter the capacity in MW DC from the net metering agreement (Question 32b).","")</f>
        <v/>
      </c>
      <c r="D205" s="280"/>
      <c r="E205" s="280"/>
      <c r="G205" s="280" t="str">
        <f>IF((AND(F15&lt;&gt;"",G200="Y",G204="")),"Please enter the capacity in MW DC from the net metering agreement (Question 32b).","")</f>
        <v/>
      </c>
      <c r="H205" s="280"/>
      <c r="I205" s="280"/>
      <c r="K205" s="280" t="str">
        <f>IF((AND(J15&lt;&gt;"",K200="Y",K204="")),"Please enter the capacity in MW DC from the net metering agreement (Question 32b).","")</f>
        <v/>
      </c>
      <c r="L205" s="280"/>
      <c r="M205" s="280"/>
    </row>
    <row r="206" spans="1:14" s="27" customFormat="1" ht="9.1" customHeight="1" x14ac:dyDescent="0.3">
      <c r="A206" s="89"/>
      <c r="B206" s="89"/>
      <c r="C206" s="89"/>
      <c r="D206" s="89"/>
      <c r="E206" s="89"/>
      <c r="F206" s="89"/>
      <c r="G206" s="89"/>
      <c r="H206" s="89"/>
      <c r="I206" s="89"/>
      <c r="J206" s="89"/>
      <c r="K206" s="89"/>
      <c r="L206" s="89"/>
      <c r="M206" s="25"/>
      <c r="N206" s="23"/>
    </row>
    <row r="207" spans="1:14" s="27" customFormat="1" ht="15" customHeight="1" x14ac:dyDescent="0.3">
      <c r="A207" s="282" t="s">
        <v>124</v>
      </c>
      <c r="B207" s="282"/>
      <c r="C207" s="282"/>
      <c r="D207" s="282"/>
      <c r="E207" s="282"/>
      <c r="F207" s="282"/>
      <c r="G207" s="282"/>
      <c r="H207" s="282"/>
      <c r="I207" s="282"/>
      <c r="J207" s="282"/>
      <c r="K207" s="282"/>
      <c r="L207" s="282"/>
      <c r="M207" s="25"/>
      <c r="N207" s="23"/>
    </row>
    <row r="208" spans="1:14" s="130" customFormat="1" ht="15" customHeight="1" x14ac:dyDescent="0.3">
      <c r="A208" s="164"/>
      <c r="C208" s="136"/>
      <c r="D208" s="164"/>
      <c r="E208" s="164"/>
      <c r="F208" s="164"/>
      <c r="G208" s="136"/>
      <c r="H208" s="164"/>
      <c r="I208" s="164"/>
      <c r="J208" s="164"/>
      <c r="K208" s="136"/>
      <c r="L208" s="164"/>
      <c r="M208" s="144"/>
      <c r="N208" s="144"/>
    </row>
    <row r="209" spans="1:14" s="40" customFormat="1" ht="40.35" customHeight="1" x14ac:dyDescent="0.3">
      <c r="A209" s="99"/>
      <c r="C209" s="280" t="str">
        <f>IF((AND(B15&lt;&gt;"",'SCH. 3 PART A'!B29="PV",'SCH. 3 PART B'!C208="")),"Please state if the output from this generator is part of a virtual net metering agreement (Question 33a).","")</f>
        <v/>
      </c>
      <c r="D209" s="280"/>
      <c r="E209" s="280"/>
      <c r="G209" s="280" t="str">
        <f>IF((AND(F15&lt;&gt;"",'SCH. 3 PART A'!D29="PV",'SCH. 3 PART B'!G208="")),"Please state if the output from this generator is part of a virtual net metering agreement (Question 33a).","")</f>
        <v/>
      </c>
      <c r="H209" s="280"/>
      <c r="I209" s="280"/>
      <c r="K209" s="280" t="str">
        <f>IF((AND(J15&lt;&gt;"",'SCH. 3 PART A'!F29="PV",'SCH. 3 PART B'!K208="")),"Please state if the output from this generator is part of a virtual net metering agreement (Question 33a).","")</f>
        <v/>
      </c>
      <c r="L209" s="280"/>
      <c r="M209" s="280"/>
      <c r="N209" s="25"/>
    </row>
    <row r="210" spans="1:14" s="27" customFormat="1" ht="9.1" customHeight="1" x14ac:dyDescent="0.3">
      <c r="A210" s="89"/>
      <c r="B210" s="89"/>
      <c r="C210" s="89"/>
      <c r="D210" s="89"/>
      <c r="E210" s="89"/>
      <c r="F210" s="89"/>
      <c r="G210" s="89"/>
      <c r="H210" s="89"/>
      <c r="I210" s="89"/>
      <c r="J210" s="89"/>
      <c r="K210" s="89"/>
      <c r="L210" s="89"/>
      <c r="M210" s="25"/>
      <c r="N210" s="23"/>
    </row>
    <row r="211" spans="1:14" s="27" customFormat="1" ht="15" customHeight="1" x14ac:dyDescent="0.3">
      <c r="A211" s="282" t="s">
        <v>125</v>
      </c>
      <c r="B211" s="282"/>
      <c r="C211" s="282"/>
      <c r="D211" s="282"/>
      <c r="E211" s="282"/>
      <c r="F211" s="282"/>
      <c r="G211" s="282"/>
      <c r="H211" s="282"/>
      <c r="I211" s="282"/>
      <c r="J211" s="282"/>
      <c r="K211" s="282"/>
      <c r="L211" s="282"/>
      <c r="M211" s="25"/>
      <c r="N211" s="23"/>
    </row>
    <row r="212" spans="1:14" s="130" customFormat="1" ht="15" customHeight="1" x14ac:dyDescent="0.3">
      <c r="A212" s="164"/>
      <c r="C212" s="138"/>
      <c r="D212" s="164"/>
      <c r="E212" s="164"/>
      <c r="F212" s="164"/>
      <c r="G212" s="138"/>
      <c r="H212" s="164"/>
      <c r="I212" s="164"/>
      <c r="J212" s="164"/>
      <c r="K212" s="138"/>
      <c r="L212" s="164"/>
      <c r="M212" s="144"/>
      <c r="N212" s="144"/>
    </row>
    <row r="213" spans="1:14" s="25" customFormat="1" ht="40.35" customHeight="1" x14ac:dyDescent="0.3">
      <c r="A213" s="21"/>
      <c r="C213" s="280" t="str">
        <f>IF((AND(B15&lt;&gt;"",C208="Y",C212="")),"Please enter the capacity in MW DC from the virtual net metering agreement (Question 33b).","")</f>
        <v/>
      </c>
      <c r="D213" s="280"/>
      <c r="E213" s="280"/>
      <c r="G213" s="280" t="str">
        <f>IF((AND(F15&lt;&gt;"",G208="Y",G212="")),"Please enter the capacity in MW DC from the virtual net metering agreement (Question 33b).","")</f>
        <v/>
      </c>
      <c r="H213" s="280"/>
      <c r="I213" s="280"/>
      <c r="K213" s="280" t="str">
        <f>IF((AND(J15&lt;&gt;"",K208="Y",K212="")),"Please enter the capacity in MW DC from the virtual net metering agreement (Question 33b).","")</f>
        <v/>
      </c>
      <c r="L213" s="280"/>
      <c r="M213" s="280"/>
    </row>
    <row r="214" spans="1:14" s="27" customFormat="1" ht="9.1" customHeight="1" x14ac:dyDescent="0.3">
      <c r="A214" s="89"/>
      <c r="B214" s="89"/>
      <c r="C214" s="89"/>
      <c r="D214" s="89"/>
      <c r="E214" s="89"/>
      <c r="F214" s="89"/>
      <c r="G214" s="89"/>
      <c r="H214" s="89"/>
      <c r="I214" s="89"/>
      <c r="J214" s="89"/>
      <c r="K214" s="89"/>
      <c r="L214" s="89"/>
      <c r="M214" s="25"/>
      <c r="N214" s="23"/>
    </row>
    <row r="215" spans="1:14" s="27" customFormat="1" ht="15" customHeight="1" x14ac:dyDescent="0.3">
      <c r="A215" s="288" t="s">
        <v>5348</v>
      </c>
      <c r="B215" s="288"/>
      <c r="C215" s="288"/>
      <c r="D215" s="288"/>
      <c r="E215" s="288"/>
      <c r="F215" s="288"/>
      <c r="G215" s="288"/>
      <c r="H215" s="288"/>
      <c r="I215" s="288"/>
      <c r="J215" s="288"/>
      <c r="K215" s="288"/>
      <c r="L215" s="288"/>
      <c r="M215" s="25"/>
      <c r="N215" s="23"/>
    </row>
    <row r="216" spans="1:14" s="27" customFormat="1" ht="9.1" customHeight="1" x14ac:dyDescent="0.3">
      <c r="A216" s="96"/>
      <c r="B216" s="96"/>
      <c r="C216" s="96"/>
      <c r="D216" s="96"/>
      <c r="E216" s="96"/>
      <c r="F216" s="96"/>
      <c r="G216" s="96"/>
      <c r="H216" s="96"/>
      <c r="I216" s="96"/>
      <c r="J216" s="96"/>
      <c r="K216" s="96"/>
      <c r="L216" s="96"/>
      <c r="M216" s="25"/>
      <c r="N216" s="23"/>
    </row>
    <row r="217" spans="1:14" s="27" customFormat="1" ht="15" customHeight="1" x14ac:dyDescent="0.3">
      <c r="A217" s="282" t="s">
        <v>126</v>
      </c>
      <c r="B217" s="282"/>
      <c r="C217" s="282"/>
      <c r="D217" s="282"/>
      <c r="E217" s="282"/>
      <c r="F217" s="282"/>
      <c r="G217" s="282"/>
      <c r="H217" s="282"/>
      <c r="I217" s="282"/>
      <c r="J217" s="282"/>
      <c r="K217" s="282"/>
      <c r="L217" s="282"/>
      <c r="M217" s="25"/>
      <c r="N217" s="23"/>
    </row>
    <row r="218" spans="1:14" s="130" customFormat="1" ht="15" customHeight="1" x14ac:dyDescent="0.3">
      <c r="A218" s="164"/>
      <c r="C218" s="138"/>
      <c r="D218" s="164"/>
      <c r="E218" s="164"/>
      <c r="F218" s="164"/>
      <c r="G218" s="138"/>
      <c r="H218" s="164"/>
      <c r="I218" s="164"/>
      <c r="J218" s="164"/>
      <c r="K218" s="138"/>
      <c r="L218" s="164"/>
      <c r="M218" s="144"/>
      <c r="N218" s="144"/>
    </row>
    <row r="219" spans="1:14" s="25" customFormat="1" ht="36.75" customHeight="1" x14ac:dyDescent="0.3">
      <c r="A219" s="21"/>
      <c r="C219" s="280" t="str">
        <f>IF((AND(B15&lt;&gt;"",'SCH. 3 PART A'!B29="BA",'SCH. 3 PART B'!C218="")),"Please enter the nameplate energy capacity in MWh (Question 34).","")</f>
        <v/>
      </c>
      <c r="D219" s="280"/>
      <c r="E219" s="280"/>
      <c r="G219" s="280" t="str">
        <f>IF((AND(F15&lt;&gt;"",'SCH. 3 PART A'!D29="BA",'SCH. 3 PART B'!G218="")),"Please enter the nameplate energy capacity in MWh (Question 34).","")</f>
        <v/>
      </c>
      <c r="H219" s="280"/>
      <c r="I219" s="280"/>
      <c r="K219" s="280" t="str">
        <f>IF((AND(J15&lt;&gt;"",'SCH. 3 PART A'!F29="BA",'SCH. 3 PART B'!K218="")),"Please enter the nameplate energy capacity in MWh (Question 34).","")</f>
        <v/>
      </c>
      <c r="L219" s="280"/>
      <c r="M219" s="280"/>
    </row>
    <row r="220" spans="1:14" s="27" customFormat="1" ht="9.1" customHeight="1" x14ac:dyDescent="0.3">
      <c r="A220" s="89"/>
      <c r="B220" s="89"/>
      <c r="C220" s="89"/>
      <c r="D220" s="89"/>
      <c r="E220" s="89"/>
      <c r="F220" s="89"/>
      <c r="G220" s="89"/>
      <c r="H220" s="89"/>
      <c r="I220" s="89"/>
      <c r="J220" s="89"/>
      <c r="K220" s="89"/>
      <c r="L220" s="89"/>
      <c r="M220" s="25"/>
      <c r="N220" s="23"/>
    </row>
    <row r="221" spans="1:14" s="27" customFormat="1" ht="15" customHeight="1" x14ac:dyDescent="0.3">
      <c r="A221" s="282" t="s">
        <v>127</v>
      </c>
      <c r="B221" s="282"/>
      <c r="C221" s="282"/>
      <c r="D221" s="282"/>
      <c r="E221" s="282"/>
      <c r="F221" s="282"/>
      <c r="G221" s="282"/>
      <c r="H221" s="282"/>
      <c r="I221" s="282"/>
      <c r="J221" s="282"/>
      <c r="K221" s="282"/>
      <c r="L221" s="282"/>
      <c r="M221" s="25"/>
      <c r="N221" s="23"/>
    </row>
    <row r="222" spans="1:14" s="130" customFormat="1" ht="15" customHeight="1" x14ac:dyDescent="0.3">
      <c r="A222" s="164"/>
      <c r="C222" s="138"/>
      <c r="D222" s="164"/>
      <c r="E222" s="164"/>
      <c r="F222" s="164"/>
      <c r="G222" s="138"/>
      <c r="H222" s="164"/>
      <c r="I222" s="164"/>
      <c r="J222" s="164"/>
      <c r="K222" s="138"/>
      <c r="L222" s="164"/>
      <c r="M222" s="144"/>
      <c r="N222" s="144"/>
    </row>
    <row r="223" spans="1:14" s="25" customFormat="1" ht="41.5" customHeight="1" x14ac:dyDescent="0.3">
      <c r="A223" s="21"/>
      <c r="C223" s="280" t="str">
        <f>IF((AND(B15&lt;&gt;"",'SCH. 3 PART A'!B29="BA",'SCH. 3 PART B'!C222="")),"Please enter the maximum charge rate in MW (Question 35).","")</f>
        <v/>
      </c>
      <c r="D223" s="280"/>
      <c r="E223" s="280"/>
      <c r="G223" s="280" t="str">
        <f>IF((AND(F15&lt;&gt;"",'SCH. 3 PART A'!D29="BA",'SCH. 3 PART B'!G222="")),"Please enter the maximum charge rate in MW (Question 35).","")</f>
        <v/>
      </c>
      <c r="H223" s="280"/>
      <c r="I223" s="280"/>
      <c r="K223" s="280" t="str">
        <f>IF((AND(J15&lt;&gt;"",'SCH. 3 PART A'!F29="BA",'SCH. 3 PART B'!K222="")),"Please enter the maximum charge rate in MW (Question 35).","")</f>
        <v/>
      </c>
      <c r="L223" s="280"/>
      <c r="M223" s="280"/>
    </row>
    <row r="224" spans="1:14" s="27" customFormat="1" ht="9.1" customHeight="1" x14ac:dyDescent="0.3">
      <c r="A224" s="89"/>
      <c r="B224" s="89"/>
      <c r="C224" s="89"/>
      <c r="D224" s="89"/>
      <c r="E224" s="89"/>
      <c r="F224" s="89"/>
      <c r="G224" s="89"/>
      <c r="H224" s="89"/>
      <c r="I224" s="89"/>
      <c r="J224" s="89"/>
      <c r="K224" s="89"/>
      <c r="L224" s="89"/>
      <c r="M224" s="25"/>
      <c r="N224" s="23"/>
    </row>
    <row r="225" spans="1:14" s="27" customFormat="1" ht="15" customHeight="1" x14ac:dyDescent="0.3">
      <c r="A225" s="282" t="s">
        <v>128</v>
      </c>
      <c r="B225" s="282"/>
      <c r="C225" s="282"/>
      <c r="D225" s="282"/>
      <c r="E225" s="282"/>
      <c r="F225" s="282"/>
      <c r="G225" s="282"/>
      <c r="H225" s="282"/>
      <c r="I225" s="282"/>
      <c r="J225" s="282"/>
      <c r="K225" s="282"/>
      <c r="L225" s="282"/>
      <c r="M225" s="25"/>
      <c r="N225" s="23"/>
    </row>
    <row r="226" spans="1:14" s="130" customFormat="1" ht="15" customHeight="1" x14ac:dyDescent="0.3">
      <c r="A226" s="164"/>
      <c r="C226" s="138"/>
      <c r="D226" s="164"/>
      <c r="E226" s="164"/>
      <c r="F226" s="164"/>
      <c r="G226" s="138"/>
      <c r="H226" s="164"/>
      <c r="I226" s="164"/>
      <c r="J226" s="164"/>
      <c r="K226" s="138"/>
      <c r="L226" s="164"/>
      <c r="M226" s="144"/>
      <c r="N226" s="144"/>
    </row>
    <row r="227" spans="1:14" s="25" customFormat="1" ht="45.1" customHeight="1" x14ac:dyDescent="0.3">
      <c r="A227" s="21"/>
      <c r="C227" s="280" t="str">
        <f>IF((AND(B15&lt;&gt;"",'SCH. 3 PART A'!B29="BA",'SCH. 3 PART B'!C226="")),"Please enter the minimum charge rate in MW (Question 36).","")</f>
        <v/>
      </c>
      <c r="D227" s="280"/>
      <c r="E227" s="280"/>
      <c r="G227" s="280" t="str">
        <f>IF((AND(F15&lt;&gt;"",'SCH. 3 PART A'!D29="BA",'SCH. 3 PART B'!G226="")),"Please enter the minimum charge rate in MW (Question 36).","")</f>
        <v/>
      </c>
      <c r="H227" s="280"/>
      <c r="I227" s="280"/>
      <c r="K227" s="280" t="str">
        <f>IF((AND(J15&lt;&gt;"",'SCH. 3 PART A'!F29="BA",'SCH. 3 PART B'!K226="")),"Please enter the minimum charge rate in MW (Question 36).","")</f>
        <v/>
      </c>
      <c r="L227" s="280"/>
      <c r="M227" s="280"/>
    </row>
    <row r="228" spans="1:14" s="27" customFormat="1" ht="9.1" customHeight="1" x14ac:dyDescent="0.3">
      <c r="A228" s="89"/>
      <c r="B228" s="89"/>
      <c r="C228" s="89"/>
      <c r="D228" s="89"/>
      <c r="E228" s="89"/>
      <c r="F228" s="89"/>
      <c r="G228" s="89"/>
      <c r="H228" s="89"/>
      <c r="I228" s="89"/>
      <c r="J228" s="89"/>
      <c r="K228" s="89"/>
      <c r="L228" s="89"/>
      <c r="M228" s="25"/>
      <c r="N228" s="23"/>
    </row>
    <row r="229" spans="1:14" s="64" customFormat="1" ht="45.1" customHeight="1" x14ac:dyDescent="0.3">
      <c r="A229" s="282" t="s">
        <v>129</v>
      </c>
      <c r="B229" s="282"/>
      <c r="C229" s="282"/>
      <c r="D229" s="282"/>
      <c r="E229" s="282"/>
      <c r="F229" s="282"/>
      <c r="G229" s="282"/>
      <c r="H229" s="282"/>
      <c r="I229" s="282"/>
      <c r="J229" s="282"/>
      <c r="K229" s="282"/>
      <c r="L229" s="282"/>
      <c r="M229" s="25"/>
      <c r="N229" s="23"/>
    </row>
    <row r="230" spans="1:14" s="130" customFormat="1" ht="15" customHeight="1" x14ac:dyDescent="0.3">
      <c r="A230" s="164"/>
      <c r="C230" s="136"/>
      <c r="D230" s="144"/>
      <c r="E230" s="144"/>
      <c r="F230" s="144"/>
      <c r="G230" s="136"/>
      <c r="H230" s="144"/>
      <c r="I230" s="144"/>
      <c r="J230" s="144"/>
      <c r="K230" s="136"/>
      <c r="L230" s="144"/>
      <c r="M230" s="144"/>
      <c r="N230" s="144"/>
    </row>
    <row r="231" spans="1:14" s="130" customFormat="1" ht="15" customHeight="1" x14ac:dyDescent="0.3">
      <c r="A231" s="164"/>
      <c r="C231" s="136"/>
      <c r="D231" s="144"/>
      <c r="E231" s="144"/>
      <c r="F231" s="144"/>
      <c r="G231" s="136"/>
      <c r="H231" s="144"/>
      <c r="I231" s="144"/>
      <c r="J231" s="144"/>
      <c r="K231" s="136"/>
      <c r="L231" s="144"/>
      <c r="M231" s="144"/>
      <c r="N231" s="144"/>
    </row>
    <row r="232" spans="1:14" s="130" customFormat="1" ht="15" customHeight="1" x14ac:dyDescent="0.3">
      <c r="A232" s="164"/>
      <c r="C232" s="136"/>
      <c r="D232" s="144"/>
      <c r="E232" s="144"/>
      <c r="F232" s="144"/>
      <c r="G232" s="136"/>
      <c r="H232" s="144"/>
      <c r="I232" s="144"/>
      <c r="J232" s="144"/>
      <c r="K232" s="136"/>
      <c r="L232" s="144"/>
      <c r="M232" s="144"/>
      <c r="N232" s="144"/>
    </row>
    <row r="233" spans="1:14" s="130" customFormat="1" ht="15" customHeight="1" x14ac:dyDescent="0.3">
      <c r="A233" s="164"/>
      <c r="C233" s="136"/>
      <c r="D233" s="144"/>
      <c r="E233" s="144"/>
      <c r="F233" s="144"/>
      <c r="G233" s="136"/>
      <c r="H233" s="144"/>
      <c r="I233" s="144"/>
      <c r="J233" s="144"/>
      <c r="K233" s="136"/>
      <c r="L233" s="144"/>
      <c r="M233" s="144"/>
      <c r="N233" s="144"/>
    </row>
    <row r="234" spans="1:14" s="25" customFormat="1" ht="36.75" customHeight="1" x14ac:dyDescent="0.3">
      <c r="A234" s="21"/>
      <c r="C234" s="280" t="str">
        <f>IF((AND(B15&lt;&gt;"",'SCH. 3 PART A'!B29="BA",'SCH. 3 PART B'!C230="",'SCH. 3 PART B'!C231="")),"Please select which electro-chemical storage technology(s) is used (Question 37).","")</f>
        <v/>
      </c>
      <c r="D234" s="280"/>
      <c r="E234" s="280"/>
      <c r="G234" s="280" t="str">
        <f>IF((AND(F15&lt;&gt;"",'SCH. 3 PART A'!D29="BA",'SCH. 3 PART B'!G230="",'SCH. 3 PART B'!G231="")),"Please select which electro-chemical storage technology(s) is used (Question 37).","")</f>
        <v/>
      </c>
      <c r="H234" s="280"/>
      <c r="I234" s="280"/>
      <c r="K234" s="280" t="str">
        <f>IF((AND(J15&lt;&gt;"",'SCH. 3 PART A'!F29="BA",'SCH. 3 PART B'!K230="",'SCH. 3 PART B'!K231="")),"Please select which electro-chemical storage technology(s) is used (Question 37).","")</f>
        <v/>
      </c>
      <c r="L234" s="280"/>
      <c r="M234" s="280"/>
    </row>
    <row r="235" spans="1:14" s="27" customFormat="1" ht="9.1" customHeight="1" x14ac:dyDescent="0.3">
      <c r="A235" s="89"/>
      <c r="B235" s="89"/>
      <c r="C235" s="90"/>
      <c r="D235" s="90"/>
      <c r="E235" s="90"/>
      <c r="F235" s="90"/>
      <c r="G235" s="90"/>
      <c r="H235" s="90"/>
      <c r="I235" s="90"/>
      <c r="J235" s="90"/>
      <c r="K235" s="90"/>
      <c r="L235" s="90"/>
      <c r="M235" s="25"/>
      <c r="N235" s="23"/>
    </row>
    <row r="236" spans="1:14" s="27" customFormat="1" ht="15" customHeight="1" x14ac:dyDescent="0.3">
      <c r="A236" s="282" t="s">
        <v>5255</v>
      </c>
      <c r="B236" s="282"/>
      <c r="C236" s="282"/>
      <c r="D236" s="282"/>
      <c r="E236" s="282"/>
      <c r="F236" s="282"/>
      <c r="G236" s="282"/>
      <c r="H236" s="282"/>
      <c r="I236" s="282"/>
      <c r="J236" s="282"/>
      <c r="K236" s="282"/>
      <c r="L236" s="282"/>
      <c r="M236" s="25"/>
      <c r="N236" s="23"/>
    </row>
    <row r="237" spans="1:14" s="130" customFormat="1" ht="15" customHeight="1" x14ac:dyDescent="0.3">
      <c r="A237" s="165"/>
      <c r="B237" s="166"/>
      <c r="C237" s="138"/>
      <c r="D237" s="165"/>
      <c r="E237" s="165"/>
      <c r="F237" s="165"/>
      <c r="G237" s="138"/>
      <c r="H237" s="165"/>
      <c r="I237" s="165"/>
      <c r="J237" s="165"/>
      <c r="K237" s="138"/>
      <c r="L237" s="165"/>
      <c r="M237" s="144"/>
      <c r="N237" s="144"/>
    </row>
    <row r="238" spans="1:14" s="25" customFormat="1" ht="29.95" customHeight="1" x14ac:dyDescent="0.3">
      <c r="A238" s="21"/>
      <c r="C238" s="280" t="str">
        <f>IF((AND(B15&lt;&gt;"",'SCH. 3 PART A'!B29="BA",'SCH. 3 PART B'!C237="")),"Please enter the nameplate reactive power rating (Question 38).","")</f>
        <v/>
      </c>
      <c r="D238" s="280"/>
      <c r="E238" s="280"/>
      <c r="G238" s="280" t="str">
        <f>IF((AND(F15&lt;&gt;"",'SCH. 3 PART A'!D29="BA",'SCH. 3 PART B'!G237="")),"Please enter the nameplate reactive power rating (Question 38).","")</f>
        <v/>
      </c>
      <c r="H238" s="280"/>
      <c r="I238" s="280"/>
      <c r="K238" s="280" t="str">
        <f>IF((AND(J15&lt;&gt;"",'SCH. 3 PART A'!F29="BA",'SCH. 3 PART B'!K237="")),"Please enter the nameplate reactive power rating (Question 38).","")</f>
        <v/>
      </c>
      <c r="L238" s="280"/>
      <c r="M238" s="280"/>
    </row>
    <row r="239" spans="1:14" s="27" customFormat="1" ht="18" customHeight="1" x14ac:dyDescent="0.3">
      <c r="A239" s="89"/>
      <c r="B239" s="89"/>
      <c r="C239" s="89"/>
      <c r="D239" s="89"/>
      <c r="E239" s="89"/>
      <c r="F239" s="89"/>
      <c r="G239" s="89"/>
      <c r="H239" s="89"/>
      <c r="I239" s="89"/>
      <c r="J239" s="89"/>
      <c r="K239" s="89"/>
      <c r="L239" s="89"/>
      <c r="M239" s="25"/>
      <c r="N239" s="23"/>
    </row>
    <row r="240" spans="1:14" s="64" customFormat="1" ht="29.95" customHeight="1" x14ac:dyDescent="0.3">
      <c r="A240" s="282" t="s">
        <v>130</v>
      </c>
      <c r="B240" s="282"/>
      <c r="C240" s="282"/>
      <c r="D240" s="282"/>
      <c r="E240" s="282"/>
      <c r="F240" s="282"/>
      <c r="G240" s="282"/>
      <c r="H240" s="282"/>
      <c r="I240" s="282"/>
      <c r="J240" s="282"/>
      <c r="K240" s="282"/>
      <c r="L240" s="282"/>
      <c r="M240" s="25"/>
      <c r="N240" s="23"/>
    </row>
    <row r="241" spans="1:14" s="130" customFormat="1" ht="15" customHeight="1" x14ac:dyDescent="0.3">
      <c r="A241" s="164"/>
      <c r="C241" s="136"/>
      <c r="D241" s="144"/>
      <c r="E241" s="144"/>
      <c r="F241" s="144"/>
      <c r="G241" s="136"/>
      <c r="H241" s="144"/>
      <c r="I241" s="144"/>
      <c r="J241" s="144"/>
      <c r="K241" s="136"/>
      <c r="L241" s="144"/>
      <c r="M241" s="144"/>
      <c r="N241" s="144"/>
    </row>
    <row r="242" spans="1:14" s="25" customFormat="1" ht="39.049999999999997" customHeight="1" x14ac:dyDescent="0.3">
      <c r="A242" s="21"/>
      <c r="C242" s="280" t="str">
        <f>IF((AND(B15&lt;&gt;"",'SCH. 3 PART A'!B29="BA",'SCH. 3 PART B'!C241="")),"Please select which enclosure type best describes where the generator is located (Question 39).","")</f>
        <v/>
      </c>
      <c r="D242" s="280"/>
      <c r="E242" s="280"/>
      <c r="G242" s="280" t="str">
        <f>IF((AND(F15&lt;&gt;"",'SCH. 3 PART A'!D29="BA",'SCH. 3 PART B'!G241="")),"Please select which enclosure type best describes where the generator is located (Question 39).","")</f>
        <v/>
      </c>
      <c r="H242" s="280"/>
      <c r="I242" s="280"/>
      <c r="K242" s="280" t="str">
        <f>IF((AND(J15&lt;&gt;"",'SCH. 3 PART A'!F29="BA",'SCH. 3 PART B'!K241="")),"Please select which enclosure type best describes where the generator is located (Question 39).","")</f>
        <v/>
      </c>
      <c r="L242" s="280"/>
      <c r="M242" s="280"/>
    </row>
    <row r="243" spans="1:14" s="27" customFormat="1" ht="15" customHeight="1" x14ac:dyDescent="0.3">
      <c r="A243" s="282" t="s">
        <v>5338</v>
      </c>
      <c r="B243" s="258"/>
      <c r="C243" s="258"/>
      <c r="D243" s="258"/>
      <c r="E243" s="258"/>
      <c r="F243" s="258"/>
      <c r="G243" s="258"/>
      <c r="H243" s="258"/>
      <c r="I243" s="258"/>
      <c r="J243" s="258"/>
      <c r="K243" s="258"/>
      <c r="L243" s="258"/>
      <c r="M243" s="25"/>
      <c r="N243" s="23"/>
    </row>
    <row r="244" spans="1:14" s="27" customFormat="1" ht="15" customHeight="1" x14ac:dyDescent="0.3">
      <c r="A244" s="313" t="s">
        <v>5327</v>
      </c>
      <c r="B244" s="258"/>
      <c r="C244" s="258"/>
      <c r="D244" s="258"/>
      <c r="E244" s="258"/>
      <c r="F244" s="258"/>
      <c r="G244" s="258"/>
      <c r="H244" s="258"/>
      <c r="I244" s="258"/>
      <c r="J244" s="258"/>
      <c r="K244" s="258"/>
      <c r="L244" s="258"/>
      <c r="M244" s="40"/>
      <c r="N244" s="219"/>
    </row>
    <row r="245" spans="1:14" s="27" customFormat="1" ht="9.1" customHeight="1" x14ac:dyDescent="0.3">
      <c r="A245" s="89"/>
      <c r="B245" s="89"/>
      <c r="C245" s="90"/>
      <c r="D245" s="90"/>
      <c r="E245" s="90"/>
      <c r="F245" s="90"/>
      <c r="G245" s="90"/>
      <c r="H245" s="90"/>
      <c r="I245" s="90"/>
      <c r="J245" s="90"/>
      <c r="K245" s="90"/>
      <c r="L245" s="90"/>
      <c r="M245" s="25"/>
      <c r="N245" s="23"/>
    </row>
    <row r="246" spans="1:14" s="130" customFormat="1" ht="15" customHeight="1" x14ac:dyDescent="0.3">
      <c r="A246" s="164"/>
      <c r="C246" s="136"/>
      <c r="D246" s="144"/>
      <c r="E246" s="144"/>
      <c r="F246" s="144"/>
      <c r="G246" s="136"/>
      <c r="H246" s="144"/>
      <c r="I246" s="144"/>
      <c r="J246" s="144"/>
      <c r="K246" s="136"/>
      <c r="L246" s="144"/>
      <c r="M246" s="144"/>
      <c r="N246" s="144"/>
    </row>
    <row r="247" spans="1:14" s="27" customFormat="1" ht="9.65" customHeight="1" x14ac:dyDescent="0.3">
      <c r="A247" s="89"/>
      <c r="B247" s="89"/>
      <c r="C247" s="90"/>
      <c r="D247" s="90"/>
      <c r="E247" s="90"/>
      <c r="F247" s="90"/>
      <c r="G247" s="90"/>
      <c r="H247" s="90"/>
      <c r="I247" s="90"/>
      <c r="J247" s="90"/>
      <c r="K247" s="90"/>
      <c r="L247" s="90"/>
      <c r="M247" s="25"/>
      <c r="N247" s="23"/>
    </row>
    <row r="248" spans="1:14" s="27" customFormat="1" ht="15" customHeight="1" x14ac:dyDescent="0.3">
      <c r="A248" s="282" t="s">
        <v>5339</v>
      </c>
      <c r="B248" s="258"/>
      <c r="C248" s="258"/>
      <c r="D248" s="258"/>
      <c r="E248" s="258"/>
      <c r="F248" s="258"/>
      <c r="G248" s="258"/>
      <c r="H248" s="258"/>
      <c r="I248" s="258"/>
      <c r="J248" s="258"/>
      <c r="K248" s="258"/>
      <c r="L248" s="258"/>
      <c r="M248" s="25"/>
      <c r="N248" s="23"/>
    </row>
    <row r="249" spans="1:14" s="27" customFormat="1" ht="15" customHeight="1" x14ac:dyDescent="0.3">
      <c r="A249" s="313" t="s">
        <v>5340</v>
      </c>
      <c r="B249" s="258"/>
      <c r="C249" s="258"/>
      <c r="D249" s="258"/>
      <c r="E249" s="258"/>
      <c r="F249" s="258"/>
      <c r="G249" s="258"/>
      <c r="H249" s="258"/>
      <c r="I249" s="258"/>
      <c r="J249" s="258"/>
      <c r="K249" s="258"/>
      <c r="L249" s="258"/>
      <c r="M249" s="40"/>
      <c r="N249" s="219"/>
    </row>
    <row r="250" spans="1:14" s="27" customFormat="1" ht="15" customHeight="1" x14ac:dyDescent="0.3">
      <c r="A250" s="89"/>
      <c r="C250" s="136"/>
      <c r="D250" s="293" t="s">
        <v>131</v>
      </c>
      <c r="E250" s="282"/>
      <c r="F250" s="294"/>
      <c r="G250" s="136"/>
      <c r="H250" s="293" t="s">
        <v>131</v>
      </c>
      <c r="I250" s="282"/>
      <c r="J250" s="294"/>
      <c r="K250" s="136"/>
      <c r="L250" s="297" t="s">
        <v>131</v>
      </c>
      <c r="M250" s="261"/>
      <c r="N250" s="261"/>
    </row>
    <row r="251" spans="1:14" s="27" customFormat="1" ht="15" customHeight="1" x14ac:dyDescent="0.3">
      <c r="A251" s="89"/>
      <c r="C251" s="136"/>
      <c r="D251" s="297" t="s">
        <v>132</v>
      </c>
      <c r="E251" s="261"/>
      <c r="F251" s="310"/>
      <c r="G251" s="136"/>
      <c r="H251" s="297" t="s">
        <v>132</v>
      </c>
      <c r="I251" s="261"/>
      <c r="J251" s="310"/>
      <c r="K251" s="136"/>
      <c r="L251" s="297" t="s">
        <v>132</v>
      </c>
      <c r="M251" s="261"/>
      <c r="N251" s="261"/>
    </row>
    <row r="252" spans="1:14" s="27" customFormat="1" ht="15" customHeight="1" x14ac:dyDescent="0.3">
      <c r="A252" s="89"/>
      <c r="C252" s="136"/>
      <c r="D252" s="293" t="s">
        <v>133</v>
      </c>
      <c r="E252" s="282"/>
      <c r="F252" s="294"/>
      <c r="G252" s="136"/>
      <c r="H252" s="293" t="s">
        <v>133</v>
      </c>
      <c r="I252" s="282"/>
      <c r="J252" s="294"/>
      <c r="K252" s="136"/>
      <c r="L252" s="297" t="s">
        <v>133</v>
      </c>
      <c r="M252" s="261"/>
      <c r="N252" s="261"/>
    </row>
    <row r="253" spans="1:14" s="27" customFormat="1" ht="15" customHeight="1" x14ac:dyDescent="0.3">
      <c r="A253" s="89"/>
      <c r="C253" s="136"/>
      <c r="D253" s="293" t="s">
        <v>134</v>
      </c>
      <c r="E253" s="282"/>
      <c r="F253" s="294"/>
      <c r="G253" s="136"/>
      <c r="H253" s="293" t="s">
        <v>134</v>
      </c>
      <c r="I253" s="282"/>
      <c r="J253" s="294"/>
      <c r="K253" s="136"/>
      <c r="L253" s="297" t="s">
        <v>134</v>
      </c>
      <c r="M253" s="261"/>
      <c r="N253" s="261"/>
    </row>
    <row r="254" spans="1:14" s="27" customFormat="1" ht="15" customHeight="1" x14ac:dyDescent="0.3">
      <c r="A254" s="89"/>
      <c r="C254" s="136"/>
      <c r="D254" s="293" t="s">
        <v>135</v>
      </c>
      <c r="E254" s="282"/>
      <c r="F254" s="294"/>
      <c r="G254" s="136"/>
      <c r="H254" s="293" t="s">
        <v>135</v>
      </c>
      <c r="I254" s="282"/>
      <c r="J254" s="294"/>
      <c r="K254" s="136"/>
      <c r="L254" s="297" t="s">
        <v>135</v>
      </c>
      <c r="M254" s="261"/>
      <c r="N254" s="261"/>
    </row>
    <row r="255" spans="1:14" s="27" customFormat="1" ht="15" customHeight="1" x14ac:dyDescent="0.3">
      <c r="A255" s="89"/>
      <c r="C255" s="136"/>
      <c r="D255" s="293" t="s">
        <v>136</v>
      </c>
      <c r="E255" s="282"/>
      <c r="F255" s="294"/>
      <c r="G255" s="136"/>
      <c r="H255" s="293" t="s">
        <v>136</v>
      </c>
      <c r="I255" s="282"/>
      <c r="J255" s="294"/>
      <c r="K255" s="136"/>
      <c r="L255" s="297" t="s">
        <v>136</v>
      </c>
      <c r="M255" s="261"/>
      <c r="N255" s="261"/>
    </row>
    <row r="256" spans="1:14" s="27" customFormat="1" ht="15" customHeight="1" x14ac:dyDescent="0.3">
      <c r="A256" s="89"/>
      <c r="C256" s="136"/>
      <c r="D256" s="293" t="s">
        <v>137</v>
      </c>
      <c r="E256" s="282"/>
      <c r="F256" s="294"/>
      <c r="G256" s="136"/>
      <c r="H256" s="293" t="s">
        <v>137</v>
      </c>
      <c r="I256" s="282"/>
      <c r="J256" s="294"/>
      <c r="K256" s="136"/>
      <c r="L256" s="297" t="s">
        <v>137</v>
      </c>
      <c r="M256" s="261"/>
      <c r="N256" s="261"/>
    </row>
    <row r="257" spans="1:14" s="27" customFormat="1" ht="15" customHeight="1" x14ac:dyDescent="0.3">
      <c r="A257" s="89"/>
      <c r="C257" s="136"/>
      <c r="D257" s="293" t="s">
        <v>138</v>
      </c>
      <c r="E257" s="282"/>
      <c r="F257" s="294"/>
      <c r="G257" s="136"/>
      <c r="H257" s="293" t="s">
        <v>138</v>
      </c>
      <c r="I257" s="282"/>
      <c r="J257" s="294"/>
      <c r="K257" s="136"/>
      <c r="L257" s="297" t="s">
        <v>138</v>
      </c>
      <c r="M257" s="261"/>
      <c r="N257" s="261"/>
    </row>
    <row r="258" spans="1:14" s="27" customFormat="1" ht="15" customHeight="1" x14ac:dyDescent="0.3">
      <c r="A258" s="89"/>
      <c r="C258" s="136"/>
      <c r="D258" s="293" t="s">
        <v>139</v>
      </c>
      <c r="E258" s="282"/>
      <c r="F258" s="294"/>
      <c r="G258" s="136"/>
      <c r="H258" s="293" t="s">
        <v>139</v>
      </c>
      <c r="I258" s="282"/>
      <c r="J258" s="294"/>
      <c r="K258" s="136"/>
      <c r="L258" s="297" t="s">
        <v>139</v>
      </c>
      <c r="M258" s="261"/>
      <c r="N258" s="261"/>
    </row>
    <row r="259" spans="1:14" s="27" customFormat="1" ht="15" customHeight="1" x14ac:dyDescent="0.3">
      <c r="A259" s="89"/>
      <c r="C259" s="136"/>
      <c r="D259" s="293" t="s">
        <v>140</v>
      </c>
      <c r="E259" s="282"/>
      <c r="F259" s="294"/>
      <c r="G259" s="136"/>
      <c r="H259" s="293" t="s">
        <v>140</v>
      </c>
      <c r="I259" s="282"/>
      <c r="J259" s="294"/>
      <c r="K259" s="136"/>
      <c r="L259" s="297" t="s">
        <v>140</v>
      </c>
      <c r="M259" s="261"/>
      <c r="N259" s="261"/>
    </row>
    <row r="260" spans="1:14" s="27" customFormat="1" ht="15" customHeight="1" x14ac:dyDescent="0.3">
      <c r="A260" s="89"/>
      <c r="C260" s="136"/>
      <c r="D260" s="293" t="s">
        <v>141</v>
      </c>
      <c r="E260" s="282"/>
      <c r="F260" s="294"/>
      <c r="G260" s="136"/>
      <c r="H260" s="293" t="s">
        <v>141</v>
      </c>
      <c r="I260" s="282"/>
      <c r="J260" s="294"/>
      <c r="K260" s="136"/>
      <c r="L260" s="184" t="s">
        <v>141</v>
      </c>
      <c r="M260" s="35"/>
      <c r="N260" s="35"/>
    </row>
    <row r="261" spans="1:14" s="25" customFormat="1" ht="40.35" customHeight="1" x14ac:dyDescent="0.3">
      <c r="A261" s="21"/>
      <c r="C261" s="280" t="str">
        <f>IF((AND(B15&lt;&gt;"",'SCH. 3 PART A'!B29="BA",'SCH. 3 PART B'!C250="",'SCH. 3 PART B'!C251="",'SCH. 3 PART B'!C252="",'SCH. 3 PART B'!C253="",'SCH. 3 PART B'!C254="",'SCH. 3 PART B'!C255="",'SCH. 3 PART B'!C256="",'SCH. 3 PART B'!C257="",'SCH. 3 PART B'!C258="",'SCH. 3 PART B'!C259="",'SCH. 3 PART B'!C260="")),"Please select all applications for this energy storage device (Question 40).","")</f>
        <v/>
      </c>
      <c r="D261" s="280"/>
      <c r="E261" s="280"/>
      <c r="G261" s="280" t="str">
        <f>IF((AND(F15&lt;&gt;"",'SCH. 3 PART A'!D29="BA",'SCH. 3 PART B'!G250="",'SCH. 3 PART B'!G251="",'SCH. 3 PART B'!G252="",'SCH. 3 PART B'!G253="",'SCH. 3 PART B'!G254="",'SCH. 3 PART B'!G255="",'SCH. 3 PART B'!G256="",'SCH. 3 PART B'!G257="",'SCH. 3 PART B'!G258="",'SCH. 3 PART B'!G259="",'SCH. 3 PART B'!G260="")),"Please select all applications for this energy storage device (Question 40).","")</f>
        <v/>
      </c>
      <c r="H261" s="280"/>
      <c r="I261" s="280"/>
      <c r="K261" s="280" t="str">
        <f>IF((AND(J15&lt;&gt;"",'SCH. 3 PART A'!F29="BA",'SCH. 3 PART B'!K250="",'SCH. 3 PART B'!K251="",'SCH. 3 PART B'!K252="",'SCH. 3 PART B'!K253="",'SCH. 3 PART B'!K254="",'SCH. 3 PART B'!K255="",'SCH. 3 PART B'!K256="",'SCH. 3 PART B'!K257="",'SCH. 3 PART B'!K258="",'SCH. 3 PART B'!K259="",'SCH. 3 PART B'!K260="")),"Please select all applications for this energy storage device (Question 40).","")</f>
        <v/>
      </c>
      <c r="L261" s="280"/>
      <c r="M261" s="280"/>
    </row>
    <row r="262" spans="1:14" s="27" customFormat="1" ht="9.1" customHeight="1" x14ac:dyDescent="0.3">
      <c r="A262" s="89"/>
      <c r="B262" s="87"/>
      <c r="C262" s="90"/>
      <c r="D262" s="90"/>
      <c r="E262" s="90"/>
      <c r="F262" s="90"/>
      <c r="G262" s="90"/>
      <c r="H262" s="90"/>
      <c r="I262" s="90"/>
      <c r="J262" s="90"/>
      <c r="K262" s="90"/>
      <c r="L262" s="90"/>
      <c r="M262" s="25"/>
      <c r="N262" s="23"/>
    </row>
    <row r="263" spans="1:14" s="27" customFormat="1" ht="15" customHeight="1" x14ac:dyDescent="0.3">
      <c r="A263" s="282" t="s">
        <v>5277</v>
      </c>
      <c r="B263" s="258"/>
      <c r="C263" s="258"/>
      <c r="D263" s="258"/>
      <c r="E263" s="258"/>
      <c r="F263" s="258"/>
      <c r="G263" s="258"/>
      <c r="H263" s="258"/>
      <c r="I263" s="258"/>
      <c r="J263" s="258"/>
      <c r="K263" s="258"/>
      <c r="L263" s="258"/>
      <c r="M263" s="25"/>
      <c r="N263" s="23"/>
    </row>
    <row r="264" spans="1:14" s="64" customFormat="1" ht="15" customHeight="1" x14ac:dyDescent="0.3">
      <c r="A264" s="240"/>
      <c r="C264" s="254"/>
      <c r="D264" s="90" t="s">
        <v>14</v>
      </c>
      <c r="G264" s="254"/>
      <c r="H264" s="90" t="s">
        <v>14</v>
      </c>
      <c r="K264" s="254"/>
      <c r="L264" s="90" t="s">
        <v>14</v>
      </c>
      <c r="M264" s="25"/>
      <c r="N264" s="23"/>
    </row>
    <row r="265" spans="1:14" s="64" customFormat="1" ht="15" customHeight="1" x14ac:dyDescent="0.3">
      <c r="A265" s="240"/>
      <c r="C265" s="256"/>
      <c r="D265" s="90" t="s">
        <v>15</v>
      </c>
      <c r="G265" s="256"/>
      <c r="H265" s="90" t="s">
        <v>15</v>
      </c>
      <c r="K265" s="256"/>
      <c r="L265" s="90" t="s">
        <v>15</v>
      </c>
      <c r="M265" s="25"/>
      <c r="N265" s="23"/>
    </row>
    <row r="266" spans="1:14" s="27" customFormat="1" ht="9.1" customHeight="1" x14ac:dyDescent="0.3">
      <c r="A266" s="89"/>
      <c r="B266" s="87"/>
      <c r="C266" s="90"/>
      <c r="D266" s="90"/>
      <c r="E266" s="90"/>
      <c r="F266" s="90"/>
      <c r="G266" s="90"/>
      <c r="H266" s="90"/>
      <c r="I266" s="90"/>
      <c r="J266" s="90"/>
      <c r="K266" s="90"/>
      <c r="L266" s="90"/>
      <c r="M266" s="25"/>
      <c r="N266" s="23"/>
    </row>
    <row r="267" spans="1:14" s="27" customFormat="1" ht="15" customHeight="1" x14ac:dyDescent="0.3">
      <c r="A267" s="288" t="s">
        <v>5278</v>
      </c>
      <c r="B267" s="288"/>
      <c r="C267" s="288"/>
      <c r="D267" s="288"/>
      <c r="E267" s="288"/>
      <c r="F267" s="288"/>
      <c r="G267" s="288"/>
      <c r="H267" s="288"/>
      <c r="I267" s="288"/>
      <c r="J267" s="288"/>
      <c r="K267" s="288"/>
      <c r="L267" s="288"/>
      <c r="M267" s="40"/>
      <c r="N267" s="219"/>
    </row>
    <row r="268" spans="1:14" s="27" customFormat="1" ht="22.75" customHeight="1" x14ac:dyDescent="0.3">
      <c r="A268" s="89"/>
      <c r="B268" s="87"/>
      <c r="C268" s="90"/>
      <c r="D268" s="90"/>
      <c r="E268" s="90"/>
      <c r="F268" s="90"/>
      <c r="G268" s="90"/>
      <c r="H268" s="90"/>
      <c r="I268" s="90"/>
      <c r="J268" s="90"/>
      <c r="K268" s="90"/>
      <c r="L268" s="90"/>
      <c r="M268" s="25"/>
      <c r="N268" s="23"/>
    </row>
    <row r="269" spans="1:14" s="27" customFormat="1" ht="9.1" customHeight="1" x14ac:dyDescent="0.3">
      <c r="A269" s="89"/>
      <c r="B269" s="87"/>
      <c r="C269" s="90"/>
      <c r="D269" s="90"/>
      <c r="E269" s="90"/>
      <c r="F269" s="90"/>
      <c r="G269" s="90"/>
      <c r="H269" s="90"/>
      <c r="I269" s="90"/>
      <c r="J269" s="90"/>
      <c r="K269" s="90"/>
      <c r="L269" s="90"/>
      <c r="M269" s="25"/>
      <c r="N269" s="23"/>
    </row>
    <row r="270" spans="1:14" s="27" customFormat="1" ht="15" customHeight="1" x14ac:dyDescent="0.3">
      <c r="A270" s="282" t="s">
        <v>5356</v>
      </c>
      <c r="B270" s="258"/>
      <c r="C270" s="258"/>
      <c r="D270" s="258"/>
      <c r="E270" s="258"/>
      <c r="F270" s="258"/>
      <c r="G270" s="258"/>
      <c r="H270" s="258"/>
      <c r="I270" s="258"/>
      <c r="J270" s="258"/>
      <c r="K270" s="258"/>
      <c r="L270" s="258"/>
      <c r="M270" s="25"/>
      <c r="N270" s="23"/>
    </row>
    <row r="271" spans="1:14" s="27" customFormat="1" ht="9.1" customHeight="1" x14ac:dyDescent="0.3">
      <c r="A271" s="89"/>
      <c r="B271" s="87"/>
      <c r="C271" s="90"/>
      <c r="E271" s="90"/>
      <c r="F271" s="90"/>
      <c r="G271" s="90"/>
      <c r="H271" s="90"/>
      <c r="I271" s="90"/>
      <c r="J271" s="90"/>
      <c r="K271" s="90"/>
      <c r="L271" s="90"/>
      <c r="M271" s="25"/>
      <c r="N271" s="23"/>
    </row>
    <row r="272" spans="1:14" s="130" customFormat="1" ht="15" customHeight="1" x14ac:dyDescent="0.3">
      <c r="A272" s="164"/>
      <c r="B272" s="39" t="s">
        <v>5279</v>
      </c>
      <c r="C272" s="138"/>
      <c r="D272" s="164"/>
      <c r="E272" s="164"/>
      <c r="F272" s="221" t="s">
        <v>5279</v>
      </c>
      <c r="G272" s="138"/>
      <c r="H272" s="164"/>
      <c r="I272" s="164"/>
      <c r="J272" s="221" t="s">
        <v>5279</v>
      </c>
      <c r="K272" s="138"/>
      <c r="L272" s="164"/>
      <c r="M272" s="144"/>
      <c r="N272" s="144"/>
    </row>
    <row r="273" spans="1:14" s="27" customFormat="1" ht="9.1" customHeight="1" x14ac:dyDescent="0.3">
      <c r="A273" s="89"/>
      <c r="B273" s="87"/>
      <c r="C273" s="90"/>
      <c r="E273" s="90"/>
      <c r="F273" s="90"/>
      <c r="G273" s="90"/>
      <c r="H273" s="90"/>
      <c r="I273" s="90"/>
      <c r="J273" s="90"/>
      <c r="K273" s="90"/>
      <c r="L273" s="90"/>
      <c r="M273" s="25"/>
      <c r="N273" s="23"/>
    </row>
    <row r="274" spans="1:14" s="130" customFormat="1" ht="15" customHeight="1" x14ac:dyDescent="0.3">
      <c r="A274" s="164"/>
      <c r="B274" s="39" t="s">
        <v>168</v>
      </c>
      <c r="C274" s="138"/>
      <c r="D274" s="164"/>
      <c r="E274" s="164"/>
      <c r="F274" s="221" t="s">
        <v>168</v>
      </c>
      <c r="G274" s="138"/>
      <c r="H274" s="164"/>
      <c r="I274" s="164"/>
      <c r="J274" s="221" t="s">
        <v>168</v>
      </c>
      <c r="K274" s="138"/>
      <c r="L274" s="164"/>
      <c r="M274" s="144"/>
      <c r="N274" s="144"/>
    </row>
    <row r="275" spans="1:14" s="27" customFormat="1" ht="9.1" customHeight="1" x14ac:dyDescent="0.3">
      <c r="A275" s="89"/>
      <c r="B275" s="87"/>
      <c r="C275" s="90"/>
      <c r="D275" s="90"/>
      <c r="E275" s="90"/>
      <c r="F275" s="90"/>
      <c r="G275" s="90"/>
      <c r="H275" s="90"/>
      <c r="I275" s="90"/>
      <c r="J275" s="90"/>
      <c r="K275" s="90"/>
      <c r="L275" s="90"/>
      <c r="M275" s="25"/>
      <c r="N275" s="23"/>
    </row>
    <row r="276" spans="1:14" s="27" customFormat="1" ht="9.1" customHeight="1" x14ac:dyDescent="0.3">
      <c r="A276" s="89"/>
      <c r="B276" s="87"/>
      <c r="C276" s="90"/>
      <c r="D276" s="90"/>
      <c r="E276" s="90"/>
      <c r="F276" s="90"/>
      <c r="G276" s="90"/>
      <c r="H276" s="90"/>
      <c r="I276" s="90"/>
      <c r="J276" s="90"/>
      <c r="K276" s="90"/>
      <c r="L276" s="90"/>
      <c r="M276" s="25"/>
      <c r="N276" s="23"/>
    </row>
    <row r="277" spans="1:14" s="64" customFormat="1" ht="16.3" customHeight="1" x14ac:dyDescent="0.3">
      <c r="A277" s="282" t="s">
        <v>5280</v>
      </c>
      <c r="B277" s="241"/>
      <c r="C277" s="241"/>
      <c r="D277" s="241"/>
      <c r="E277" s="241"/>
      <c r="F277" s="241"/>
      <c r="G277" s="241"/>
      <c r="H277" s="241"/>
      <c r="I277" s="241"/>
      <c r="J277" s="241"/>
      <c r="K277" s="241"/>
      <c r="L277" s="241"/>
      <c r="M277" s="25"/>
      <c r="N277" s="23"/>
    </row>
    <row r="278" spans="1:14" s="27" customFormat="1" ht="9.1" customHeight="1" x14ac:dyDescent="0.3">
      <c r="A278" s="89"/>
      <c r="B278" s="87"/>
      <c r="C278" s="90"/>
      <c r="D278" s="90"/>
      <c r="E278" s="90"/>
      <c r="F278" s="90"/>
      <c r="G278" s="90"/>
      <c r="H278" s="90"/>
      <c r="I278" s="90"/>
      <c r="J278" s="90"/>
      <c r="K278" s="90"/>
      <c r="L278" s="90"/>
      <c r="M278" s="25"/>
      <c r="N278" s="23"/>
    </row>
    <row r="279" spans="1:14" s="27" customFormat="1" ht="15" customHeight="1" x14ac:dyDescent="0.3">
      <c r="A279" s="89"/>
      <c r="C279" s="136"/>
      <c r="D279" s="293" t="s">
        <v>5281</v>
      </c>
      <c r="E279" s="282"/>
      <c r="F279" s="294"/>
      <c r="G279" s="136"/>
      <c r="H279" s="293" t="s">
        <v>5281</v>
      </c>
      <c r="I279" s="282"/>
      <c r="J279" s="294"/>
      <c r="K279" s="136"/>
      <c r="L279" s="293" t="s">
        <v>5281</v>
      </c>
      <c r="M279" s="282"/>
      <c r="N279" s="294"/>
    </row>
    <row r="280" spans="1:14" s="27" customFormat="1" ht="15" customHeight="1" x14ac:dyDescent="0.3">
      <c r="A280" s="89"/>
      <c r="C280" s="136"/>
      <c r="D280" s="297" t="s">
        <v>5282</v>
      </c>
      <c r="E280" s="261"/>
      <c r="F280" s="310"/>
      <c r="G280" s="136"/>
      <c r="H280" s="297" t="s">
        <v>5282</v>
      </c>
      <c r="I280" s="261"/>
      <c r="J280" s="310"/>
      <c r="K280" s="136"/>
      <c r="L280" s="297" t="s">
        <v>5282</v>
      </c>
      <c r="M280" s="261"/>
      <c r="N280" s="310"/>
    </row>
    <row r="281" spans="1:14" s="27" customFormat="1" ht="15" customHeight="1" x14ac:dyDescent="0.3">
      <c r="A281" s="89"/>
      <c r="C281" s="136"/>
      <c r="D281" s="293" t="s">
        <v>5283</v>
      </c>
      <c r="E281" s="282"/>
      <c r="F281" s="294"/>
      <c r="G281" s="136"/>
      <c r="H281" s="293" t="s">
        <v>5283</v>
      </c>
      <c r="I281" s="282"/>
      <c r="J281" s="294"/>
      <c r="K281" s="136"/>
      <c r="L281" s="293" t="s">
        <v>5283</v>
      </c>
      <c r="M281" s="282"/>
      <c r="N281" s="294"/>
    </row>
    <row r="282" spans="1:14" s="27" customFormat="1" ht="15" customHeight="1" x14ac:dyDescent="0.3">
      <c r="A282" s="89"/>
      <c r="C282" s="136"/>
      <c r="D282" s="293" t="s">
        <v>5284</v>
      </c>
      <c r="E282" s="282"/>
      <c r="F282" s="294"/>
      <c r="G282" s="136"/>
      <c r="H282" s="293" t="s">
        <v>5284</v>
      </c>
      <c r="I282" s="282"/>
      <c r="J282" s="294"/>
      <c r="K282" s="136"/>
      <c r="L282" s="293" t="s">
        <v>5284</v>
      </c>
      <c r="M282" s="282"/>
      <c r="N282" s="294"/>
    </row>
    <row r="283" spans="1:14" s="27" customFormat="1" ht="9.1" customHeight="1" x14ac:dyDescent="0.3">
      <c r="A283" s="89"/>
      <c r="B283" s="87"/>
      <c r="C283" s="90"/>
      <c r="D283" s="90"/>
      <c r="E283" s="90"/>
      <c r="F283" s="90"/>
      <c r="G283" s="90"/>
      <c r="H283" s="90"/>
      <c r="I283" s="90"/>
      <c r="J283" s="90"/>
      <c r="K283" s="90"/>
      <c r="L283" s="90"/>
      <c r="M283" s="25"/>
      <c r="N283" s="23"/>
    </row>
    <row r="284" spans="1:14" s="27" customFormat="1" ht="9.1" customHeight="1" x14ac:dyDescent="0.3">
      <c r="A284" s="89"/>
      <c r="B284" s="87"/>
      <c r="C284" s="90"/>
      <c r="D284" s="90"/>
      <c r="E284" s="90"/>
      <c r="F284" s="90"/>
      <c r="G284" s="90"/>
      <c r="H284" s="90"/>
      <c r="I284" s="90"/>
      <c r="J284" s="90"/>
      <c r="K284" s="90"/>
      <c r="L284" s="90"/>
      <c r="M284" s="25"/>
      <c r="N284" s="23"/>
    </row>
    <row r="285" spans="1:14" s="64" customFormat="1" ht="16.3" customHeight="1" x14ac:dyDescent="0.3">
      <c r="A285" s="282" t="s">
        <v>5285</v>
      </c>
      <c r="B285" s="241"/>
      <c r="C285" s="241"/>
      <c r="D285" s="241"/>
      <c r="E285" s="241"/>
      <c r="F285" s="241"/>
      <c r="G285" s="241"/>
      <c r="H285" s="241"/>
      <c r="I285" s="241"/>
      <c r="J285" s="241"/>
      <c r="K285" s="241"/>
      <c r="L285" s="241"/>
      <c r="M285" s="25"/>
      <c r="N285" s="23"/>
    </row>
    <row r="286" spans="1:14" s="27" customFormat="1" ht="9.1" customHeight="1" x14ac:dyDescent="0.3">
      <c r="A286" s="89"/>
      <c r="B286" s="87"/>
      <c r="C286" s="90"/>
      <c r="D286" s="90"/>
      <c r="E286" s="90"/>
      <c r="F286" s="90"/>
      <c r="G286" s="90"/>
      <c r="H286" s="90"/>
      <c r="I286" s="90"/>
      <c r="J286" s="90"/>
      <c r="K286" s="90"/>
      <c r="L286" s="90"/>
      <c r="M286" s="25"/>
      <c r="N286" s="23"/>
    </row>
    <row r="287" spans="1:14" s="64" customFormat="1" ht="15" customHeight="1" x14ac:dyDescent="0.3">
      <c r="A287" s="240"/>
      <c r="C287" s="254"/>
      <c r="D287" s="90" t="s">
        <v>14</v>
      </c>
      <c r="G287" s="254"/>
      <c r="H287" s="90" t="s">
        <v>14</v>
      </c>
      <c r="K287" s="254"/>
      <c r="L287" s="90" t="s">
        <v>14</v>
      </c>
      <c r="M287" s="25"/>
      <c r="N287" s="23"/>
    </row>
    <row r="288" spans="1:14" s="64" customFormat="1" ht="15" customHeight="1" x14ac:dyDescent="0.3">
      <c r="A288" s="240"/>
      <c r="C288" s="256"/>
      <c r="D288" s="90" t="s">
        <v>15</v>
      </c>
      <c r="G288" s="256"/>
      <c r="H288" s="90" t="s">
        <v>15</v>
      </c>
      <c r="K288" s="256"/>
      <c r="L288" s="90" t="s">
        <v>15</v>
      </c>
      <c r="M288" s="25"/>
      <c r="N288" s="23"/>
    </row>
    <row r="289" spans="1:14" s="27" customFormat="1" ht="9.1" customHeight="1" x14ac:dyDescent="0.3">
      <c r="A289" s="89"/>
      <c r="B289" s="87"/>
      <c r="C289" s="90"/>
      <c r="D289" s="90"/>
      <c r="E289" s="90"/>
      <c r="F289" s="90"/>
      <c r="G289" s="90"/>
      <c r="H289" s="90"/>
      <c r="I289" s="90"/>
      <c r="J289" s="90"/>
      <c r="K289" s="90"/>
      <c r="L289" s="90"/>
      <c r="M289" s="25"/>
      <c r="N289" s="23"/>
    </row>
    <row r="290" spans="1:14" s="27" customFormat="1" ht="9.1" customHeight="1" x14ac:dyDescent="0.3">
      <c r="A290" s="89"/>
      <c r="B290" s="87"/>
      <c r="C290" s="90"/>
      <c r="D290" s="90"/>
      <c r="E290" s="90"/>
      <c r="F290" s="90"/>
      <c r="G290" s="90"/>
      <c r="H290" s="90"/>
      <c r="I290" s="90"/>
      <c r="J290" s="90"/>
      <c r="K290" s="90"/>
      <c r="L290" s="90"/>
      <c r="M290" s="25"/>
      <c r="N290" s="23"/>
    </row>
    <row r="291" spans="1:14" s="27" customFormat="1" ht="31.25" customHeight="1" x14ac:dyDescent="0.3">
      <c r="A291" s="288" t="s">
        <v>5286</v>
      </c>
      <c r="B291" s="288"/>
      <c r="C291" s="288"/>
      <c r="D291" s="288"/>
      <c r="E291" s="288"/>
      <c r="F291" s="288"/>
      <c r="G291" s="288"/>
      <c r="H291" s="288"/>
      <c r="I291" s="288"/>
      <c r="J291" s="288"/>
      <c r="K291" s="288"/>
      <c r="L291" s="288"/>
      <c r="M291" s="40"/>
      <c r="N291" s="219"/>
    </row>
    <row r="292" spans="1:14" s="64" customFormat="1" ht="16.3" customHeight="1" x14ac:dyDescent="0.3">
      <c r="A292" s="282" t="s">
        <v>5287</v>
      </c>
      <c r="B292" s="241"/>
      <c r="C292" s="241"/>
      <c r="D292" s="241"/>
      <c r="E292" s="241"/>
      <c r="F292" s="241"/>
      <c r="G292" s="241"/>
      <c r="H292" s="241"/>
      <c r="I292" s="241"/>
      <c r="J292" s="241"/>
      <c r="K292" s="241"/>
      <c r="L292" s="241"/>
      <c r="M292" s="25"/>
      <c r="N292" s="23"/>
    </row>
    <row r="293" spans="1:14" s="27" customFormat="1" ht="7.8" customHeight="1" x14ac:dyDescent="0.3">
      <c r="A293" s="89"/>
      <c r="B293" s="87"/>
      <c r="C293" s="90"/>
      <c r="D293" s="90"/>
      <c r="E293" s="90"/>
      <c r="F293" s="90"/>
      <c r="G293" s="90"/>
      <c r="H293" s="90"/>
      <c r="I293" s="90"/>
      <c r="J293" s="90"/>
      <c r="K293" s="90"/>
      <c r="L293" s="90"/>
      <c r="M293" s="25"/>
      <c r="N293" s="23"/>
    </row>
    <row r="294" spans="1:14" s="130" customFormat="1" ht="15" customHeight="1" x14ac:dyDescent="0.3">
      <c r="A294" s="164"/>
      <c r="C294" s="138"/>
      <c r="D294" s="221" t="s">
        <v>56</v>
      </c>
      <c r="E294" s="164"/>
      <c r="F294" s="164"/>
      <c r="G294" s="138"/>
      <c r="H294" s="221" t="s">
        <v>56</v>
      </c>
      <c r="I294" s="164"/>
      <c r="J294" s="164"/>
      <c r="K294" s="138"/>
      <c r="L294" s="221" t="s">
        <v>56</v>
      </c>
      <c r="M294" s="144"/>
      <c r="N294" s="144"/>
    </row>
    <row r="295" spans="1:14" s="27" customFormat="1" ht="27.65" customHeight="1" x14ac:dyDescent="0.3">
      <c r="A295" s="89"/>
      <c r="B295" s="87"/>
      <c r="C295" s="90"/>
      <c r="D295" s="90"/>
      <c r="E295" s="90"/>
      <c r="F295" s="90"/>
      <c r="G295" s="90"/>
      <c r="H295" s="90"/>
      <c r="I295" s="90"/>
      <c r="J295" s="90"/>
      <c r="K295" s="90"/>
      <c r="L295" s="90"/>
      <c r="M295" s="25"/>
      <c r="N295" s="23"/>
    </row>
    <row r="296" spans="1:14" s="64" customFormat="1" ht="16.3" customHeight="1" x14ac:dyDescent="0.3">
      <c r="A296" s="282" t="s">
        <v>5288</v>
      </c>
      <c r="B296" s="241"/>
      <c r="C296" s="241"/>
      <c r="D296" s="241"/>
      <c r="E296" s="241"/>
      <c r="F296" s="241"/>
      <c r="G296" s="241"/>
      <c r="H296" s="241"/>
      <c r="I296" s="241"/>
      <c r="J296" s="241"/>
      <c r="K296" s="241"/>
      <c r="L296" s="241"/>
      <c r="M296" s="25"/>
      <c r="N296" s="23"/>
    </row>
    <row r="297" spans="1:14" s="64" customFormat="1" ht="6.65" customHeight="1" x14ac:dyDescent="0.3">
      <c r="A297" s="94"/>
      <c r="B297" s="87"/>
      <c r="C297" s="87"/>
      <c r="D297" s="87"/>
      <c r="E297" s="87"/>
      <c r="F297" s="87"/>
      <c r="G297" s="87"/>
      <c r="H297" s="222"/>
      <c r="I297" s="87"/>
      <c r="J297" s="87"/>
      <c r="K297" s="87"/>
      <c r="L297" s="87"/>
      <c r="M297" s="25"/>
      <c r="N297" s="23"/>
    </row>
    <row r="298" spans="1:14" s="130" customFormat="1" ht="15" customHeight="1" x14ac:dyDescent="0.3">
      <c r="A298" s="164"/>
      <c r="C298" s="138"/>
      <c r="D298" s="221" t="s">
        <v>56</v>
      </c>
      <c r="E298" s="164"/>
      <c r="F298" s="164"/>
      <c r="G298" s="138"/>
      <c r="H298" s="221" t="s">
        <v>56</v>
      </c>
      <c r="I298" s="164"/>
      <c r="J298" s="164"/>
      <c r="K298" s="138"/>
      <c r="L298" s="221" t="s">
        <v>56</v>
      </c>
      <c r="M298" s="144"/>
      <c r="N298" s="144"/>
    </row>
    <row r="299" spans="1:14" s="27" customFormat="1" ht="25.8" customHeight="1" x14ac:dyDescent="0.3">
      <c r="A299" s="89"/>
      <c r="B299" s="87"/>
      <c r="C299" s="90"/>
      <c r="D299" s="90"/>
      <c r="E299" s="90"/>
      <c r="F299" s="90"/>
      <c r="G299" s="90"/>
      <c r="H299" s="90"/>
      <c r="I299" s="90"/>
      <c r="J299" s="90"/>
      <c r="K299" s="90"/>
      <c r="L299" s="90"/>
      <c r="M299" s="25"/>
      <c r="N299" s="23"/>
    </row>
    <row r="300" spans="1:14" s="64" customFormat="1" ht="16.3" customHeight="1" x14ac:dyDescent="0.3">
      <c r="A300" s="282" t="s">
        <v>5289</v>
      </c>
      <c r="B300" s="241"/>
      <c r="C300" s="241"/>
      <c r="D300" s="241"/>
      <c r="E300" s="241"/>
      <c r="F300" s="241"/>
      <c r="G300" s="241"/>
      <c r="H300" s="241"/>
      <c r="I300" s="241"/>
      <c r="J300" s="241"/>
      <c r="K300" s="241"/>
      <c r="L300" s="241"/>
      <c r="M300" s="25"/>
      <c r="N300" s="23"/>
    </row>
    <row r="301" spans="1:14" s="27" customFormat="1" ht="15" customHeight="1" x14ac:dyDescent="0.3">
      <c r="A301" s="313" t="s">
        <v>5290</v>
      </c>
      <c r="B301" s="258"/>
      <c r="C301" s="258"/>
      <c r="D301" s="258"/>
      <c r="E301" s="258"/>
      <c r="F301" s="258"/>
      <c r="G301" s="258"/>
      <c r="H301" s="258"/>
      <c r="I301" s="258"/>
      <c r="J301" s="258"/>
      <c r="K301" s="258"/>
      <c r="L301" s="258"/>
      <c r="M301" s="40"/>
      <c r="N301" s="219"/>
    </row>
    <row r="302" spans="1:14" s="27" customFormat="1" ht="5.5" customHeight="1" x14ac:dyDescent="0.3">
      <c r="A302" s="313"/>
      <c r="B302" s="258"/>
      <c r="C302" s="258"/>
      <c r="D302" s="258"/>
      <c r="E302" s="258"/>
      <c r="F302" s="258"/>
      <c r="G302" s="258"/>
      <c r="H302" s="258"/>
      <c r="I302" s="258"/>
      <c r="J302" s="258"/>
      <c r="K302" s="258"/>
      <c r="L302" s="258"/>
      <c r="M302" s="40"/>
      <c r="N302" s="219"/>
    </row>
    <row r="303" spans="1:14" s="145" customFormat="1" ht="15" customHeight="1" x14ac:dyDescent="0.3">
      <c r="A303" s="146"/>
      <c r="B303" s="146"/>
      <c r="C303" s="136"/>
      <c r="D303" s="136"/>
      <c r="E303" s="94" t="s">
        <v>4936</v>
      </c>
      <c r="F303" s="143"/>
      <c r="G303" s="136"/>
      <c r="H303" s="136"/>
      <c r="I303" s="94" t="s">
        <v>4936</v>
      </c>
      <c r="J303" s="143"/>
      <c r="K303" s="136"/>
      <c r="L303" s="136"/>
      <c r="M303" s="94" t="s">
        <v>4936</v>
      </c>
      <c r="N303" s="144"/>
    </row>
    <row r="304" spans="1:14" s="27" customFormat="1" ht="16.3" customHeight="1" x14ac:dyDescent="0.3">
      <c r="A304" s="89"/>
      <c r="B304" s="87"/>
      <c r="C304" s="90"/>
      <c r="D304" s="90"/>
      <c r="E304" s="90"/>
      <c r="F304" s="90"/>
      <c r="G304" s="90"/>
      <c r="H304" s="90"/>
      <c r="I304" s="90"/>
      <c r="J304" s="90"/>
      <c r="K304" s="90"/>
      <c r="L304" s="90"/>
      <c r="M304" s="25"/>
      <c r="N304" s="23"/>
    </row>
    <row r="305" spans="1:14" s="27" customFormat="1" ht="29.95" customHeight="1" x14ac:dyDescent="0.3">
      <c r="A305" s="288" t="s">
        <v>5291</v>
      </c>
      <c r="B305" s="288"/>
      <c r="C305" s="288"/>
      <c r="D305" s="288"/>
      <c r="E305" s="288"/>
      <c r="F305" s="288"/>
      <c r="G305" s="288"/>
      <c r="H305" s="288"/>
      <c r="I305" s="288"/>
      <c r="J305" s="288"/>
      <c r="K305" s="288"/>
      <c r="L305" s="288"/>
      <c r="M305" s="40"/>
      <c r="N305" s="219"/>
    </row>
    <row r="306" spans="1:14" s="64" customFormat="1" ht="16.3" customHeight="1" x14ac:dyDescent="0.3">
      <c r="A306" s="282" t="s">
        <v>5292</v>
      </c>
      <c r="B306" s="241"/>
      <c r="C306" s="241"/>
      <c r="D306" s="241"/>
      <c r="E306" s="241"/>
      <c r="F306" s="241"/>
      <c r="G306" s="241"/>
      <c r="H306" s="241"/>
      <c r="I306" s="241"/>
      <c r="J306" s="241"/>
      <c r="K306" s="241"/>
      <c r="L306" s="241"/>
      <c r="M306" s="25"/>
      <c r="N306" s="23"/>
    </row>
    <row r="307" spans="1:14" s="27" customFormat="1" ht="7.8" customHeight="1" x14ac:dyDescent="0.3">
      <c r="A307" s="89"/>
      <c r="B307" s="87"/>
      <c r="C307" s="90"/>
      <c r="D307" s="90"/>
      <c r="E307" s="90"/>
      <c r="F307" s="90"/>
      <c r="G307" s="90"/>
      <c r="H307" s="90"/>
      <c r="I307" s="90"/>
      <c r="J307" s="90"/>
      <c r="K307" s="90"/>
      <c r="L307" s="90"/>
      <c r="M307" s="25"/>
      <c r="N307" s="23"/>
    </row>
    <row r="308" spans="1:14" s="130" customFormat="1" ht="15" customHeight="1" x14ac:dyDescent="0.3">
      <c r="A308" s="164"/>
      <c r="C308" s="138"/>
      <c r="D308" s="221" t="s">
        <v>56</v>
      </c>
      <c r="E308" s="164"/>
      <c r="F308" s="164"/>
      <c r="G308" s="138"/>
      <c r="H308" s="221" t="s">
        <v>56</v>
      </c>
      <c r="I308" s="164"/>
      <c r="J308" s="164"/>
      <c r="K308" s="138"/>
      <c r="L308" s="221" t="s">
        <v>56</v>
      </c>
      <c r="M308" s="144"/>
      <c r="N308" s="144"/>
    </row>
    <row r="309" spans="1:14" s="27" customFormat="1" ht="22.75" customHeight="1" x14ac:dyDescent="0.3">
      <c r="A309" s="89"/>
      <c r="B309" s="87"/>
      <c r="C309" s="90"/>
      <c r="D309" s="90"/>
      <c r="E309" s="90"/>
      <c r="F309" s="90"/>
      <c r="G309" s="90"/>
      <c r="H309" s="90"/>
      <c r="I309" s="90"/>
      <c r="J309" s="90"/>
      <c r="K309" s="90"/>
      <c r="L309" s="90"/>
      <c r="M309" s="25"/>
      <c r="N309" s="23"/>
    </row>
    <row r="310" spans="1:14" s="64" customFormat="1" ht="16.3" customHeight="1" x14ac:dyDescent="0.3">
      <c r="A310" s="282" t="s">
        <v>5293</v>
      </c>
      <c r="B310" s="241"/>
      <c r="C310" s="241"/>
      <c r="D310" s="241"/>
      <c r="E310" s="241"/>
      <c r="F310" s="241"/>
      <c r="G310" s="241"/>
      <c r="H310" s="241"/>
      <c r="I310" s="241"/>
      <c r="J310" s="241"/>
      <c r="K310" s="241"/>
      <c r="L310" s="241"/>
      <c r="M310" s="25"/>
      <c r="N310" s="23"/>
    </row>
    <row r="311" spans="1:14" s="64" customFormat="1" ht="6.65" customHeight="1" x14ac:dyDescent="0.3">
      <c r="A311" s="94"/>
      <c r="B311" s="87"/>
      <c r="C311" s="87"/>
      <c r="D311" s="87"/>
      <c r="E311" s="87"/>
      <c r="F311" s="87"/>
      <c r="G311" s="87"/>
      <c r="H311" s="87"/>
      <c r="I311" s="87"/>
      <c r="J311" s="87"/>
      <c r="K311" s="87"/>
      <c r="L311" s="87"/>
      <c r="M311" s="25"/>
      <c r="N311" s="23"/>
    </row>
    <row r="312" spans="1:14" s="130" customFormat="1" ht="15" customHeight="1" x14ac:dyDescent="0.3">
      <c r="A312" s="164"/>
      <c r="C312" s="138"/>
      <c r="D312" s="221" t="s">
        <v>56</v>
      </c>
      <c r="E312" s="164"/>
      <c r="F312" s="164"/>
      <c r="G312" s="138"/>
      <c r="H312" s="221" t="s">
        <v>56</v>
      </c>
      <c r="I312" s="164"/>
      <c r="J312" s="164"/>
      <c r="K312" s="138"/>
      <c r="L312" s="221" t="s">
        <v>56</v>
      </c>
      <c r="M312" s="144"/>
      <c r="N312" s="144"/>
    </row>
    <row r="313" spans="1:14" s="27" customFormat="1" ht="17.45" customHeight="1" x14ac:dyDescent="0.3">
      <c r="A313" s="89"/>
      <c r="B313" s="87"/>
      <c r="C313" s="90"/>
      <c r="D313" s="90"/>
      <c r="E313" s="90"/>
      <c r="F313" s="90"/>
      <c r="G313" s="90"/>
      <c r="H313" s="90"/>
      <c r="I313" s="90"/>
      <c r="J313" s="90"/>
      <c r="K313" s="90"/>
      <c r="L313" s="90"/>
      <c r="M313" s="25"/>
      <c r="N313" s="23"/>
    </row>
    <row r="314" spans="1:14" s="64" customFormat="1" ht="16.3" customHeight="1" x14ac:dyDescent="0.3">
      <c r="A314" s="282" t="s">
        <v>5294</v>
      </c>
      <c r="B314" s="241"/>
      <c r="C314" s="241"/>
      <c r="D314" s="241"/>
      <c r="E314" s="241"/>
      <c r="F314" s="241"/>
      <c r="G314" s="241"/>
      <c r="H314" s="241"/>
      <c r="I314" s="241"/>
      <c r="J314" s="241"/>
      <c r="K314" s="241"/>
      <c r="L314" s="241"/>
      <c r="M314" s="25"/>
      <c r="N314" s="23"/>
    </row>
    <row r="315" spans="1:14" s="27" customFormat="1" ht="15" customHeight="1" x14ac:dyDescent="0.3">
      <c r="A315" s="313" t="s">
        <v>5290</v>
      </c>
      <c r="B315" s="258"/>
      <c r="C315" s="258"/>
      <c r="D315" s="258"/>
      <c r="E315" s="258"/>
      <c r="F315" s="258"/>
      <c r="G315" s="258"/>
      <c r="H315" s="258"/>
      <c r="I315" s="258"/>
      <c r="J315" s="258"/>
      <c r="K315" s="258"/>
      <c r="L315" s="258"/>
      <c r="M315" s="40"/>
      <c r="N315" s="219"/>
    </row>
    <row r="316" spans="1:14" s="27" customFormat="1" ht="7.8" customHeight="1" x14ac:dyDescent="0.3">
      <c r="A316" s="89"/>
      <c r="B316" s="87"/>
      <c r="C316" s="90"/>
      <c r="D316" s="90"/>
      <c r="E316" s="90"/>
      <c r="F316" s="90"/>
      <c r="G316" s="90"/>
      <c r="H316" s="90"/>
      <c r="I316" s="90"/>
      <c r="J316" s="90"/>
      <c r="K316" s="90"/>
      <c r="L316" s="90"/>
      <c r="M316" s="25"/>
      <c r="N316" s="23"/>
    </row>
    <row r="317" spans="1:14" s="145" customFormat="1" ht="15" customHeight="1" x14ac:dyDescent="0.3">
      <c r="A317" s="146"/>
      <c r="B317" s="146"/>
      <c r="C317" s="136"/>
      <c r="D317" s="136"/>
      <c r="E317" s="94" t="s">
        <v>4936</v>
      </c>
      <c r="F317" s="143"/>
      <c r="G317" s="136"/>
      <c r="H317" s="136"/>
      <c r="I317" s="94" t="s">
        <v>4936</v>
      </c>
      <c r="J317" s="143"/>
      <c r="K317" s="136"/>
      <c r="L317" s="136"/>
      <c r="M317" s="94" t="s">
        <v>4936</v>
      </c>
      <c r="N317" s="144"/>
    </row>
    <row r="318" spans="1:14" x14ac:dyDescent="0.25"/>
    <row r="319" spans="1:14" s="27" customFormat="1" ht="15" customHeight="1" x14ac:dyDescent="0.3">
      <c r="A319" s="288" t="s">
        <v>5295</v>
      </c>
      <c r="B319" s="288"/>
      <c r="C319" s="288"/>
      <c r="D319" s="288"/>
      <c r="E319" s="288"/>
      <c r="F319" s="288"/>
      <c r="G319" s="288"/>
      <c r="H319" s="288"/>
      <c r="I319" s="288"/>
      <c r="J319" s="288"/>
      <c r="K319" s="288"/>
      <c r="L319" s="288"/>
      <c r="M319" s="25"/>
      <c r="N319" s="23"/>
    </row>
    <row r="320" spans="1:14" s="27" customFormat="1" ht="15" customHeight="1" x14ac:dyDescent="0.3">
      <c r="A320" s="96"/>
      <c r="B320" s="96"/>
      <c r="C320" s="96"/>
      <c r="D320" s="96"/>
      <c r="E320" s="96"/>
      <c r="F320" s="96"/>
      <c r="G320" s="96"/>
      <c r="H320" s="96"/>
      <c r="I320" s="96"/>
      <c r="J320" s="96"/>
      <c r="K320" s="96"/>
      <c r="L320" s="96"/>
      <c r="M320" s="25"/>
      <c r="N320" s="23"/>
    </row>
    <row r="321" spans="1:14" s="64" customFormat="1" ht="11.95" customHeight="1" x14ac:dyDescent="0.3">
      <c r="A321" s="282" t="s">
        <v>5296</v>
      </c>
      <c r="B321" s="241"/>
      <c r="C321" s="241"/>
      <c r="D321" s="241"/>
      <c r="E321" s="241"/>
      <c r="F321" s="241"/>
      <c r="G321" s="241"/>
      <c r="H321" s="241"/>
      <c r="I321" s="241"/>
      <c r="J321" s="241"/>
      <c r="K321" s="241"/>
      <c r="L321" s="241"/>
      <c r="M321" s="25"/>
      <c r="N321" s="23"/>
    </row>
    <row r="322" spans="1:14" s="64" customFormat="1" ht="17.45" customHeight="1" x14ac:dyDescent="0.3">
      <c r="A322" s="94"/>
      <c r="B322" s="87"/>
      <c r="C322" s="87"/>
      <c r="D322" s="87"/>
      <c r="E322" s="87"/>
      <c r="F322" s="87"/>
      <c r="G322" s="87"/>
      <c r="H322" s="87"/>
      <c r="I322" s="87"/>
      <c r="J322" s="87"/>
      <c r="K322" s="87"/>
      <c r="L322" s="87"/>
      <c r="M322" s="25"/>
      <c r="N322" s="23"/>
    </row>
    <row r="323" spans="1:14" s="130" customFormat="1" ht="15" customHeight="1" x14ac:dyDescent="0.3">
      <c r="A323" s="164"/>
      <c r="C323" s="136"/>
      <c r="D323" s="144"/>
      <c r="E323" s="144"/>
      <c r="F323" s="144"/>
      <c r="G323" s="136"/>
      <c r="H323" s="144"/>
      <c r="I323" s="144"/>
      <c r="J323" s="144"/>
      <c r="K323" s="136"/>
      <c r="L323" s="144"/>
      <c r="M323" s="144"/>
      <c r="N323" s="144"/>
    </row>
    <row r="324" spans="1:14" s="64" customFormat="1" ht="20.45" customHeight="1" x14ac:dyDescent="0.3">
      <c r="A324" s="94"/>
      <c r="B324" s="87"/>
      <c r="C324" s="87"/>
      <c r="D324" s="87"/>
      <c r="E324" s="87"/>
      <c r="F324" s="87"/>
      <c r="G324" s="87"/>
      <c r="H324" s="87"/>
      <c r="I324" s="87"/>
      <c r="J324" s="87"/>
      <c r="K324" s="87"/>
      <c r="L324" s="87"/>
      <c r="M324" s="25"/>
      <c r="N324" s="23"/>
    </row>
    <row r="325" spans="1:14" s="64" customFormat="1" ht="16.3" customHeight="1" x14ac:dyDescent="0.3">
      <c r="A325" s="282" t="s">
        <v>5324</v>
      </c>
      <c r="B325" s="241"/>
      <c r="C325" s="241"/>
      <c r="D325" s="241"/>
      <c r="E325" s="241"/>
      <c r="F325" s="241"/>
      <c r="G325" s="241"/>
      <c r="H325" s="241"/>
      <c r="I325" s="241"/>
      <c r="J325" s="241"/>
      <c r="K325" s="241"/>
      <c r="L325" s="241"/>
      <c r="M325" s="25"/>
      <c r="N325" s="23"/>
    </row>
    <row r="326" spans="1:14" s="64" customFormat="1" ht="16.3" customHeight="1" x14ac:dyDescent="0.3">
      <c r="A326" s="94"/>
      <c r="B326" s="87"/>
      <c r="C326" s="87"/>
      <c r="D326" s="87"/>
      <c r="E326" s="87"/>
      <c r="F326" s="87"/>
      <c r="G326" s="87"/>
      <c r="H326" s="87"/>
      <c r="I326" s="87"/>
      <c r="J326" s="87"/>
      <c r="K326" s="87"/>
      <c r="L326" s="87"/>
      <c r="M326" s="25"/>
      <c r="N326" s="23"/>
    </row>
    <row r="327" spans="1:14" s="130" customFormat="1" ht="15" customHeight="1" x14ac:dyDescent="0.3">
      <c r="A327" s="164"/>
      <c r="C327" s="136"/>
      <c r="D327" s="144"/>
      <c r="E327" s="144"/>
      <c r="F327" s="144"/>
      <c r="G327" s="136"/>
      <c r="H327" s="144"/>
      <c r="I327" s="144"/>
      <c r="J327" s="144"/>
      <c r="K327" s="136"/>
      <c r="L327" s="144"/>
      <c r="M327" s="144"/>
      <c r="N327" s="144"/>
    </row>
    <row r="328" spans="1:14" s="64" customFormat="1" ht="20.45" customHeight="1" x14ac:dyDescent="0.3">
      <c r="A328" s="94"/>
      <c r="B328" s="87"/>
      <c r="C328" s="87"/>
      <c r="D328" s="87"/>
      <c r="E328" s="87"/>
      <c r="F328" s="87"/>
      <c r="G328" s="87"/>
      <c r="H328" s="87"/>
      <c r="I328" s="87"/>
      <c r="J328" s="87"/>
      <c r="K328" s="87"/>
      <c r="L328" s="87"/>
      <c r="M328" s="25"/>
      <c r="N328" s="23"/>
    </row>
    <row r="329" spans="1:14" s="64" customFormat="1" ht="16.3" customHeight="1" x14ac:dyDescent="0.3">
      <c r="A329" s="282" t="s">
        <v>5297</v>
      </c>
      <c r="B329" s="241"/>
      <c r="C329" s="241"/>
      <c r="D329" s="241"/>
      <c r="E329" s="241"/>
      <c r="F329" s="241"/>
      <c r="G329" s="241"/>
      <c r="H329" s="241"/>
      <c r="I329" s="241"/>
      <c r="J329" s="241"/>
      <c r="K329" s="241"/>
      <c r="L329" s="241"/>
      <c r="M329" s="25"/>
      <c r="N329" s="23"/>
    </row>
    <row r="330" spans="1:14" s="27" customFormat="1" ht="15" customHeight="1" x14ac:dyDescent="0.3">
      <c r="A330" s="313" t="s">
        <v>5298</v>
      </c>
      <c r="B330" s="258"/>
      <c r="C330" s="258"/>
      <c r="D330" s="258"/>
      <c r="E330" s="258"/>
      <c r="F330" s="258"/>
      <c r="G330" s="258"/>
      <c r="H330" s="258"/>
      <c r="I330" s="258"/>
      <c r="J330" s="258"/>
      <c r="K330" s="258"/>
      <c r="L330" s="258"/>
      <c r="M330" s="40"/>
      <c r="N330" s="219"/>
    </row>
    <row r="331" spans="1:14" s="27" customFormat="1" ht="15" customHeight="1" x14ac:dyDescent="0.3">
      <c r="A331" s="313" t="s">
        <v>5299</v>
      </c>
      <c r="B331" s="258"/>
      <c r="C331" s="258"/>
      <c r="D331" s="258"/>
      <c r="E331" s="258"/>
      <c r="F331" s="258"/>
      <c r="G331" s="258"/>
      <c r="H331" s="258"/>
      <c r="I331" s="258"/>
      <c r="J331" s="258"/>
      <c r="K331" s="258"/>
      <c r="L331" s="258"/>
      <c r="M331" s="40"/>
      <c r="N331" s="219"/>
    </row>
    <row r="332" spans="1:14" s="64" customFormat="1" ht="16.3" customHeight="1" x14ac:dyDescent="0.3">
      <c r="A332" s="313" t="s">
        <v>5300</v>
      </c>
      <c r="B332" s="258"/>
      <c r="C332" s="258"/>
      <c r="D332" s="258"/>
      <c r="E332" s="258"/>
      <c r="F332" s="258"/>
      <c r="G332" s="258"/>
      <c r="H332" s="258"/>
      <c r="I332" s="258"/>
      <c r="J332" s="258"/>
      <c r="K332" s="258"/>
      <c r="L332" s="258"/>
      <c r="M332" s="25"/>
      <c r="N332" s="23"/>
    </row>
    <row r="333" spans="1:14" s="64" customFormat="1" ht="6.65" customHeight="1" x14ac:dyDescent="0.3">
      <c r="A333" s="220"/>
      <c r="B333" s="89"/>
      <c r="C333" s="89"/>
      <c r="D333" s="89"/>
      <c r="E333" s="89"/>
      <c r="F333" s="89"/>
      <c r="G333" s="89"/>
      <c r="H333" s="89"/>
      <c r="I333" s="89"/>
      <c r="J333" s="89"/>
      <c r="K333" s="89"/>
      <c r="L333" s="89"/>
      <c r="M333" s="25"/>
      <c r="N333" s="23"/>
    </row>
    <row r="334" spans="1:14" s="130" customFormat="1" ht="15" customHeight="1" x14ac:dyDescent="0.3">
      <c r="A334" s="164"/>
      <c r="C334" s="138"/>
      <c r="D334" s="221" t="s">
        <v>56</v>
      </c>
      <c r="E334" s="164"/>
      <c r="F334" s="164"/>
      <c r="G334" s="138"/>
      <c r="H334" s="221" t="s">
        <v>56</v>
      </c>
      <c r="I334" s="164"/>
      <c r="J334" s="164"/>
      <c r="K334" s="138"/>
      <c r="L334" s="221" t="s">
        <v>56</v>
      </c>
      <c r="M334" s="144"/>
      <c r="N334" s="144"/>
    </row>
    <row r="335" spans="1:14" s="64" customFormat="1" ht="23.5" customHeight="1" x14ac:dyDescent="0.3">
      <c r="A335" s="94"/>
      <c r="B335" s="87"/>
      <c r="C335" s="87"/>
      <c r="D335" s="87"/>
      <c r="E335" s="87"/>
      <c r="F335" s="87"/>
      <c r="G335" s="87"/>
      <c r="H335" s="87"/>
      <c r="I335" s="87"/>
      <c r="J335" s="87"/>
      <c r="K335" s="87"/>
      <c r="L335" s="87"/>
      <c r="M335" s="25"/>
      <c r="N335" s="23"/>
    </row>
    <row r="336" spans="1:14" s="64" customFormat="1" ht="16.3" customHeight="1" x14ac:dyDescent="0.3">
      <c r="A336" s="282" t="s">
        <v>5301</v>
      </c>
      <c r="B336" s="241"/>
      <c r="C336" s="241"/>
      <c r="D336" s="241"/>
      <c r="E336" s="241"/>
      <c r="F336" s="241"/>
      <c r="G336" s="241"/>
      <c r="H336" s="241"/>
      <c r="I336" s="241"/>
      <c r="J336" s="241"/>
      <c r="K336" s="241"/>
      <c r="L336" s="241"/>
      <c r="M336" s="25"/>
      <c r="N336" s="23"/>
    </row>
    <row r="337" spans="1:14" s="27" customFormat="1" ht="15" customHeight="1" x14ac:dyDescent="0.3">
      <c r="A337" s="313" t="s">
        <v>5302</v>
      </c>
      <c r="B337" s="258"/>
      <c r="C337" s="258"/>
      <c r="D337" s="258"/>
      <c r="E337" s="258"/>
      <c r="F337" s="258"/>
      <c r="G337" s="258"/>
      <c r="H337" s="258"/>
      <c r="I337" s="258"/>
      <c r="J337" s="258"/>
      <c r="K337" s="258"/>
      <c r="L337" s="258"/>
      <c r="M337" s="40"/>
      <c r="N337" s="219"/>
    </row>
    <row r="338" spans="1:14" s="64" customFormat="1" ht="6.05" customHeight="1" x14ac:dyDescent="0.3">
      <c r="A338" s="94"/>
      <c r="B338" s="87"/>
      <c r="C338" s="87"/>
      <c r="D338" s="87"/>
      <c r="E338" s="87"/>
      <c r="F338" s="87"/>
      <c r="G338" s="87"/>
      <c r="H338" s="87"/>
      <c r="I338" s="87"/>
      <c r="J338" s="87"/>
      <c r="K338" s="87"/>
      <c r="L338" s="87"/>
      <c r="M338" s="25"/>
      <c r="N338" s="23"/>
    </row>
    <row r="339" spans="1:14" s="145" customFormat="1" ht="15" customHeight="1" x14ac:dyDescent="0.3">
      <c r="A339" s="146"/>
      <c r="B339" s="146"/>
      <c r="C339" s="136"/>
      <c r="D339" s="136"/>
      <c r="E339" s="94" t="s">
        <v>4936</v>
      </c>
      <c r="F339" s="143"/>
      <c r="G339" s="136"/>
      <c r="H339" s="136"/>
      <c r="I339" s="94" t="s">
        <v>4936</v>
      </c>
      <c r="J339" s="143"/>
      <c r="K339" s="136"/>
      <c r="L339" s="136"/>
      <c r="M339" s="94" t="s">
        <v>4936</v>
      </c>
      <c r="N339" s="144"/>
    </row>
    <row r="340" spans="1:14" s="64" customFormat="1" ht="24.65" customHeight="1" x14ac:dyDescent="0.3">
      <c r="A340" s="94"/>
      <c r="B340" s="87"/>
      <c r="C340" s="87"/>
      <c r="D340" s="87"/>
      <c r="E340" s="87"/>
      <c r="F340" s="87"/>
      <c r="G340" s="87"/>
      <c r="H340" s="87"/>
      <c r="I340" s="87"/>
      <c r="J340" s="87"/>
      <c r="K340" s="87"/>
      <c r="L340" s="87"/>
      <c r="M340" s="25"/>
      <c r="N340" s="23"/>
    </row>
    <row r="341" spans="1:14" s="64" customFormat="1" ht="16.3" customHeight="1" x14ac:dyDescent="0.3">
      <c r="A341" s="282" t="s">
        <v>5303</v>
      </c>
      <c r="B341" s="241"/>
      <c r="C341" s="241"/>
      <c r="D341" s="241"/>
      <c r="E341" s="241"/>
      <c r="F341" s="241"/>
      <c r="G341" s="241"/>
      <c r="H341" s="241"/>
      <c r="I341" s="241"/>
      <c r="J341" s="241"/>
      <c r="K341" s="241"/>
      <c r="L341" s="241"/>
      <c r="M341" s="25"/>
      <c r="N341" s="23"/>
    </row>
    <row r="342" spans="1:14" s="27" customFormat="1" ht="15" customHeight="1" x14ac:dyDescent="0.3">
      <c r="A342" s="313" t="s">
        <v>5304</v>
      </c>
      <c r="B342" s="258"/>
      <c r="C342" s="258"/>
      <c r="D342" s="258"/>
      <c r="E342" s="258"/>
      <c r="F342" s="258"/>
      <c r="G342" s="258"/>
      <c r="H342" s="258"/>
      <c r="I342" s="258"/>
      <c r="J342" s="258"/>
      <c r="K342" s="258"/>
      <c r="L342" s="258"/>
      <c r="M342" s="40"/>
      <c r="N342" s="219"/>
    </row>
    <row r="343" spans="1:14" s="64" customFormat="1" ht="15" customHeight="1" x14ac:dyDescent="0.3">
      <c r="A343" s="240"/>
      <c r="C343" s="254"/>
      <c r="D343" s="90" t="s">
        <v>142</v>
      </c>
      <c r="G343" s="254"/>
      <c r="H343" s="90" t="s">
        <v>142</v>
      </c>
      <c r="K343" s="254"/>
      <c r="L343" s="90" t="s">
        <v>142</v>
      </c>
      <c r="M343" s="25"/>
      <c r="N343" s="23"/>
    </row>
    <row r="344" spans="1:14" s="64" customFormat="1" ht="15" customHeight="1" x14ac:dyDescent="0.3">
      <c r="A344" s="240"/>
      <c r="C344" s="256"/>
      <c r="D344" s="90" t="s">
        <v>15</v>
      </c>
      <c r="G344" s="256"/>
      <c r="H344" s="90" t="s">
        <v>15</v>
      </c>
      <c r="K344" s="256"/>
      <c r="L344" s="90" t="s">
        <v>15</v>
      </c>
      <c r="M344" s="25"/>
      <c r="N344" s="23"/>
    </row>
    <row r="345" spans="1:14" s="64" customFormat="1" ht="25.8" customHeight="1" x14ac:dyDescent="0.3">
      <c r="A345" s="94"/>
      <c r="B345" s="87"/>
      <c r="C345" s="87"/>
      <c r="D345" s="87"/>
      <c r="E345" s="87"/>
      <c r="F345" s="87"/>
      <c r="G345" s="87"/>
      <c r="H345" s="87"/>
      <c r="I345" s="87"/>
      <c r="J345" s="87"/>
      <c r="K345" s="87"/>
      <c r="L345" s="87"/>
      <c r="M345" s="25"/>
      <c r="N345" s="23"/>
    </row>
    <row r="346" spans="1:14" s="27" customFormat="1" ht="15" customHeight="1" x14ac:dyDescent="0.3">
      <c r="A346" s="288" t="s">
        <v>5305</v>
      </c>
      <c r="B346" s="288"/>
      <c r="C346" s="288"/>
      <c r="D346" s="288"/>
      <c r="E346" s="288"/>
      <c r="F346" s="288"/>
      <c r="G346" s="288"/>
      <c r="H346" s="288"/>
      <c r="I346" s="288"/>
      <c r="J346" s="288"/>
      <c r="K346" s="288"/>
      <c r="L346" s="288"/>
      <c r="M346" s="25"/>
      <c r="N346" s="23"/>
    </row>
    <row r="347" spans="1:14" s="64" customFormat="1" ht="16.3" customHeight="1" x14ac:dyDescent="0.3">
      <c r="A347" s="282" t="s">
        <v>5306</v>
      </c>
      <c r="B347" s="241"/>
      <c r="C347" s="241"/>
      <c r="D347" s="241"/>
      <c r="E347" s="241"/>
      <c r="F347" s="241"/>
      <c r="G347" s="241"/>
      <c r="H347" s="241"/>
      <c r="I347" s="241"/>
      <c r="J347" s="241"/>
      <c r="K347" s="241"/>
      <c r="L347" s="241"/>
      <c r="M347" s="25"/>
      <c r="N347" s="23"/>
    </row>
    <row r="348" spans="1:14" s="64" customFormat="1" x14ac:dyDescent="0.3">
      <c r="A348" s="94"/>
      <c r="B348" s="87"/>
      <c r="C348" s="87"/>
      <c r="D348" s="87"/>
      <c r="E348" s="87"/>
      <c r="F348" s="87"/>
      <c r="G348" s="87"/>
      <c r="H348" s="87"/>
      <c r="I348" s="87"/>
      <c r="J348" s="87"/>
      <c r="K348" s="87"/>
      <c r="L348" s="87"/>
      <c r="M348" s="25"/>
      <c r="N348" s="23"/>
    </row>
    <row r="349" spans="1:14" s="145" customFormat="1" ht="15" customHeight="1" x14ac:dyDescent="0.3">
      <c r="A349" s="146"/>
      <c r="B349" s="146"/>
      <c r="C349" s="136"/>
      <c r="D349" s="136"/>
      <c r="E349" s="94" t="s">
        <v>4936</v>
      </c>
      <c r="F349" s="143"/>
      <c r="G349" s="136"/>
      <c r="H349" s="136"/>
      <c r="I349" s="94" t="s">
        <v>4936</v>
      </c>
      <c r="J349" s="143"/>
      <c r="K349" s="136"/>
      <c r="L349" s="136"/>
      <c r="M349" s="94" t="s">
        <v>4936</v>
      </c>
      <c r="N349" s="144"/>
    </row>
    <row r="350" spans="1:14" s="64" customFormat="1" ht="26.35" customHeight="1" x14ac:dyDescent="0.3">
      <c r="A350" s="94"/>
      <c r="B350" s="87"/>
      <c r="C350" s="87"/>
      <c r="D350" s="87"/>
      <c r="E350" s="87"/>
      <c r="F350" s="87"/>
      <c r="G350" s="87"/>
      <c r="H350" s="87"/>
      <c r="I350" s="87"/>
      <c r="J350" s="87"/>
      <c r="K350" s="87"/>
      <c r="L350" s="87"/>
      <c r="M350" s="25"/>
      <c r="N350" s="23"/>
    </row>
    <row r="351" spans="1:14" s="27" customFormat="1" ht="15" customHeight="1" x14ac:dyDescent="0.3">
      <c r="A351" s="288" t="s">
        <v>5307</v>
      </c>
      <c r="B351" s="288"/>
      <c r="C351" s="288"/>
      <c r="D351" s="288"/>
      <c r="E351" s="288"/>
      <c r="F351" s="288"/>
      <c r="G351" s="288"/>
      <c r="H351" s="288"/>
      <c r="I351" s="288"/>
      <c r="J351" s="288"/>
      <c r="K351" s="288"/>
      <c r="L351" s="288"/>
      <c r="M351" s="25"/>
      <c r="N351" s="23"/>
    </row>
    <row r="352" spans="1:14" s="27" customFormat="1" ht="9.1" customHeight="1" x14ac:dyDescent="0.3">
      <c r="A352" s="89"/>
      <c r="B352" s="87"/>
      <c r="C352" s="57"/>
      <c r="D352" s="57"/>
      <c r="E352" s="57"/>
      <c r="F352" s="57"/>
      <c r="G352" s="57"/>
      <c r="H352" s="57"/>
      <c r="I352" s="57"/>
      <c r="J352" s="57"/>
      <c r="K352" s="57"/>
      <c r="L352" s="57"/>
      <c r="M352" s="25"/>
      <c r="N352" s="23"/>
    </row>
    <row r="353" spans="1:14" s="64" customFormat="1" ht="15.7" customHeight="1" x14ac:dyDescent="0.3">
      <c r="A353" s="282" t="s">
        <v>5308</v>
      </c>
      <c r="B353" s="241"/>
      <c r="C353" s="241"/>
      <c r="D353" s="241"/>
      <c r="E353" s="241"/>
      <c r="F353" s="241"/>
      <c r="G353" s="241"/>
      <c r="H353" s="241"/>
      <c r="I353" s="241"/>
      <c r="J353" s="241"/>
      <c r="K353" s="241"/>
      <c r="L353" s="241"/>
      <c r="M353" s="25"/>
      <c r="N353" s="23"/>
    </row>
    <row r="354" spans="1:14" s="64" customFormat="1" ht="15" customHeight="1" x14ac:dyDescent="0.3">
      <c r="A354" s="240"/>
      <c r="C354" s="254"/>
      <c r="D354" s="90" t="s">
        <v>14</v>
      </c>
      <c r="G354" s="254"/>
      <c r="H354" s="90" t="s">
        <v>14</v>
      </c>
      <c r="K354" s="254"/>
      <c r="L354" s="90" t="s">
        <v>14</v>
      </c>
      <c r="M354" s="25"/>
      <c r="N354" s="23"/>
    </row>
    <row r="355" spans="1:14" s="64" customFormat="1" ht="15" customHeight="1" x14ac:dyDescent="0.3">
      <c r="A355" s="240"/>
      <c r="C355" s="256"/>
      <c r="D355" s="90" t="s">
        <v>15</v>
      </c>
      <c r="G355" s="256"/>
      <c r="H355" s="90" t="s">
        <v>15</v>
      </c>
      <c r="K355" s="256"/>
      <c r="L355" s="90" t="s">
        <v>15</v>
      </c>
      <c r="M355" s="25"/>
      <c r="N355" s="23"/>
    </row>
    <row r="356" spans="1:14" s="27" customFormat="1" ht="9.1" customHeight="1" x14ac:dyDescent="0.3">
      <c r="A356" s="258"/>
      <c r="B356" s="258"/>
      <c r="C356" s="258"/>
      <c r="D356" s="258"/>
      <c r="E356" s="258"/>
      <c r="F356" s="258"/>
      <c r="G356" s="258"/>
      <c r="H356" s="258"/>
      <c r="I356" s="258"/>
      <c r="J356" s="258"/>
      <c r="K356" s="258"/>
      <c r="L356" s="258"/>
      <c r="M356" s="25"/>
      <c r="N356" s="23"/>
    </row>
    <row r="357" spans="1:14" s="27" customFormat="1" ht="15" customHeight="1" x14ac:dyDescent="0.3">
      <c r="A357" s="258" t="s">
        <v>143</v>
      </c>
      <c r="B357" s="258"/>
      <c r="C357" s="258"/>
      <c r="D357" s="258"/>
      <c r="E357" s="258"/>
      <c r="F357" s="258"/>
      <c r="G357" s="258"/>
      <c r="H357" s="258"/>
      <c r="I357" s="258"/>
      <c r="J357" s="258"/>
      <c r="K357" s="258"/>
      <c r="L357" s="258"/>
      <c r="M357" s="25"/>
      <c r="N357" s="23"/>
    </row>
    <row r="358" spans="1:14" s="27" customFormat="1" ht="9.1" customHeight="1" x14ac:dyDescent="0.3">
      <c r="A358" s="258"/>
      <c r="B358" s="258"/>
      <c r="C358" s="258"/>
      <c r="D358" s="258"/>
      <c r="E358" s="258"/>
      <c r="F358" s="258"/>
      <c r="G358" s="258"/>
      <c r="H358" s="258"/>
      <c r="I358" s="258"/>
      <c r="J358" s="258"/>
      <c r="K358" s="258"/>
      <c r="L358" s="258"/>
      <c r="M358" s="25"/>
      <c r="N358" s="23"/>
    </row>
    <row r="359" spans="1:14" s="64" customFormat="1" ht="29.95" customHeight="1" x14ac:dyDescent="0.3">
      <c r="A359" s="282" t="s">
        <v>5309</v>
      </c>
      <c r="B359" s="241"/>
      <c r="C359" s="241"/>
      <c r="D359" s="241"/>
      <c r="E359" s="241"/>
      <c r="F359" s="241"/>
      <c r="G359" s="241"/>
      <c r="H359" s="241"/>
      <c r="I359" s="241"/>
      <c r="J359" s="241"/>
      <c r="K359" s="241"/>
      <c r="L359" s="241"/>
      <c r="M359" s="25"/>
      <c r="N359" s="23"/>
    </row>
    <row r="360" spans="1:14" s="64" customFormat="1" ht="15" customHeight="1" x14ac:dyDescent="0.3">
      <c r="A360" s="240"/>
      <c r="C360" s="254"/>
      <c r="D360" s="90" t="s">
        <v>14</v>
      </c>
      <c r="G360" s="254"/>
      <c r="H360" s="90" t="s">
        <v>14</v>
      </c>
      <c r="K360" s="254"/>
      <c r="L360" s="90" t="s">
        <v>14</v>
      </c>
      <c r="M360" s="25"/>
      <c r="N360" s="23"/>
    </row>
    <row r="361" spans="1:14" s="64" customFormat="1" ht="15" customHeight="1" x14ac:dyDescent="0.3">
      <c r="A361" s="240"/>
      <c r="C361" s="256"/>
      <c r="D361" s="90" t="s">
        <v>15</v>
      </c>
      <c r="G361" s="256"/>
      <c r="H361" s="90" t="s">
        <v>15</v>
      </c>
      <c r="K361" s="256"/>
      <c r="L361" s="90" t="s">
        <v>15</v>
      </c>
      <c r="M361" s="25"/>
      <c r="N361" s="23"/>
    </row>
    <row r="362" spans="1:14" s="27" customFormat="1" ht="9.1" customHeight="1" x14ac:dyDescent="0.3">
      <c r="A362" s="258"/>
      <c r="B362" s="258"/>
      <c r="C362" s="258"/>
      <c r="D362" s="258"/>
      <c r="E362" s="258"/>
      <c r="F362" s="258"/>
      <c r="G362" s="258"/>
      <c r="H362" s="258"/>
      <c r="I362" s="258"/>
      <c r="J362" s="258"/>
      <c r="K362" s="258"/>
      <c r="L362" s="258"/>
      <c r="M362" s="25"/>
      <c r="N362" s="23"/>
    </row>
    <row r="363" spans="1:14" s="27" customFormat="1" ht="15" customHeight="1" x14ac:dyDescent="0.3">
      <c r="A363" s="288" t="s">
        <v>5311</v>
      </c>
      <c r="B363" s="288"/>
      <c r="C363" s="288"/>
      <c r="D363" s="288"/>
      <c r="E363" s="288"/>
      <c r="F363" s="288"/>
      <c r="G363" s="288"/>
      <c r="H363" s="288"/>
      <c r="I363" s="288"/>
      <c r="J363" s="288"/>
      <c r="K363" s="288"/>
      <c r="L363" s="288"/>
      <c r="M363" s="25"/>
      <c r="N363" s="23"/>
    </row>
    <row r="364" spans="1:14" s="27" customFormat="1" ht="9.1" customHeight="1" x14ac:dyDescent="0.3">
      <c r="A364" s="288"/>
      <c r="B364" s="288"/>
      <c r="C364" s="288"/>
      <c r="D364" s="288"/>
      <c r="E364" s="288"/>
      <c r="F364" s="288"/>
      <c r="G364" s="288"/>
      <c r="H364" s="288"/>
      <c r="I364" s="288"/>
      <c r="J364" s="288"/>
      <c r="K364" s="288"/>
      <c r="L364" s="288"/>
      <c r="M364" s="25"/>
      <c r="N364" s="23"/>
    </row>
    <row r="365" spans="1:14" s="64" customFormat="1" ht="29.95" customHeight="1" x14ac:dyDescent="0.3">
      <c r="A365" s="282" t="s">
        <v>5310</v>
      </c>
      <c r="B365" s="241"/>
      <c r="C365" s="241"/>
      <c r="D365" s="241"/>
      <c r="E365" s="241"/>
      <c r="F365" s="241"/>
      <c r="G365" s="241"/>
      <c r="H365" s="241"/>
      <c r="I365" s="241"/>
      <c r="J365" s="241"/>
      <c r="K365" s="241"/>
      <c r="L365" s="241"/>
      <c r="M365" s="25"/>
      <c r="N365" s="23"/>
    </row>
    <row r="366" spans="1:14" s="64" customFormat="1" ht="15" customHeight="1" x14ac:dyDescent="0.3">
      <c r="A366" s="240"/>
      <c r="C366" s="136"/>
      <c r="G366" s="136"/>
      <c r="K366" s="136"/>
      <c r="M366" s="25"/>
      <c r="N366" s="23"/>
    </row>
    <row r="367" spans="1:14" s="64" customFormat="1" ht="15" customHeight="1" x14ac:dyDescent="0.3">
      <c r="A367" s="240"/>
      <c r="C367" s="136"/>
      <c r="G367" s="136"/>
      <c r="K367" s="136"/>
      <c r="M367" s="25"/>
      <c r="N367" s="23"/>
    </row>
    <row r="368" spans="1:14" s="64" customFormat="1" ht="15" customHeight="1" x14ac:dyDescent="0.3">
      <c r="A368" s="84"/>
      <c r="C368" s="136"/>
      <c r="G368" s="136"/>
      <c r="K368" s="136"/>
      <c r="M368" s="25"/>
      <c r="N368" s="23"/>
    </row>
    <row r="369" spans="1:14" s="64" customFormat="1" ht="15" customHeight="1" x14ac:dyDescent="0.3">
      <c r="A369" s="84"/>
      <c r="C369" s="136"/>
      <c r="G369" s="136"/>
      <c r="K369" s="136"/>
      <c r="M369" s="25"/>
      <c r="N369" s="23"/>
    </row>
    <row r="370" spans="1:14" s="64" customFormat="1" ht="15" customHeight="1" x14ac:dyDescent="0.3">
      <c r="A370" s="84"/>
      <c r="C370" s="136"/>
      <c r="G370" s="136"/>
      <c r="K370" s="136"/>
      <c r="M370" s="25"/>
      <c r="N370" s="23"/>
    </row>
    <row r="371" spans="1:14" s="64" customFormat="1" ht="15" customHeight="1" x14ac:dyDescent="0.3">
      <c r="A371" s="84"/>
      <c r="C371" s="136"/>
      <c r="G371" s="136"/>
      <c r="K371" s="136"/>
      <c r="M371" s="25"/>
      <c r="N371" s="23"/>
    </row>
    <row r="372" spans="1:14" s="27" customFormat="1" ht="9.1" customHeight="1" x14ac:dyDescent="0.3">
      <c r="A372" s="258"/>
      <c r="B372" s="258"/>
      <c r="C372" s="258"/>
      <c r="D372" s="258"/>
      <c r="E372" s="258"/>
      <c r="F372" s="258"/>
      <c r="G372" s="258"/>
      <c r="H372" s="258"/>
      <c r="I372" s="258"/>
      <c r="J372" s="258"/>
      <c r="K372" s="258"/>
      <c r="L372" s="258"/>
      <c r="M372" s="25"/>
      <c r="N372" s="23"/>
    </row>
    <row r="373" spans="1:14" s="27" customFormat="1" ht="15" customHeight="1" x14ac:dyDescent="0.3">
      <c r="A373" s="288" t="s">
        <v>5312</v>
      </c>
      <c r="B373" s="288"/>
      <c r="C373" s="288"/>
      <c r="D373" s="288"/>
      <c r="E373" s="288"/>
      <c r="F373" s="288"/>
      <c r="G373" s="288"/>
      <c r="H373" s="288"/>
      <c r="I373" s="288"/>
      <c r="J373" s="288"/>
      <c r="K373" s="288"/>
      <c r="L373" s="288"/>
      <c r="M373" s="25"/>
      <c r="N373" s="23"/>
    </row>
    <row r="374" spans="1:14" s="27" customFormat="1" ht="0.75" customHeight="1" x14ac:dyDescent="0.3">
      <c r="A374" s="258"/>
      <c r="B374" s="258"/>
      <c r="C374" s="258"/>
      <c r="D374" s="258"/>
      <c r="E374" s="258"/>
      <c r="F374" s="258"/>
      <c r="G374" s="258"/>
      <c r="H374" s="258"/>
      <c r="I374" s="258"/>
      <c r="J374" s="258"/>
      <c r="K374" s="258"/>
      <c r="L374" s="258"/>
      <c r="M374" s="25"/>
      <c r="N374" s="23"/>
    </row>
    <row r="375" spans="1:14" s="64" customFormat="1" ht="60.05" customHeight="1" x14ac:dyDescent="0.3">
      <c r="A375" s="282" t="s">
        <v>5313</v>
      </c>
      <c r="B375" s="260"/>
      <c r="C375" s="260"/>
      <c r="D375" s="260"/>
      <c r="E375" s="260"/>
      <c r="F375" s="260"/>
      <c r="G375" s="260"/>
      <c r="H375" s="260"/>
      <c r="I375" s="260"/>
      <c r="J375" s="260"/>
      <c r="K375" s="260"/>
      <c r="L375" s="260"/>
      <c r="M375" s="25"/>
      <c r="N375" s="23"/>
    </row>
    <row r="376" spans="1:14" s="64" customFormat="1" ht="15" customHeight="1" x14ac:dyDescent="0.3">
      <c r="A376" s="240"/>
      <c r="C376" s="254"/>
      <c r="D376" s="90" t="s">
        <v>14</v>
      </c>
      <c r="G376" s="254"/>
      <c r="H376" s="90" t="s">
        <v>14</v>
      </c>
      <c r="K376" s="254"/>
      <c r="L376" s="90" t="s">
        <v>14</v>
      </c>
      <c r="M376" s="25"/>
      <c r="N376" s="23"/>
    </row>
    <row r="377" spans="1:14" s="64" customFormat="1" ht="15" customHeight="1" x14ac:dyDescent="0.3">
      <c r="A377" s="240"/>
      <c r="C377" s="256"/>
      <c r="D377" s="90" t="s">
        <v>15</v>
      </c>
      <c r="G377" s="256"/>
      <c r="H377" s="90" t="s">
        <v>15</v>
      </c>
      <c r="K377" s="256"/>
      <c r="L377" s="90" t="s">
        <v>15</v>
      </c>
      <c r="M377" s="25"/>
      <c r="N377" s="23"/>
    </row>
    <row r="378" spans="1:14" s="27" customFormat="1" ht="9.1" customHeight="1" x14ac:dyDescent="0.3">
      <c r="A378" s="258"/>
      <c r="B378" s="258"/>
      <c r="C378" s="258"/>
      <c r="D378" s="258"/>
      <c r="E378" s="258"/>
      <c r="F378" s="258"/>
      <c r="G378" s="258"/>
      <c r="H378" s="258"/>
      <c r="I378" s="258"/>
      <c r="J378" s="258"/>
      <c r="K378" s="258"/>
      <c r="L378" s="258"/>
      <c r="M378" s="25"/>
      <c r="N378" s="23"/>
    </row>
    <row r="379" spans="1:14" s="27" customFormat="1" ht="15" customHeight="1" x14ac:dyDescent="0.3">
      <c r="A379" s="288" t="s">
        <v>5323</v>
      </c>
      <c r="B379" s="288"/>
      <c r="C379" s="288"/>
      <c r="D379" s="288"/>
      <c r="E379" s="288"/>
      <c r="F379" s="288"/>
      <c r="G379" s="288"/>
      <c r="H379" s="288"/>
      <c r="I379" s="288"/>
      <c r="J379" s="288"/>
      <c r="K379" s="288"/>
      <c r="L379" s="288"/>
      <c r="M379" s="25"/>
      <c r="N379" s="23"/>
    </row>
    <row r="380" spans="1:14" s="27" customFormat="1" ht="9.1" customHeight="1" x14ac:dyDescent="0.3">
      <c r="A380" s="258"/>
      <c r="B380" s="258"/>
      <c r="C380" s="258"/>
      <c r="D380" s="258"/>
      <c r="E380" s="258"/>
      <c r="F380" s="258"/>
      <c r="G380" s="258"/>
      <c r="H380" s="258"/>
      <c r="I380" s="258"/>
      <c r="J380" s="258"/>
      <c r="K380" s="258"/>
      <c r="L380" s="258"/>
      <c r="M380" s="25"/>
      <c r="N380" s="23"/>
    </row>
    <row r="381" spans="1:14" s="64" customFormat="1" ht="29.95" customHeight="1" x14ac:dyDescent="0.3">
      <c r="A381" s="282" t="s">
        <v>5314</v>
      </c>
      <c r="B381" s="241"/>
      <c r="C381" s="241"/>
      <c r="D381" s="241"/>
      <c r="E381" s="241"/>
      <c r="F381" s="241"/>
      <c r="G381" s="241"/>
      <c r="H381" s="241"/>
      <c r="I381" s="241"/>
      <c r="J381" s="241"/>
      <c r="K381" s="241"/>
      <c r="L381" s="241"/>
      <c r="M381" s="25"/>
      <c r="N381" s="23"/>
    </row>
    <row r="382" spans="1:14" s="64" customFormat="1" ht="15" customHeight="1" x14ac:dyDescent="0.3">
      <c r="A382" s="240"/>
      <c r="C382" s="254"/>
      <c r="D382" s="90" t="s">
        <v>14</v>
      </c>
      <c r="G382" s="254"/>
      <c r="H382" s="90" t="s">
        <v>14</v>
      </c>
      <c r="K382" s="254"/>
      <c r="L382" s="90" t="s">
        <v>14</v>
      </c>
      <c r="M382" s="25"/>
      <c r="N382" s="23"/>
    </row>
    <row r="383" spans="1:14" s="27" customFormat="1" ht="15" customHeight="1" x14ac:dyDescent="0.3">
      <c r="A383" s="240"/>
      <c r="C383" s="256"/>
      <c r="D383" s="90" t="s">
        <v>15</v>
      </c>
      <c r="E383" s="64"/>
      <c r="F383" s="64"/>
      <c r="G383" s="256"/>
      <c r="H383" s="90" t="s">
        <v>15</v>
      </c>
      <c r="I383" s="64"/>
      <c r="J383" s="64"/>
      <c r="K383" s="256"/>
      <c r="L383" s="90" t="s">
        <v>15</v>
      </c>
      <c r="M383" s="25"/>
      <c r="N383" s="23"/>
    </row>
    <row r="384" spans="1:14" s="27" customFormat="1" ht="9.1" customHeight="1" x14ac:dyDescent="0.3">
      <c r="A384" s="258"/>
      <c r="B384" s="258"/>
      <c r="C384" s="258"/>
      <c r="D384" s="258"/>
      <c r="E384" s="258"/>
      <c r="F384" s="258"/>
      <c r="G384" s="258"/>
      <c r="H384" s="258"/>
      <c r="I384" s="258"/>
      <c r="J384" s="258"/>
      <c r="K384" s="258"/>
      <c r="L384" s="258"/>
      <c r="M384" s="25"/>
      <c r="N384" s="23"/>
    </row>
    <row r="385" spans="1:14" s="64" customFormat="1" ht="29.95" customHeight="1" x14ac:dyDescent="0.3">
      <c r="A385" s="282" t="s">
        <v>5315</v>
      </c>
      <c r="B385" s="241"/>
      <c r="C385" s="241"/>
      <c r="D385" s="241"/>
      <c r="E385" s="241"/>
      <c r="F385" s="241"/>
      <c r="G385" s="241"/>
      <c r="H385" s="241"/>
      <c r="I385" s="241"/>
      <c r="J385" s="241"/>
      <c r="K385" s="241"/>
      <c r="L385" s="241"/>
      <c r="M385" s="25"/>
      <c r="N385" s="23"/>
    </row>
    <row r="386" spans="1:14" s="64" customFormat="1" ht="15" customHeight="1" x14ac:dyDescent="0.3">
      <c r="A386" s="84"/>
      <c r="C386" s="138"/>
      <c r="D386" s="90" t="s">
        <v>56</v>
      </c>
      <c r="G386" s="138"/>
      <c r="H386" s="90" t="s">
        <v>56</v>
      </c>
      <c r="K386" s="138"/>
      <c r="L386" s="90" t="s">
        <v>56</v>
      </c>
      <c r="M386" s="25"/>
      <c r="N386" s="23"/>
    </row>
    <row r="387" spans="1:14" s="27" customFormat="1" ht="9.1" customHeight="1" x14ac:dyDescent="0.3">
      <c r="A387" s="258"/>
      <c r="B387" s="258"/>
      <c r="C387" s="258"/>
      <c r="D387" s="258"/>
      <c r="E387" s="258"/>
      <c r="F387" s="258"/>
      <c r="G387" s="258"/>
      <c r="H387" s="258"/>
      <c r="I387" s="258"/>
      <c r="J387" s="258"/>
      <c r="K387" s="258"/>
      <c r="L387" s="258"/>
      <c r="M387" s="25"/>
      <c r="N387" s="23"/>
    </row>
    <row r="388" spans="1:14" s="64" customFormat="1" ht="29.95" customHeight="1" x14ac:dyDescent="0.3">
      <c r="A388" s="282" t="s">
        <v>5316</v>
      </c>
      <c r="B388" s="241"/>
      <c r="C388" s="241"/>
      <c r="D388" s="241"/>
      <c r="E388" s="241"/>
      <c r="F388" s="241"/>
      <c r="G388" s="241"/>
      <c r="H388" s="241"/>
      <c r="I388" s="241"/>
      <c r="J388" s="241"/>
      <c r="K388" s="241"/>
      <c r="L388" s="241"/>
      <c r="M388" s="25"/>
      <c r="N388" s="23"/>
    </row>
    <row r="389" spans="1:14" s="64" customFormat="1" ht="15" customHeight="1" x14ac:dyDescent="0.3">
      <c r="A389" s="84"/>
      <c r="C389" s="138"/>
      <c r="D389" s="83" t="s">
        <v>56</v>
      </c>
      <c r="G389" s="138"/>
      <c r="H389" s="90" t="s">
        <v>56</v>
      </c>
      <c r="K389" s="138"/>
      <c r="L389" s="90" t="s">
        <v>56</v>
      </c>
      <c r="M389" s="25"/>
      <c r="N389" s="23"/>
    </row>
    <row r="390" spans="1:14" s="27" customFormat="1" ht="9.1" customHeight="1" x14ac:dyDescent="0.3">
      <c r="A390" s="258"/>
      <c r="B390" s="258"/>
      <c r="C390" s="258"/>
      <c r="D390" s="258"/>
      <c r="E390" s="258"/>
      <c r="F390" s="258"/>
      <c r="G390" s="258"/>
      <c r="H390" s="258"/>
      <c r="I390" s="258"/>
      <c r="J390" s="258"/>
      <c r="K390" s="258"/>
      <c r="L390" s="258"/>
      <c r="M390" s="25"/>
      <c r="N390" s="23"/>
    </row>
    <row r="391" spans="1:14" s="64" customFormat="1" ht="29.95" customHeight="1" x14ac:dyDescent="0.3">
      <c r="A391" s="282" t="s">
        <v>5317</v>
      </c>
      <c r="B391" s="241"/>
      <c r="C391" s="241"/>
      <c r="D391" s="241"/>
      <c r="E391" s="241"/>
      <c r="F391" s="241"/>
      <c r="G391" s="241"/>
      <c r="H391" s="241"/>
      <c r="I391" s="241"/>
      <c r="J391" s="241"/>
      <c r="K391" s="241"/>
      <c r="L391" s="241"/>
      <c r="M391" s="25"/>
      <c r="N391" s="23"/>
    </row>
    <row r="392" spans="1:14" s="64" customFormat="1" ht="15" customHeight="1" x14ac:dyDescent="0.3">
      <c r="A392" s="84"/>
      <c r="C392" s="138"/>
      <c r="D392" s="90" t="s">
        <v>56</v>
      </c>
      <c r="G392" s="138"/>
      <c r="H392" s="90" t="s">
        <v>56</v>
      </c>
      <c r="K392" s="138"/>
      <c r="L392" s="90" t="s">
        <v>56</v>
      </c>
      <c r="M392" s="25"/>
      <c r="N392" s="23"/>
    </row>
    <row r="393" spans="1:14" s="27" customFormat="1" ht="9.1" customHeight="1" x14ac:dyDescent="0.3">
      <c r="A393" s="247"/>
      <c r="B393" s="247"/>
      <c r="C393" s="247"/>
      <c r="D393" s="247"/>
      <c r="E393" s="247"/>
      <c r="F393" s="247"/>
      <c r="G393" s="247"/>
      <c r="H393" s="247"/>
      <c r="I393" s="247"/>
      <c r="J393" s="247"/>
      <c r="K393" s="247"/>
      <c r="L393" s="247"/>
      <c r="M393" s="25"/>
      <c r="N393" s="23"/>
    </row>
    <row r="394" spans="1:14" s="64" customFormat="1" ht="29.4" customHeight="1" x14ac:dyDescent="0.3">
      <c r="A394" s="282" t="s">
        <v>5318</v>
      </c>
      <c r="B394" s="241"/>
      <c r="C394" s="241"/>
      <c r="D394" s="241"/>
      <c r="E394" s="241"/>
      <c r="F394" s="241"/>
      <c r="G394" s="241"/>
      <c r="H394" s="241"/>
      <c r="I394" s="241"/>
      <c r="J394" s="241"/>
      <c r="K394" s="241"/>
      <c r="L394" s="241"/>
      <c r="M394" s="25"/>
      <c r="N394" s="23"/>
    </row>
    <row r="395" spans="1:14" s="64" customFormat="1" ht="15" customHeight="1" x14ac:dyDescent="0.3">
      <c r="A395" s="84"/>
      <c r="C395" s="138"/>
      <c r="D395" s="90" t="s">
        <v>56</v>
      </c>
      <c r="G395" s="138"/>
      <c r="H395" s="90" t="s">
        <v>56</v>
      </c>
      <c r="K395" s="138"/>
      <c r="L395" s="90" t="s">
        <v>56</v>
      </c>
      <c r="M395" s="25"/>
      <c r="N395" s="23"/>
    </row>
    <row r="396" spans="1:14" s="64" customFormat="1" ht="9.1" customHeight="1" x14ac:dyDescent="0.3">
      <c r="A396" s="84"/>
      <c r="M396" s="25"/>
      <c r="N396" s="23"/>
    </row>
    <row r="397" spans="1:14" s="27" customFormat="1" ht="15" customHeight="1" x14ac:dyDescent="0.3">
      <c r="A397" s="282" t="s">
        <v>5319</v>
      </c>
      <c r="B397" s="258"/>
      <c r="C397" s="258"/>
      <c r="D397" s="258"/>
      <c r="E397" s="258"/>
      <c r="F397" s="258"/>
      <c r="G397" s="258"/>
      <c r="H397" s="258"/>
      <c r="I397" s="258"/>
      <c r="J397" s="258"/>
      <c r="K397" s="258"/>
      <c r="L397" s="258"/>
      <c r="M397" s="25"/>
      <c r="N397" s="23"/>
    </row>
    <row r="398" spans="1:14" s="27" customFormat="1" ht="15" customHeight="1" x14ac:dyDescent="0.3">
      <c r="A398" s="258"/>
      <c r="C398" s="254"/>
      <c r="D398" s="35" t="s">
        <v>144</v>
      </c>
      <c r="E398" s="35"/>
      <c r="F398" s="35"/>
      <c r="G398" s="254"/>
      <c r="H398" s="35" t="s">
        <v>144</v>
      </c>
      <c r="I398" s="35"/>
      <c r="J398" s="35"/>
      <c r="K398" s="254"/>
      <c r="L398" s="35" t="s">
        <v>144</v>
      </c>
      <c r="M398" s="25"/>
      <c r="N398" s="23"/>
    </row>
    <row r="399" spans="1:14" s="27" customFormat="1" ht="15" customHeight="1" x14ac:dyDescent="0.3">
      <c r="A399" s="258"/>
      <c r="C399" s="255"/>
      <c r="D399" s="35" t="s">
        <v>145</v>
      </c>
      <c r="E399" s="35"/>
      <c r="F399" s="35"/>
      <c r="G399" s="255"/>
      <c r="H399" s="35" t="s">
        <v>145</v>
      </c>
      <c r="I399" s="35"/>
      <c r="J399" s="35"/>
      <c r="K399" s="255"/>
      <c r="L399" s="35" t="s">
        <v>145</v>
      </c>
      <c r="M399" s="25"/>
      <c r="N399" s="23"/>
    </row>
    <row r="400" spans="1:14" s="27" customFormat="1" ht="15" customHeight="1" x14ac:dyDescent="0.3">
      <c r="A400" s="258"/>
      <c r="C400" s="255"/>
      <c r="D400" s="35" t="s">
        <v>146</v>
      </c>
      <c r="E400" s="35"/>
      <c r="F400" s="35"/>
      <c r="G400" s="255"/>
      <c r="H400" s="35" t="s">
        <v>146</v>
      </c>
      <c r="I400" s="35"/>
      <c r="J400" s="35"/>
      <c r="K400" s="255"/>
      <c r="L400" s="35" t="s">
        <v>146</v>
      </c>
      <c r="M400" s="25"/>
      <c r="N400" s="23"/>
    </row>
    <row r="401" spans="1:14" s="27" customFormat="1" ht="15" customHeight="1" x14ac:dyDescent="0.3">
      <c r="A401" s="258"/>
      <c r="C401" s="255"/>
      <c r="D401" s="35" t="s">
        <v>147</v>
      </c>
      <c r="E401" s="35"/>
      <c r="F401" s="35"/>
      <c r="G401" s="255"/>
      <c r="H401" s="35" t="s">
        <v>147</v>
      </c>
      <c r="I401" s="35"/>
      <c r="J401" s="35"/>
      <c r="K401" s="255"/>
      <c r="L401" s="35" t="s">
        <v>147</v>
      </c>
      <c r="M401" s="25"/>
      <c r="N401" s="23"/>
    </row>
    <row r="402" spans="1:14" s="27" customFormat="1" ht="15" customHeight="1" x14ac:dyDescent="0.3">
      <c r="A402" s="258"/>
      <c r="C402" s="255"/>
      <c r="D402" s="35" t="s">
        <v>148</v>
      </c>
      <c r="E402" s="35"/>
      <c r="F402" s="35"/>
      <c r="G402" s="255"/>
      <c r="H402" s="35" t="s">
        <v>148</v>
      </c>
      <c r="I402" s="35"/>
      <c r="J402" s="35"/>
      <c r="K402" s="255"/>
      <c r="L402" s="35" t="s">
        <v>148</v>
      </c>
      <c r="M402" s="25"/>
      <c r="N402" s="23"/>
    </row>
    <row r="403" spans="1:14" s="27" customFormat="1" ht="15" customHeight="1" x14ac:dyDescent="0.3">
      <c r="A403" s="258"/>
      <c r="C403" s="256"/>
      <c r="D403" s="35" t="s">
        <v>149</v>
      </c>
      <c r="E403" s="35"/>
      <c r="F403" s="35"/>
      <c r="G403" s="256"/>
      <c r="H403" s="35" t="s">
        <v>149</v>
      </c>
      <c r="I403" s="35"/>
      <c r="J403" s="35"/>
      <c r="K403" s="256"/>
      <c r="L403" s="35" t="s">
        <v>149</v>
      </c>
      <c r="M403" s="25"/>
      <c r="N403" s="23"/>
    </row>
    <row r="404" spans="1:14" s="27" customFormat="1" ht="9.1" customHeight="1" x14ac:dyDescent="0.3">
      <c r="A404" s="247"/>
      <c r="B404" s="247"/>
      <c r="C404" s="247"/>
      <c r="D404" s="247"/>
      <c r="E404" s="247"/>
      <c r="F404" s="247"/>
      <c r="G404" s="247"/>
      <c r="H404" s="247"/>
      <c r="I404" s="247"/>
      <c r="J404" s="247"/>
      <c r="K404" s="247"/>
      <c r="L404" s="247"/>
      <c r="M404" s="25"/>
      <c r="N404" s="23"/>
    </row>
    <row r="405" spans="1:14" s="27" customFormat="1" ht="15" customHeight="1" x14ac:dyDescent="0.3">
      <c r="A405" s="282" t="s">
        <v>5320</v>
      </c>
      <c r="B405" s="258"/>
      <c r="C405" s="258"/>
      <c r="D405" s="258"/>
      <c r="E405" s="258"/>
      <c r="F405" s="258"/>
      <c r="G405" s="258"/>
      <c r="H405" s="258"/>
      <c r="I405" s="258"/>
      <c r="J405" s="258"/>
      <c r="K405" s="258"/>
      <c r="L405" s="258"/>
      <c r="M405" s="25"/>
      <c r="N405" s="23"/>
    </row>
    <row r="406" spans="1:14" s="27" customFormat="1" ht="15" customHeight="1" x14ac:dyDescent="0.3">
      <c r="A406" s="258"/>
      <c r="C406" s="254"/>
      <c r="D406" s="35" t="s">
        <v>144</v>
      </c>
      <c r="E406" s="35"/>
      <c r="F406" s="35"/>
      <c r="G406" s="254"/>
      <c r="H406" s="35" t="s">
        <v>144</v>
      </c>
      <c r="I406" s="35"/>
      <c r="J406" s="35"/>
      <c r="K406" s="254"/>
      <c r="L406" s="35" t="s">
        <v>144</v>
      </c>
      <c r="M406" s="25"/>
      <c r="N406" s="23"/>
    </row>
    <row r="407" spans="1:14" s="27" customFormat="1" ht="15" customHeight="1" x14ac:dyDescent="0.3">
      <c r="A407" s="258"/>
      <c r="C407" s="255"/>
      <c r="D407" s="35" t="s">
        <v>145</v>
      </c>
      <c r="E407" s="35"/>
      <c r="F407" s="35"/>
      <c r="G407" s="255"/>
      <c r="H407" s="35" t="s">
        <v>145</v>
      </c>
      <c r="I407" s="35"/>
      <c r="J407" s="35"/>
      <c r="K407" s="255"/>
      <c r="L407" s="35" t="s">
        <v>145</v>
      </c>
      <c r="M407" s="25"/>
      <c r="N407" s="23"/>
    </row>
    <row r="408" spans="1:14" s="27" customFormat="1" ht="15" customHeight="1" x14ac:dyDescent="0.3">
      <c r="A408" s="258"/>
      <c r="C408" s="255"/>
      <c r="D408" s="35" t="s">
        <v>146</v>
      </c>
      <c r="E408" s="35"/>
      <c r="F408" s="35"/>
      <c r="G408" s="255"/>
      <c r="H408" s="35" t="s">
        <v>146</v>
      </c>
      <c r="I408" s="35"/>
      <c r="J408" s="35"/>
      <c r="K408" s="255"/>
      <c r="L408" s="35" t="s">
        <v>146</v>
      </c>
      <c r="M408" s="25"/>
      <c r="N408" s="23"/>
    </row>
    <row r="409" spans="1:14" s="27" customFormat="1" ht="15" customHeight="1" x14ac:dyDescent="0.3">
      <c r="A409" s="258"/>
      <c r="C409" s="255"/>
      <c r="D409" s="35" t="s">
        <v>147</v>
      </c>
      <c r="E409" s="35"/>
      <c r="F409" s="35"/>
      <c r="G409" s="255"/>
      <c r="H409" s="35" t="s">
        <v>147</v>
      </c>
      <c r="I409" s="35"/>
      <c r="J409" s="35"/>
      <c r="K409" s="255"/>
      <c r="L409" s="35" t="s">
        <v>147</v>
      </c>
      <c r="M409" s="25"/>
      <c r="N409" s="23"/>
    </row>
    <row r="410" spans="1:14" s="27" customFormat="1" ht="15" customHeight="1" x14ac:dyDescent="0.3">
      <c r="A410" s="258"/>
      <c r="C410" s="255"/>
      <c r="D410" s="35" t="s">
        <v>148</v>
      </c>
      <c r="E410" s="35"/>
      <c r="F410" s="35"/>
      <c r="G410" s="255"/>
      <c r="H410" s="35" t="s">
        <v>148</v>
      </c>
      <c r="I410" s="35"/>
      <c r="J410" s="35"/>
      <c r="K410" s="255"/>
      <c r="L410" s="35" t="s">
        <v>148</v>
      </c>
      <c r="M410" s="25"/>
      <c r="N410" s="23"/>
    </row>
    <row r="411" spans="1:14" s="27" customFormat="1" ht="15" customHeight="1" x14ac:dyDescent="0.3">
      <c r="A411" s="258"/>
      <c r="C411" s="256"/>
      <c r="D411" s="35" t="s">
        <v>149</v>
      </c>
      <c r="E411" s="35"/>
      <c r="F411" s="35"/>
      <c r="G411" s="256"/>
      <c r="H411" s="35" t="s">
        <v>149</v>
      </c>
      <c r="I411" s="35"/>
      <c r="J411" s="35"/>
      <c r="K411" s="256"/>
      <c r="L411" s="35" t="s">
        <v>149</v>
      </c>
      <c r="M411" s="25"/>
      <c r="N411" s="23"/>
    </row>
    <row r="412" spans="1:14" s="27" customFormat="1" ht="9.1" customHeight="1" x14ac:dyDescent="0.3">
      <c r="A412" s="258"/>
      <c r="B412" s="258"/>
      <c r="C412" s="258"/>
      <c r="D412" s="258"/>
      <c r="E412" s="258"/>
      <c r="F412" s="258"/>
      <c r="G412" s="258"/>
      <c r="H412" s="258"/>
      <c r="I412" s="258"/>
      <c r="J412" s="258"/>
      <c r="K412" s="258"/>
      <c r="L412" s="258"/>
      <c r="M412" s="25"/>
      <c r="N412" s="23"/>
    </row>
    <row r="413" spans="1:14" s="64" customFormat="1" ht="15" customHeight="1" x14ac:dyDescent="0.3">
      <c r="A413" s="282" t="s">
        <v>5321</v>
      </c>
      <c r="B413" s="241"/>
      <c r="C413" s="241"/>
      <c r="D413" s="241"/>
      <c r="E413" s="241"/>
      <c r="F413" s="241"/>
      <c r="G413" s="241"/>
      <c r="H413" s="241"/>
      <c r="I413" s="241"/>
      <c r="J413" s="241"/>
      <c r="K413" s="241"/>
      <c r="L413" s="241"/>
      <c r="M413" s="25"/>
      <c r="N413" s="23"/>
    </row>
    <row r="414" spans="1:14" s="64" customFormat="1" ht="15" customHeight="1" x14ac:dyDescent="0.3">
      <c r="A414" s="240"/>
      <c r="C414" s="254"/>
      <c r="D414" s="90" t="s">
        <v>5357</v>
      </c>
      <c r="E414" s="87"/>
      <c r="G414" s="254"/>
      <c r="H414" s="90" t="s">
        <v>5357</v>
      </c>
      <c r="K414" s="254"/>
      <c r="L414" s="90" t="s">
        <v>5357</v>
      </c>
      <c r="M414" s="25"/>
      <c r="N414" s="23"/>
    </row>
    <row r="415" spans="1:14" s="64" customFormat="1" ht="15" customHeight="1" x14ac:dyDescent="0.3">
      <c r="A415" s="240"/>
      <c r="C415" s="256"/>
      <c r="D415" s="90" t="s">
        <v>15</v>
      </c>
      <c r="G415" s="256"/>
      <c r="H415" s="90" t="s">
        <v>15</v>
      </c>
      <c r="K415" s="256"/>
      <c r="L415" s="90" t="s">
        <v>15</v>
      </c>
      <c r="M415" s="25"/>
      <c r="N415" s="23"/>
    </row>
    <row r="416" spans="1:14" s="27" customFormat="1" ht="9.1" customHeight="1" x14ac:dyDescent="0.3">
      <c r="A416" s="258"/>
      <c r="B416" s="258"/>
      <c r="C416" s="258"/>
      <c r="D416" s="258"/>
      <c r="E416" s="258"/>
      <c r="F416" s="258"/>
      <c r="G416" s="258"/>
      <c r="H416" s="258"/>
      <c r="I416" s="258"/>
      <c r="J416" s="258"/>
      <c r="K416" s="258"/>
      <c r="L416" s="258"/>
      <c r="M416" s="25"/>
      <c r="N416" s="23"/>
    </row>
    <row r="417" spans="1:14" s="64" customFormat="1" ht="29.95" customHeight="1" x14ac:dyDescent="0.3">
      <c r="A417" s="282" t="s">
        <v>5322</v>
      </c>
      <c r="B417" s="241"/>
      <c r="C417" s="241"/>
      <c r="D417" s="241"/>
      <c r="E417" s="241"/>
      <c r="F417" s="241"/>
      <c r="G417" s="241"/>
      <c r="H417" s="241"/>
      <c r="I417" s="241"/>
      <c r="J417" s="241"/>
      <c r="K417" s="241"/>
      <c r="L417" s="241"/>
      <c r="M417" s="25"/>
      <c r="N417" s="23"/>
    </row>
    <row r="418" spans="1:14" s="64" customFormat="1" ht="15" customHeight="1" x14ac:dyDescent="0.3">
      <c r="A418" s="240"/>
      <c r="C418" s="137"/>
      <c r="D418" s="90" t="s">
        <v>150</v>
      </c>
      <c r="E418" s="87"/>
      <c r="G418" s="137"/>
      <c r="H418" s="90" t="s">
        <v>150</v>
      </c>
      <c r="K418" s="137"/>
      <c r="L418" s="90" t="s">
        <v>150</v>
      </c>
      <c r="M418" s="25"/>
      <c r="N418" s="23"/>
    </row>
    <row r="419" spans="1:14" s="27" customFormat="1" ht="15" customHeight="1" x14ac:dyDescent="0.3">
      <c r="A419" s="240"/>
      <c r="C419" s="137"/>
      <c r="D419" s="90" t="s">
        <v>151</v>
      </c>
      <c r="E419" s="35"/>
      <c r="F419" s="35"/>
      <c r="G419" s="137"/>
      <c r="H419" s="90" t="s">
        <v>151</v>
      </c>
      <c r="I419" s="35"/>
      <c r="J419" s="35"/>
      <c r="K419" s="137"/>
      <c r="L419" s="90" t="s">
        <v>151</v>
      </c>
      <c r="M419" s="25"/>
      <c r="N419" s="23"/>
    </row>
    <row r="420" spans="1:14" s="27" customFormat="1" ht="15" customHeight="1" x14ac:dyDescent="0.3">
      <c r="A420" s="240"/>
      <c r="C420" s="137"/>
      <c r="D420" s="90" t="s">
        <v>94</v>
      </c>
      <c r="E420" s="57"/>
      <c r="F420" s="35"/>
      <c r="G420" s="137"/>
      <c r="H420" s="90" t="s">
        <v>94</v>
      </c>
      <c r="I420" s="35"/>
      <c r="J420" s="35"/>
      <c r="K420" s="137"/>
      <c r="L420" s="90" t="s">
        <v>94</v>
      </c>
      <c r="M420" s="25"/>
      <c r="N420" s="23"/>
    </row>
    <row r="421" spans="1:14" s="27" customFormat="1" ht="15" hidden="1" customHeight="1" x14ac:dyDescent="0.3">
      <c r="A421" s="238"/>
      <c r="B421" s="238"/>
      <c r="C421" s="238"/>
      <c r="D421" s="238"/>
      <c r="E421" s="238"/>
      <c r="F421" s="238"/>
      <c r="G421" s="238"/>
      <c r="H421" s="238"/>
      <c r="I421" s="238"/>
      <c r="J421" s="238"/>
      <c r="K421" s="238"/>
      <c r="L421" s="238"/>
      <c r="M421" s="25"/>
      <c r="N421" s="23"/>
    </row>
    <row r="422" spans="1:14" ht="15" hidden="1" customHeight="1" x14ac:dyDescent="0.25">
      <c r="A422" s="238"/>
      <c r="B422" s="238"/>
      <c r="C422" s="238"/>
      <c r="D422" s="238"/>
      <c r="E422" s="238"/>
      <c r="F422" s="238"/>
      <c r="G422" s="238"/>
      <c r="H422" s="238"/>
      <c r="I422" s="238"/>
      <c r="J422" s="238"/>
      <c r="K422" s="238"/>
      <c r="L422" s="238"/>
    </row>
    <row r="423" spans="1:14" ht="15" hidden="1" customHeight="1" x14ac:dyDescent="0.25"/>
    <row r="424" spans="1:14" ht="15" hidden="1" customHeight="1" x14ac:dyDescent="0.25"/>
    <row r="425" spans="1:14" ht="15" hidden="1" customHeight="1" x14ac:dyDescent="0.25"/>
    <row r="426" spans="1:14" ht="15" hidden="1" customHeight="1" x14ac:dyDescent="0.25"/>
    <row r="427" spans="1:14" ht="15" hidden="1" customHeight="1" x14ac:dyDescent="0.25"/>
    <row r="428" spans="1:14" ht="15" hidden="1" customHeight="1" x14ac:dyDescent="0.25"/>
    <row r="429" spans="1:14" ht="15" hidden="1" customHeight="1" x14ac:dyDescent="0.25"/>
    <row r="430" spans="1:14" ht="15" hidden="1" customHeight="1" x14ac:dyDescent="0.25"/>
    <row r="431" spans="1:14" ht="15" hidden="1" customHeight="1" x14ac:dyDescent="0.25"/>
    <row r="432" spans="1:14" ht="15" hidden="1" customHeight="1" x14ac:dyDescent="0.25"/>
    <row r="433" ht="15" hidden="1" customHeight="1" x14ac:dyDescent="0.25"/>
    <row r="434" ht="15" hidden="1" customHeight="1" x14ac:dyDescent="0.25"/>
    <row r="435" ht="15" hidden="1" customHeight="1" x14ac:dyDescent="0.25"/>
    <row r="436" ht="15" hidden="1" customHeight="1" x14ac:dyDescent="0.25"/>
    <row r="437" ht="15" hidden="1" customHeight="1" x14ac:dyDescent="0.25"/>
    <row r="438" ht="15" hidden="1" customHeight="1" x14ac:dyDescent="0.25"/>
    <row r="439" ht="15" hidden="1" customHeight="1" x14ac:dyDescent="0.25"/>
    <row r="440" ht="15" hidden="1" customHeight="1" x14ac:dyDescent="0.25"/>
    <row r="441" ht="15" hidden="1" customHeight="1" x14ac:dyDescent="0.25"/>
    <row r="442" ht="15" hidden="1" customHeight="1" x14ac:dyDescent="0.25"/>
    <row r="443" ht="15" hidden="1" customHeight="1" x14ac:dyDescent="0.25"/>
    <row r="444" ht="15" hidden="1" customHeight="1" x14ac:dyDescent="0.25"/>
    <row r="445" ht="15" hidden="1" customHeight="1" x14ac:dyDescent="0.25"/>
    <row r="446" ht="15" hidden="1" customHeight="1" x14ac:dyDescent="0.25"/>
    <row r="447" ht="15" hidden="1" customHeight="1" x14ac:dyDescent="0.25"/>
    <row r="448" ht="15" hidden="1" customHeight="1" x14ac:dyDescent="0.25"/>
    <row r="449" ht="15" hidden="1" customHeight="1" x14ac:dyDescent="0.25"/>
    <row r="450" ht="15" hidden="1" customHeight="1" x14ac:dyDescent="0.25"/>
    <row r="451" ht="15" hidden="1" customHeight="1" x14ac:dyDescent="0.25"/>
    <row r="452" ht="15" hidden="1" customHeight="1" x14ac:dyDescent="0.25"/>
    <row r="453" ht="15" hidden="1" customHeight="1" x14ac:dyDescent="0.25"/>
    <row r="454" ht="15" hidden="1" customHeight="1" x14ac:dyDescent="0.25"/>
    <row r="455" ht="15" hidden="1" customHeight="1" x14ac:dyDescent="0.25"/>
    <row r="456" ht="15" hidden="1" customHeight="1" x14ac:dyDescent="0.25"/>
    <row r="457" ht="15" hidden="1" customHeight="1" x14ac:dyDescent="0.25"/>
    <row r="458" ht="15" hidden="1" customHeight="1" x14ac:dyDescent="0.25"/>
    <row r="459" ht="15" hidden="1" customHeight="1" x14ac:dyDescent="0.25"/>
    <row r="460" ht="15" hidden="1" customHeight="1" x14ac:dyDescent="0.25"/>
    <row r="461" ht="15" hidden="1" customHeight="1" x14ac:dyDescent="0.25"/>
    <row r="462" ht="15" hidden="1" customHeight="1" x14ac:dyDescent="0.25"/>
    <row r="463" ht="15" hidden="1" customHeight="1" x14ac:dyDescent="0.25"/>
    <row r="464" ht="15" customHeight="1"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sheetData>
  <sheetProtection algorithmName="SHA-512" hashValue="V1WGNWCLrDLVJrbZ/bvu7c5dOsvhYvxDCcmmJ5BSfksqWehTv9skocByeW2hzaqXywRy4OezowBilFIcyHoCCg==" saltValue="JiACSSg2f0v+kwhsRfRzWg==" spinCount="100000" sheet="1" objects="1" scenarios="1" selectLockedCells="1"/>
  <customSheetViews>
    <customSheetView guid="{0A47626C-6BDD-485F-B409-F1F2A1DB4873}" topLeftCell="A28">
      <selection activeCell="C76" sqref="C76:L76"/>
      <pageMargins left="0.7" right="0.7" top="0.75" bottom="0.75" header="0.3" footer="0.3"/>
      <pageSetup orientation="portrait" r:id="rId1"/>
    </customSheetView>
  </customSheetViews>
  <mergeCells count="460">
    <mergeCell ref="A346:L346"/>
    <mergeCell ref="A347:L347"/>
    <mergeCell ref="L279:N279"/>
    <mergeCell ref="L280:N280"/>
    <mergeCell ref="A243:L243"/>
    <mergeCell ref="A244:L244"/>
    <mergeCell ref="A249:L249"/>
    <mergeCell ref="L104:N104"/>
    <mergeCell ref="A329:L329"/>
    <mergeCell ref="A330:L330"/>
    <mergeCell ref="A331:L331"/>
    <mergeCell ref="A332:L332"/>
    <mergeCell ref="A336:L336"/>
    <mergeCell ref="A337:L337"/>
    <mergeCell ref="A341:L341"/>
    <mergeCell ref="A342:L342"/>
    <mergeCell ref="A343:A344"/>
    <mergeCell ref="C343:C344"/>
    <mergeCell ref="G343:G344"/>
    <mergeCell ref="K343:K344"/>
    <mergeCell ref="A302:L302"/>
    <mergeCell ref="A305:L305"/>
    <mergeCell ref="A306:L306"/>
    <mergeCell ref="A310:L310"/>
    <mergeCell ref="A285:L285"/>
    <mergeCell ref="A314:L314"/>
    <mergeCell ref="A315:L315"/>
    <mergeCell ref="A319:L319"/>
    <mergeCell ref="A321:L321"/>
    <mergeCell ref="A325:L325"/>
    <mergeCell ref="A287:A288"/>
    <mergeCell ref="C287:C288"/>
    <mergeCell ref="G287:G288"/>
    <mergeCell ref="K287:K288"/>
    <mergeCell ref="A291:L291"/>
    <mergeCell ref="A292:L292"/>
    <mergeCell ref="A296:L296"/>
    <mergeCell ref="A300:L300"/>
    <mergeCell ref="A301:L301"/>
    <mergeCell ref="D279:F279"/>
    <mergeCell ref="H279:J279"/>
    <mergeCell ref="D280:F280"/>
    <mergeCell ref="H280:J280"/>
    <mergeCell ref="D281:F281"/>
    <mergeCell ref="H281:J281"/>
    <mergeCell ref="L281:N281"/>
    <mergeCell ref="D282:F282"/>
    <mergeCell ref="H282:J282"/>
    <mergeCell ref="L282:N282"/>
    <mergeCell ref="A65:L65"/>
    <mergeCell ref="A263:L263"/>
    <mergeCell ref="A264:A265"/>
    <mergeCell ref="C264:C265"/>
    <mergeCell ref="G264:G265"/>
    <mergeCell ref="K264:K265"/>
    <mergeCell ref="A267:L267"/>
    <mergeCell ref="A270:L270"/>
    <mergeCell ref="A277:L277"/>
    <mergeCell ref="H76:J76"/>
    <mergeCell ref="D76:F76"/>
    <mergeCell ref="A76:B76"/>
    <mergeCell ref="C71:C72"/>
    <mergeCell ref="A70:L70"/>
    <mergeCell ref="A68:B68"/>
    <mergeCell ref="A67:B67"/>
    <mergeCell ref="A66:B66"/>
    <mergeCell ref="A71:B72"/>
    <mergeCell ref="A69:L69"/>
    <mergeCell ref="A421:L422"/>
    <mergeCell ref="A418:A420"/>
    <mergeCell ref="A404:L404"/>
    <mergeCell ref="A393:L393"/>
    <mergeCell ref="C261:E261"/>
    <mergeCell ref="A221:L221"/>
    <mergeCell ref="A225:L225"/>
    <mergeCell ref="C213:E213"/>
    <mergeCell ref="G213:I213"/>
    <mergeCell ref="K213:M213"/>
    <mergeCell ref="G238:I238"/>
    <mergeCell ref="A248:L248"/>
    <mergeCell ref="A229:L229"/>
    <mergeCell ref="K238:M238"/>
    <mergeCell ref="C242:E242"/>
    <mergeCell ref="G242:I242"/>
    <mergeCell ref="K242:M242"/>
    <mergeCell ref="C219:E219"/>
    <mergeCell ref="G219:I219"/>
    <mergeCell ref="K219:M219"/>
    <mergeCell ref="A215:L215"/>
    <mergeCell ref="C227:E227"/>
    <mergeCell ref="G227:I227"/>
    <mergeCell ref="K227:M227"/>
    <mergeCell ref="C376:C377"/>
    <mergeCell ref="G376:G377"/>
    <mergeCell ref="K376:K377"/>
    <mergeCell ref="C382:C383"/>
    <mergeCell ref="G382:G383"/>
    <mergeCell ref="K382:K383"/>
    <mergeCell ref="A414:A415"/>
    <mergeCell ref="A412:L412"/>
    <mergeCell ref="A406:A411"/>
    <mergeCell ref="C414:C415"/>
    <mergeCell ref="G414:G415"/>
    <mergeCell ref="K414:K415"/>
    <mergeCell ref="A380:L380"/>
    <mergeCell ref="A378:L378"/>
    <mergeCell ref="A376:A377"/>
    <mergeCell ref="A413:L413"/>
    <mergeCell ref="C406:C411"/>
    <mergeCell ref="G406:G411"/>
    <mergeCell ref="K406:K411"/>
    <mergeCell ref="C39:C40"/>
    <mergeCell ref="A39:B41"/>
    <mergeCell ref="A81:L81"/>
    <mergeCell ref="A89:L89"/>
    <mergeCell ref="A107:L107"/>
    <mergeCell ref="G261:I261"/>
    <mergeCell ref="K261:M261"/>
    <mergeCell ref="C234:E234"/>
    <mergeCell ref="A236:L236"/>
    <mergeCell ref="A240:L240"/>
    <mergeCell ref="G234:I234"/>
    <mergeCell ref="A217:L217"/>
    <mergeCell ref="G180:J180"/>
    <mergeCell ref="A100:L100"/>
    <mergeCell ref="L82:L85"/>
    <mergeCell ref="A88:L88"/>
    <mergeCell ref="A86:B86"/>
    <mergeCell ref="A92:L92"/>
    <mergeCell ref="H90:J90"/>
    <mergeCell ref="D90:F90"/>
    <mergeCell ref="A90:B90"/>
    <mergeCell ref="A99:L99"/>
    <mergeCell ref="L94:L97"/>
    <mergeCell ref="K86:M86"/>
    <mergeCell ref="A28:L28"/>
    <mergeCell ref="A26:L26"/>
    <mergeCell ref="A33:L33"/>
    <mergeCell ref="A30:B31"/>
    <mergeCell ref="A24:B24"/>
    <mergeCell ref="A23:B23"/>
    <mergeCell ref="K25:M25"/>
    <mergeCell ref="G25:I25"/>
    <mergeCell ref="C25:E25"/>
    <mergeCell ref="C32:E32"/>
    <mergeCell ref="C31:E31"/>
    <mergeCell ref="K32:M32"/>
    <mergeCell ref="A29:L29"/>
    <mergeCell ref="A375:L375"/>
    <mergeCell ref="A373:L373"/>
    <mergeCell ref="A351:L351"/>
    <mergeCell ref="A353:L353"/>
    <mergeCell ref="K223:M223"/>
    <mergeCell ref="G223:I223"/>
    <mergeCell ref="C223:E223"/>
    <mergeCell ref="A357:L357"/>
    <mergeCell ref="A359:L359"/>
    <mergeCell ref="A362:L362"/>
    <mergeCell ref="A360:A361"/>
    <mergeCell ref="A358:L358"/>
    <mergeCell ref="A356:L356"/>
    <mergeCell ref="A354:A355"/>
    <mergeCell ref="K234:M234"/>
    <mergeCell ref="C238:E238"/>
    <mergeCell ref="K360:K361"/>
    <mergeCell ref="A365:L365"/>
    <mergeCell ref="A363:L363"/>
    <mergeCell ref="A374:L374"/>
    <mergeCell ref="A372:L372"/>
    <mergeCell ref="A366:A367"/>
    <mergeCell ref="A364:L364"/>
    <mergeCell ref="C354:C355"/>
    <mergeCell ref="A417:L417"/>
    <mergeCell ref="A405:L405"/>
    <mergeCell ref="A379:L379"/>
    <mergeCell ref="A381:L381"/>
    <mergeCell ref="A385:L385"/>
    <mergeCell ref="A388:L388"/>
    <mergeCell ref="A391:L391"/>
    <mergeCell ref="A394:L394"/>
    <mergeCell ref="A384:L384"/>
    <mergeCell ref="A382:A383"/>
    <mergeCell ref="A390:L390"/>
    <mergeCell ref="A387:L387"/>
    <mergeCell ref="A416:L416"/>
    <mergeCell ref="A397:L397"/>
    <mergeCell ref="A398:A403"/>
    <mergeCell ref="C398:C403"/>
    <mergeCell ref="G398:G403"/>
    <mergeCell ref="K398:K403"/>
    <mergeCell ref="G354:G355"/>
    <mergeCell ref="K354:K355"/>
    <mergeCell ref="C360:C361"/>
    <mergeCell ref="G360:G361"/>
    <mergeCell ref="C209:E209"/>
    <mergeCell ref="G209:I209"/>
    <mergeCell ref="K209:M209"/>
    <mergeCell ref="A211:L211"/>
    <mergeCell ref="D251:F251"/>
    <mergeCell ref="D260:F260"/>
    <mergeCell ref="D259:F259"/>
    <mergeCell ref="D258:F258"/>
    <mergeCell ref="D257:F257"/>
    <mergeCell ref="D256:F256"/>
    <mergeCell ref="D255:F255"/>
    <mergeCell ref="D254:F254"/>
    <mergeCell ref="D253:F253"/>
    <mergeCell ref="H259:J259"/>
    <mergeCell ref="H258:J258"/>
    <mergeCell ref="H257:J257"/>
    <mergeCell ref="H256:J256"/>
    <mergeCell ref="H250:J250"/>
    <mergeCell ref="H251:J251"/>
    <mergeCell ref="L250:N250"/>
    <mergeCell ref="K188:M188"/>
    <mergeCell ref="G188:I188"/>
    <mergeCell ref="C188:E188"/>
    <mergeCell ref="G201:I201"/>
    <mergeCell ref="K201:M201"/>
    <mergeCell ref="C205:E205"/>
    <mergeCell ref="G205:I205"/>
    <mergeCell ref="K205:M205"/>
    <mergeCell ref="L174:N174"/>
    <mergeCell ref="H174:J174"/>
    <mergeCell ref="K184:M184"/>
    <mergeCell ref="G184:I184"/>
    <mergeCell ref="H48:J48"/>
    <mergeCell ref="D48:F48"/>
    <mergeCell ref="A48:B48"/>
    <mergeCell ref="A53:L53"/>
    <mergeCell ref="I52:J52"/>
    <mergeCell ref="E52:F52"/>
    <mergeCell ref="D174:F174"/>
    <mergeCell ref="C87:E87"/>
    <mergeCell ref="G87:I87"/>
    <mergeCell ref="K87:M87"/>
    <mergeCell ref="K91:M91"/>
    <mergeCell ref="G91:I91"/>
    <mergeCell ref="C91:E91"/>
    <mergeCell ref="G86:I86"/>
    <mergeCell ref="C86:E86"/>
    <mergeCell ref="A61:L61"/>
    <mergeCell ref="A60:B60"/>
    <mergeCell ref="A59:B59"/>
    <mergeCell ref="C68:E68"/>
    <mergeCell ref="G68:I68"/>
    <mergeCell ref="K68:M68"/>
    <mergeCell ref="K60:M60"/>
    <mergeCell ref="G60:I60"/>
    <mergeCell ref="A77:B77"/>
    <mergeCell ref="C78:E78"/>
    <mergeCell ref="A27:L27"/>
    <mergeCell ref="A34:L34"/>
    <mergeCell ref="A43:L43"/>
    <mergeCell ref="A50:L50"/>
    <mergeCell ref="A54:L54"/>
    <mergeCell ref="A58:L58"/>
    <mergeCell ref="A62:L62"/>
    <mergeCell ref="K52:L52"/>
    <mergeCell ref="G52:H52"/>
    <mergeCell ref="C52:D52"/>
    <mergeCell ref="C66:C67"/>
    <mergeCell ref="G66:G67"/>
    <mergeCell ref="K66:K67"/>
    <mergeCell ref="A37:L37"/>
    <mergeCell ref="A57:L57"/>
    <mergeCell ref="A64:L64"/>
    <mergeCell ref="A63:B63"/>
    <mergeCell ref="A56:B56"/>
    <mergeCell ref="A47:L47"/>
    <mergeCell ref="A38:L38"/>
    <mergeCell ref="A44:B45"/>
    <mergeCell ref="A46:L46"/>
    <mergeCell ref="A49:L49"/>
    <mergeCell ref="A6:L6"/>
    <mergeCell ref="A7:L7"/>
    <mergeCell ref="A9:L9"/>
    <mergeCell ref="A14:L14"/>
    <mergeCell ref="A1:C4"/>
    <mergeCell ref="D1:I2"/>
    <mergeCell ref="J1:L2"/>
    <mergeCell ref="D3:I4"/>
    <mergeCell ref="J3:L3"/>
    <mergeCell ref="J4:L4"/>
    <mergeCell ref="A12:B12"/>
    <mergeCell ref="A11:B11"/>
    <mergeCell ref="A13:N13"/>
    <mergeCell ref="M11:N11"/>
    <mergeCell ref="A10:N10"/>
    <mergeCell ref="A8:N8"/>
    <mergeCell ref="A5:N5"/>
    <mergeCell ref="M14:N14"/>
    <mergeCell ref="C12:E12"/>
    <mergeCell ref="C11:G11"/>
    <mergeCell ref="K41:M41"/>
    <mergeCell ref="M16:N16"/>
    <mergeCell ref="I16:J16"/>
    <mergeCell ref="E16:F16"/>
    <mergeCell ref="A16:B16"/>
    <mergeCell ref="A21:L21"/>
    <mergeCell ref="A20:B20"/>
    <mergeCell ref="H19:J19"/>
    <mergeCell ref="D19:F19"/>
    <mergeCell ref="A19:B19"/>
    <mergeCell ref="A18:L18"/>
    <mergeCell ref="K20:M20"/>
    <mergeCell ref="G20:I20"/>
    <mergeCell ref="C20:E20"/>
    <mergeCell ref="K16:L16"/>
    <mergeCell ref="G16:H16"/>
    <mergeCell ref="C16:D16"/>
    <mergeCell ref="K39:K40"/>
    <mergeCell ref="A17:N17"/>
    <mergeCell ref="G41:I41"/>
    <mergeCell ref="C41:E41"/>
    <mergeCell ref="I23:J24"/>
    <mergeCell ref="E23:F24"/>
    <mergeCell ref="A25:B25"/>
    <mergeCell ref="A152:L152"/>
    <mergeCell ref="A156:L156"/>
    <mergeCell ref="K157:K160"/>
    <mergeCell ref="G157:G160"/>
    <mergeCell ref="C157:C160"/>
    <mergeCell ref="K154:M154"/>
    <mergeCell ref="G154:I154"/>
    <mergeCell ref="A22:L22"/>
    <mergeCell ref="A35:B36"/>
    <mergeCell ref="K31:M31"/>
    <mergeCell ref="G32:I32"/>
    <mergeCell ref="G31:I31"/>
    <mergeCell ref="K36:M36"/>
    <mergeCell ref="G36:I36"/>
    <mergeCell ref="C36:E36"/>
    <mergeCell ref="A52:B52"/>
    <mergeCell ref="H51:J51"/>
    <mergeCell ref="D51:F51"/>
    <mergeCell ref="A51:B51"/>
    <mergeCell ref="G71:G72"/>
    <mergeCell ref="K71:K72"/>
    <mergeCell ref="K78:M78"/>
    <mergeCell ref="G78:I78"/>
    <mergeCell ref="G39:G40"/>
    <mergeCell ref="A127:L127"/>
    <mergeCell ref="A129:L129"/>
    <mergeCell ref="A130:L130"/>
    <mergeCell ref="A128:L128"/>
    <mergeCell ref="A143:L143"/>
    <mergeCell ref="A141:L141"/>
    <mergeCell ref="A138:A140"/>
    <mergeCell ref="A136:L136"/>
    <mergeCell ref="A148:L148"/>
    <mergeCell ref="L251:N251"/>
    <mergeCell ref="C161:E161"/>
    <mergeCell ref="G161:I161"/>
    <mergeCell ref="K161:M161"/>
    <mergeCell ref="A163:L163"/>
    <mergeCell ref="A167:L167"/>
    <mergeCell ref="A169:L169"/>
    <mergeCell ref="A186:L186"/>
    <mergeCell ref="A190:L190"/>
    <mergeCell ref="C197:E197"/>
    <mergeCell ref="G197:I197"/>
    <mergeCell ref="K197:M197"/>
    <mergeCell ref="K165:M165"/>
    <mergeCell ref="G165:I165"/>
    <mergeCell ref="C165:E165"/>
    <mergeCell ref="K180:N180"/>
    <mergeCell ref="C180:F180"/>
    <mergeCell ref="D250:F250"/>
    <mergeCell ref="C184:E184"/>
    <mergeCell ref="A199:L199"/>
    <mergeCell ref="A203:L203"/>
    <mergeCell ref="A207:L207"/>
    <mergeCell ref="A182:L182"/>
    <mergeCell ref="C201:E201"/>
    <mergeCell ref="L259:N259"/>
    <mergeCell ref="L258:N258"/>
    <mergeCell ref="L257:N257"/>
    <mergeCell ref="L256:N256"/>
    <mergeCell ref="L255:N255"/>
    <mergeCell ref="L254:N254"/>
    <mergeCell ref="L253:N253"/>
    <mergeCell ref="L252:N252"/>
    <mergeCell ref="D252:F252"/>
    <mergeCell ref="H255:J255"/>
    <mergeCell ref="H254:J254"/>
    <mergeCell ref="H253:J253"/>
    <mergeCell ref="H252:J252"/>
    <mergeCell ref="H260:J260"/>
    <mergeCell ref="K45:M45"/>
    <mergeCell ref="G45:I45"/>
    <mergeCell ref="C45:E45"/>
    <mergeCell ref="K56:M56"/>
    <mergeCell ref="G56:I56"/>
    <mergeCell ref="C56:E56"/>
    <mergeCell ref="C79:E79"/>
    <mergeCell ref="G79:I79"/>
    <mergeCell ref="K79:M79"/>
    <mergeCell ref="K73:M73"/>
    <mergeCell ref="G73:I73"/>
    <mergeCell ref="C73:E73"/>
    <mergeCell ref="A74:L74"/>
    <mergeCell ref="A73:B73"/>
    <mergeCell ref="A75:L75"/>
    <mergeCell ref="C60:E60"/>
    <mergeCell ref="A55:B55"/>
    <mergeCell ref="I71:J72"/>
    <mergeCell ref="E71:F72"/>
    <mergeCell ref="C154:E154"/>
    <mergeCell ref="C98:E98"/>
    <mergeCell ref="G98:I98"/>
    <mergeCell ref="K98:M98"/>
    <mergeCell ref="A93:L93"/>
    <mergeCell ref="A118:L118"/>
    <mergeCell ref="A116:B117"/>
    <mergeCell ref="C112:C113"/>
    <mergeCell ref="G112:G113"/>
    <mergeCell ref="K112:K113"/>
    <mergeCell ref="H104:J104"/>
    <mergeCell ref="D104:F104"/>
    <mergeCell ref="A104:B104"/>
    <mergeCell ref="A110:L110"/>
    <mergeCell ref="A109:B109"/>
    <mergeCell ref="H108:J108"/>
    <mergeCell ref="D108:F108"/>
    <mergeCell ref="A108:B108"/>
    <mergeCell ref="H101:J101"/>
    <mergeCell ref="D101:F101"/>
    <mergeCell ref="C109:E109"/>
    <mergeCell ref="G109:I109"/>
    <mergeCell ref="K109:M109"/>
    <mergeCell ref="K117:M117"/>
    <mergeCell ref="G117:I117"/>
    <mergeCell ref="C117:E117"/>
    <mergeCell ref="A111:L111"/>
    <mergeCell ref="A115:L115"/>
    <mergeCell ref="A101:B101"/>
    <mergeCell ref="A142:L142"/>
    <mergeCell ref="A103:L103"/>
    <mergeCell ref="A102:L102"/>
    <mergeCell ref="K146:M146"/>
    <mergeCell ref="G146:I146"/>
    <mergeCell ref="C146:E146"/>
    <mergeCell ref="K150:M150"/>
    <mergeCell ref="G150:I150"/>
    <mergeCell ref="C150:E150"/>
    <mergeCell ref="A126:L126"/>
    <mergeCell ref="A122:A125"/>
    <mergeCell ref="A119:L119"/>
    <mergeCell ref="A121:L121"/>
    <mergeCell ref="A114:L114"/>
    <mergeCell ref="H112:J113"/>
    <mergeCell ref="D112:F113"/>
    <mergeCell ref="A112:B113"/>
    <mergeCell ref="L112:L113"/>
    <mergeCell ref="A120:L120"/>
    <mergeCell ref="A144:L144"/>
    <mergeCell ref="A131:L131"/>
    <mergeCell ref="A137:L137"/>
    <mergeCell ref="A132:A135"/>
  </mergeCells>
  <dataValidations xWindow="306" yWindow="919" count="14">
    <dataValidation type="list" allowBlank="1" showInputMessage="1" showErrorMessage="1" sqref="C149" xr:uid="{00000000-0002-0000-0500-000000000000}">
      <formula1>INDIRECT($C$145)</formula1>
    </dataValidation>
    <dataValidation type="list" allowBlank="1" showInputMessage="1" showErrorMessage="1" sqref="G149" xr:uid="{00000000-0002-0000-0500-000001000000}">
      <formula1>INDIRECT($G$145)</formula1>
    </dataValidation>
    <dataValidation type="decimal" allowBlank="1" showInputMessage="1" showErrorMessage="1" errorTitle="Out of Range" error="The EIA expects the power factor to be between 0.8 and 1.0" sqref="C19 G19 K19" xr:uid="{00000000-0002-0000-0500-000002000000}">
      <formula1>0.8</formula1>
      <formula2>1</formula2>
    </dataValidation>
    <dataValidation type="list" allowBlank="1" showInputMessage="1" showErrorMessage="1" sqref="K149" xr:uid="{00000000-0002-0000-0500-000003000000}">
      <formula1>INDIRECT($K$145)</formula1>
    </dataValidation>
    <dataValidation type="decimal" operator="greaterThan" allowBlank="1" showInputMessage="1" showErrorMessage="1" errorTitle="Incorrect Answer" error="The EIA expects the minimum load to be greater than 0 Megawatts._x000a__x000a_Please advise." sqref="C35 G35 K35" xr:uid="{00000000-0002-0000-0500-000004000000}">
      <formula1>0</formula1>
    </dataValidation>
    <dataValidation type="decimal" allowBlank="1" showInputMessage="1" showErrorMessage="1" errorTitle="Incorrect Answer" error="The EIA expects the average annual wind speed on site to be between 12 and 33 mph._x000a__x000a_Please provide a comment in Schedule 7 if necessary." sqref="C153 G153 K153" xr:uid="{00000000-0002-0000-0500-000005000000}">
      <formula1>12</formula1>
      <formula2>33</formula2>
    </dataValidation>
    <dataValidation type="decimal" allowBlank="1" showInputMessage="1" showErrorMessage="1" errorTitle="Incorrect Answer" error="Net metering DC capacity should not be greater than total DC capacity reported in Schedule 3B, Question 2b." sqref="C204 G204 K204" xr:uid="{00000000-0002-0000-0500-000006000000}">
      <formula1>0</formula1>
      <formula2>C30</formula2>
    </dataValidation>
    <dataValidation type="decimal" allowBlank="1" showInputMessage="1" showErrorMessage="1" errorTitle="Incorrect Answer" error="Net metering DC capacity should not be greater than total DC capacity reported in Schedule 3B, Question 2b." sqref="C212 G212 K212" xr:uid="{00000000-0002-0000-0500-000007000000}">
      <formula1>0</formula1>
      <formula2>C30</formula2>
    </dataValidation>
    <dataValidation type="decimal" allowBlank="1" showInputMessage="1" showErrorMessage="1" errorTitle="Incorrect Answer" error="Maximum charge rate is not expected to be higher than the nameplate capacity." sqref="C222 G222 K222" xr:uid="{00000000-0002-0000-0500-000008000000}">
      <formula1>0</formula1>
      <formula2>C15</formula2>
    </dataValidation>
    <dataValidation type="decimal" allowBlank="1" showInputMessage="1" showErrorMessage="1" errorTitle="Incorrect Answer" error="Maximum discharge rate is not expected to be higher than the nameplate capacity." sqref="C226 G226 K226" xr:uid="{00000000-0002-0000-0500-000009000000}">
      <formula1>0</formula1>
      <formula2>C15</formula2>
    </dataValidation>
    <dataValidation allowBlank="1" showInputMessage="1" showErrorMessage="1" promptTitle="ALERT!" prompt="North=0° _x000a_East=90° _x000a_South=180° _x000a_West=270°" sqref="C183 G183 K183" xr:uid="{00000000-0002-0000-0500-00000A000000}"/>
    <dataValidation operator="greaterThan" allowBlank="1" showInputMessage="1" showErrorMessage="1" errorTitle="Incorrect Answer" error="Net metering DC capacity should not be greater than total DC capacity reported in Schedule 3B, Question 2b." sqref="K274 G274 C274" xr:uid="{98458E5E-5D33-4A94-BA6C-A09D2FEC4774}"/>
    <dataValidation type="whole" operator="greaterThan" allowBlank="1" showInputMessage="1" showErrorMessage="1" errorTitle="Incorrect Answer" error="Net metering DC capacity should not be greater than total DC capacity reported in Schedule 3B, Question 2b." sqref="G272 K272 C272" xr:uid="{98D2A0F4-B5EF-4538-9D7D-9D0CF4FAAEB9}">
      <formula1>0</formula1>
    </dataValidation>
    <dataValidation type="decimal" operator="greaterThan" allowBlank="1" showInputMessage="1" showErrorMessage="1" errorTitle="Incorrect Answer" error="Maximum charge rate is not expected to be higher than the nameplate capacity." sqref="C294 G294 K294 C298 G298 K298 C308 G308 K308 C312 G312 K312 C334 G334 K334" xr:uid="{7892D75E-E87E-4CB9-93A8-E0BF84C73ACA}">
      <formula1>0</formula1>
    </dataValidation>
  </dataValidations>
  <pageMargins left="0.7" right="0.7" top="0.75" bottom="0.75" header="0.3" footer="0.3"/>
  <pageSetup orientation="portrait" r:id="rId2"/>
  <drawing r:id="rId3"/>
  <extLst>
    <ext xmlns:x14="http://schemas.microsoft.com/office/spreadsheetml/2009/9/main" uri="{CCE6A557-97BC-4b89-ADB6-D9C93CAAB3DF}">
      <x14:dataValidations xmlns:xm="http://schemas.microsoft.com/office/excel/2006/main" xWindow="306" yWindow="919" count="31">
        <x14:dataValidation type="list" allowBlank="1" showInputMessage="1" showErrorMessage="1" errorTitle="Incorrect Answer" error="Please select 'Y' for Yes and 'N' for No." xr:uid="{00000000-0002-0000-0500-00000B000000}">
          <x14:formula1>
            <xm:f>'Info for Drop Downs'!$Q$2:$Q$4</xm:f>
          </x14:formula1>
          <xm:sqref>C414:C415 G414:G415 K382:K383 G382:G383 C382:C383 K376:K377 G376:G377 C376:C377 K360:K361 G360:G361 C360:C361 K354:K355 G354:G355 C354:C355 K414:K415 K264:K265 G264:G265 C264:C265 K287:K288 G287:G288 C287:C288 C343:C344 G343:G344 K343:K344</xm:sqref>
        </x14:dataValidation>
        <x14:dataValidation type="list" allowBlank="1" showInputMessage="1" showErrorMessage="1" errorTitle="Incorrect Month" error="Please select the month from the drop down list." xr:uid="{00000000-0002-0000-0500-00000C000000}">
          <x14:formula1>
            <xm:f>'Info for Drop Downs'!$S$2:$S$13</xm:f>
          </x14:formula1>
          <xm:sqref>C44 K44 G55 K55 C55 K59 C59 G59 C63 G63 K63 G44 K349 G349 C349 K339 G339 C339 K317 G317 C317 K303 G303 C303</xm:sqref>
        </x14:dataValidation>
        <x14:dataValidation type="list" allowBlank="1" showInputMessage="1" showErrorMessage="1" errorTitle="Incorrect Answer" error="Please enter 'Y' for Yes and 'N' for No." promptTitle="ALERT!" prompt="Please enter 'Y' for Yes and 'N' for No." xr:uid="{00000000-0002-0000-0500-00000D000000}">
          <x14:formula1>
            <xm:f>'Info for Drop Downs'!$Q$2:$Q$4</xm:f>
          </x14:formula1>
          <xm:sqref>C138:C140 G138:G140 K138:K140 C132:C135 G132:G135 K132:K135</xm:sqref>
        </x14:dataValidation>
        <x14:dataValidation type="list" allowBlank="1" showErrorMessage="1" errorTitle="Incorrect Answer" error="Please enter 'Y' for Yes and 'N&quot; for No." promptTitle="ALERT!" prompt="Please enter 'Y' for Yes and 'N&quot; for No." xr:uid="{00000000-0002-0000-0500-00000E000000}">
          <x14:formula1>
            <xm:f>'Info for Drop Downs'!$Q$2:$Q$4</xm:f>
          </x14:formula1>
          <xm:sqref>K66:K67 C66:C67 G66:G67</xm:sqref>
        </x14:dataValidation>
        <x14:dataValidation type="list" allowBlank="1" showInputMessage="1" showErrorMessage="1" errorTitle="Incorrect Answer" error="Please enter '10M' for 0 - 10 minutes." promptTitle="ALERT!" prompt="Please enter '10M' for 0 - 10 minutes." xr:uid="{00000000-0002-0000-0500-00000F000000}">
          <x14:formula1>
            <xm:f>'Info for Drop Downs'!$V$2:$V$3</xm:f>
          </x14:formula1>
          <xm:sqref>C122 G122 K122</xm:sqref>
        </x14:dataValidation>
        <x14:dataValidation type="list" allowBlank="1" showInputMessage="1" showErrorMessage="1" errorTitle="Incorrect Answer" error="Please enter '1H' for 10 minutes - 1 hour." promptTitle="ALERT!" prompt="Please enter '1H' for 10 minutes - 1 hour." xr:uid="{00000000-0002-0000-0500-000010000000}">
          <x14:formula1>
            <xm:f>'Info for Drop Downs'!$W$2:$W$3</xm:f>
          </x14:formula1>
          <xm:sqref>C123 G123 K123</xm:sqref>
        </x14:dataValidation>
        <x14:dataValidation type="list" allowBlank="1" showInputMessage="1" showErrorMessage="1" errorTitle="Incorrect Answer" error="Please enter '12' for 1 hour - 12 hours." promptTitle="ALERT!" prompt="Please enter '12' for 1 hour - 12 hours." xr:uid="{00000000-0002-0000-0500-000011000000}">
          <x14:formula1>
            <xm:f>'Info for Drop Downs'!$X$2:$X$3</xm:f>
          </x14:formula1>
          <xm:sqref>K124 G124</xm:sqref>
        </x14:dataValidation>
        <x14:dataValidation type="list" allowBlank="1" showInputMessage="1" showErrorMessage="1" errorTitle="Incorrect Answer" error="Please enter 'OVER' for More than 12 hours." promptTitle="ALERT!" prompt="Please enter 'OVER' for More than 12 hours." xr:uid="{00000000-0002-0000-0500-000012000000}">
          <x14:formula1>
            <xm:f>'Info for Drop Downs'!$Y$2:$Y$3</xm:f>
          </x14:formula1>
          <xm:sqref>C125 G125 K125</xm:sqref>
        </x14:dataValidation>
        <x14:dataValidation type="list" allowBlank="1" showInputMessage="1" showErrorMessage="1" errorTitle="Incorrect Answer" error="Please enter '12H' for 1 hour - 12 hours." promptTitle="ALERT!" prompt="Please enter '12H' for 1 hour - 12 hours." xr:uid="{00000000-0002-0000-0500-000013000000}">
          <x14:formula1>
            <xm:f>'Info for Drop Downs'!$X$2:$X$3</xm:f>
          </x14:formula1>
          <xm:sqref>C124</xm:sqref>
        </x14:dataValidation>
        <x14:dataValidation type="list" allowBlank="1" showInputMessage="1" showErrorMessage="1" errorTitle="Incorrect Answer" error="Please enter 'Y' for Yes or leave blank for No." xr:uid="{00000000-0002-0000-0500-000014000000}">
          <x14:formula1>
            <xm:f>'Info for Drop Downs'!$Q$2:$Q$3</xm:f>
          </x14:formula1>
          <xm:sqref>C418:C420 G418:G420 K418:K420</xm:sqref>
        </x14:dataValidation>
        <x14:dataValidation type="list" allowBlank="1" showErrorMessage="1" errorTitle="Incorrect Answer" error="Please enter 'Y' for Yes and 'N' for No." promptTitle="ALERT!" prompt="Please enter 'Y' for Yes and 'N' for No." xr:uid="{00000000-0002-0000-0500-000015000000}">
          <x14:formula1>
            <xm:f>'Info for Drop Downs'!$Q$2:$Q$4</xm:f>
          </x14:formula1>
          <xm:sqref>C39:C40 G39:G40 K39:K40 C101 G101 K101 C112:C113 G112:G113 K112:K113</xm:sqref>
        </x14:dataValidation>
        <x14:dataValidation type="list" allowBlank="1" showErrorMessage="1" errorTitle="Incorrect Answer" error="Please enter 'Y' for Yes, 'N' for No, and 'X' for Not Applicable." promptTitle="ALERT!" prompt="Please enter 'Y' for Yes, 'N' for No, and 'X' for Not Applicable." xr:uid="{00000000-0002-0000-0500-000016000000}">
          <x14:formula1>
            <xm:f>'Info for Drop Downs'!$P$2:$P$4</xm:f>
          </x14:formula1>
          <xm:sqref>C51 K51 G51</xm:sqref>
        </x14:dataValidation>
        <x14:dataValidation type="list" allowBlank="1" showErrorMessage="1" errorTitle="Incorrect Answer" error="Please enter 'T' for Topping, 'B' for Bottoming, and 'X' for Not Applicable." promptTitle="ALERT!" prompt="Please enter 'T' for Topping, 'B' for Bottoming, and 'X' for Not Applicable." xr:uid="{00000000-0002-0000-0500-000017000000}">
          <x14:formula1>
            <xm:f>'Info for Drop Downs'!$U$2:$U$4</xm:f>
          </x14:formula1>
          <xm:sqref>C71:C72 G71:G72 K71:K72</xm:sqref>
        </x14:dataValidation>
        <x14:dataValidation type="list" allowBlank="1" showErrorMessage="1" errorTitle="Incorrect Answer" error="Please use the drop down list to select the appropriate energy source code._x000a__x000a_For more information, please reference Table 28 in the Instructions." promptTitle="ALERT!" prompt="Please use the drop down list to select the appropriate energy source code._x000a__x000a_For more information, please reference Table 28 in the Instructions." xr:uid="{00000000-0002-0000-0500-000018000000}">
          <x14:formula1>
            <xm:f>'Info for Drop Downs'!$F$2:$F$39</xm:f>
          </x14:formula1>
          <xm:sqref>K366:K371 G366:G371 C366:C371 C82:C85 G82:G85 K82:K85 C90 G90 K90 C94:C97 G94:G97 K94:K97</xm:sqref>
        </x14:dataValidation>
        <x14:dataValidation type="list" allowBlank="1" showErrorMessage="1" errorTitle="Incorrect Answer" error="Please enter the wind class speed by using the drop down list._x000a__x000a_For more information, please reference Table 5 in the Instructions." promptTitle="ALERT!" prompt="Please enter the wind class speed by using the drop down list._x000a__x000a_For more information, please reference Table 5 in the Instructions." xr:uid="{00000000-0002-0000-0500-000019000000}">
          <x14:formula1>
            <xm:f>'Info for Drop Downs'!$Z$2:$Z$6</xm:f>
          </x14:formula1>
          <xm:sqref>C157:C160 G157:G160 K157:K160</xm:sqref>
        </x14:dataValidation>
        <x14:dataValidation type="list" allowBlank="1" showErrorMessage="1" errorTitle="Incorrect Answer" error="Please enter 'Y' for Yes and leave blank for No." promptTitle="ALERT!" prompt="Please enter 'Y' for Yes and leave blank for No." xr:uid="{00000000-0002-0000-0500-00001A000000}">
          <x14:formula1>
            <xm:f>'Info for Drop Downs'!$Q$2:$Q$3</xm:f>
          </x14:formula1>
          <xm:sqref>C170:C179 G250:G260 G170:G179 C191:C196 G191:G196 K191:K196 C250:C260 K170:K179 K250:K260 G279:G282 C279:C282 K279:K282</xm:sqref>
        </x14:dataValidation>
        <x14:dataValidation type="list" allowBlank="1" showErrorMessage="1" errorTitle="Incorrect Answer" error="Please select the electro-chemical storage technology(s) from the drop down list. _x000a__x000a_For more information, please reference Table 5b in the Instructions." promptTitle="ALERT!" prompt="Please select the electro-chemical storage technology(s) from the drop down list. _x000a__x000a_For more information, please reference Table 5b in the Instructions." xr:uid="{00000000-0002-0000-0500-00001B000000}">
          <x14:formula1>
            <xm:f>'Info for Drop Downs'!$AA$2:$AA$10</xm:f>
          </x14:formula1>
          <xm:sqref>C230:C233 G230:G233 K230:K233</xm:sqref>
        </x14:dataValidation>
        <x14:dataValidation type="list" allowBlank="1" showErrorMessage="1" errorTitle="Incorrect Answer" error="Please use the drop down menu to seelct the enclosure type. _x000a__x000a_For more information, please reference Table 5c in the Instructions." promptTitle="ALERT!" prompt="Please use the drop down menu to seelct the enclosure type. _x000a__x000a_For more information, please reference Table 5c in the Instructions." xr:uid="{00000000-0002-0000-0500-00001C000000}">
          <x14:formula1>
            <xm:f>'Info for Drop Downs'!$AB$2:$AB$6</xm:f>
          </x14:formula1>
          <xm:sqref>C241 G241 K241</xm:sqref>
        </x14:dataValidation>
        <x14:dataValidation type="list" allowBlank="1" showErrorMessage="1" errorTitle="Incorrect Answer" error="Please use the drop down menu to select the time required to switch from 100% oil to 100% natural gas." promptTitle="Use the following code" prompt="1H : 0 to 1 hours_x000a_6H: Over 1 hours to 6 hours_x000a_24H: Over 6 hours to 24 hours_x000a_72: Over 24 hours to 72 hours_x000a_OVER: Over 72 hours_x000a_UNK: Unknown or uncertain" xr:uid="{00000000-0002-0000-0500-00001D000000}">
          <x14:formula1>
            <xm:f>'Info for Drop Downs'!$AD$2:$AD$7</xm:f>
          </x14:formula1>
          <xm:sqref>C406:C411 G406:G411 K406:K411 C398:C403 G398:G403 K398:K403</xm:sqref>
        </x14:dataValidation>
        <x14:dataValidation type="list" allowBlank="1" showErrorMessage="1" errorTitle="Incorrect Answer" error="Please use the drop down list to select the appropriate energy source code._x000a__x000a_For more information, please reference Table 28 in the Instructions." promptTitle="ALERT!" prompt="Please use the drop down list to select the appropriate energy source code._x000a__x000a_For more information, please reference Table 28 in the Instructions." xr:uid="{00000000-0002-0000-0500-00001E000000}">
          <x14:formula1>
            <xm:f>INDIRECT('SCH. 3 PART A'!$B$29)</xm:f>
          </x14:formula1>
          <xm:sqref>C76</xm:sqref>
        </x14:dataValidation>
        <x14:dataValidation type="list" allowBlank="1" showErrorMessage="1" errorTitle="Incorrect Answer" error="Please use the drop down list to select the appropriate energy source code._x000a__x000a_For more information, please reference Table 28 in the Instructions." promptTitle="ALERT!" prompt="Please use the drop down list to select the appropriate energy source code._x000a__x000a_For more information, please reference Table 28 in the Instructions." xr:uid="{00000000-0002-0000-0500-00001F000000}">
          <x14:formula1>
            <xm:f>INDIRECT('SCH. 3 PART A'!$D$29)</xm:f>
          </x14:formula1>
          <xm:sqref>G76</xm:sqref>
        </x14:dataValidation>
        <x14:dataValidation type="list" allowBlank="1" showErrorMessage="1" errorTitle="Incorrect Answer" error="Please use the drop down list to select the appropriate energy source code._x000a__x000a_For more information, please reference Table 28 in the Instructions." promptTitle="ALERT!" prompt="Please use the drop down list to select the appropriate energy source code._x000a__x000a_For more information, please reference Table 28 in the Instructions." xr:uid="{00000000-0002-0000-0500-000020000000}">
          <x14:formula1>
            <xm:f>INDIRECT('SCH. 3 PART A'!$F$29)</xm:f>
          </x14:formula1>
          <xm:sqref>K76</xm:sqref>
        </x14:dataValidation>
        <x14:dataValidation type="list" allowBlank="1" showErrorMessage="1" errorTitle="Incorrect Answer" error="Please use the drop down list to select the appropriate energy source code._x000a__x000a_For more information, please reference Table 28 in the Instructions." promptTitle="ALERT!" prompt="Please use the drop down list to select the appropriate energy source code._x000a__x000a_For more information, please reference Table 28 in the Instructions." xr:uid="{00000000-0002-0000-0500-000021000000}">
          <x14:formula1>
            <xm:f>'Info for Drop Downs'!$F$2:$F$40</xm:f>
          </x14:formula1>
          <xm:sqref>C108 G108 K108</xm:sqref>
        </x14:dataValidation>
        <x14:dataValidation type="list" showInputMessage="1" showErrorMessage="1" xr:uid="{00000000-0002-0000-0500-000022000000}">
          <x14:formula1>
            <xm:f>'Wind Man Model List'!$I$2:$I$43</xm:f>
          </x14:formula1>
          <xm:sqref>C145 G145 K145</xm:sqref>
        </x14:dataValidation>
        <x14:dataValidation type="list" allowBlank="1" showErrorMessage="1" errorTitle="Incorrect Answer" error="Please enter 'Y' for Yes and 'N' for No." promptTitle="ALERT!" prompt="Please enter 'Y' for Yes and 'N' for No." xr:uid="{00000000-0002-0000-0500-000023000000}">
          <x14:formula1>
            <xm:f>'Info for Drop Downs'!$Q$2:$Q$5</xm:f>
          </x14:formula1>
          <xm:sqref>C200 G200 K200 C208 G208 K208</xm:sqref>
        </x14:dataValidation>
        <x14:dataValidation type="list" allowBlank="1" showInputMessage="1" showErrorMessage="1" errorTitle="Incorrect Year" error="Please select the year from the drop down list." xr:uid="{00000000-0002-0000-0500-000024000000}">
          <x14:formula1>
            <xm:f>'Info for Drop Downs'!$T$2:$T$302</xm:f>
          </x14:formula1>
          <xm:sqref>D44 L44 H44 H349 D349 L349 H339 D339 L339 H317 D317 L317 H303 D303 L303</xm:sqref>
        </x14:dataValidation>
        <x14:dataValidation type="list" allowBlank="1" showInputMessage="1" showErrorMessage="1" errorTitle="Incorrect Year" error="Please select the year from the drop down list." xr:uid="{00000000-0002-0000-0500-00002A000000}">
          <x14:formula1>
            <xm:f>'Info for Drop Downs'!$T$122:$T$302</xm:f>
          </x14:formula1>
          <xm:sqref>L63 D63 H63</xm:sqref>
        </x14:dataValidation>
        <x14:dataValidation type="list" allowBlank="1" showInputMessage="1" showErrorMessage="1" errorTitle="Incorrect Year" error="Please select the year from the drop down list." xr:uid="{00000000-0002-0000-0500-00002B000000}">
          <x14:formula1>
            <xm:f>'Info for Drop Downs'!$T$2:$T$121</xm:f>
          </x14:formula1>
          <xm:sqref>L59 D55 H59 D59 H55 L55</xm:sqref>
        </x14:dataValidation>
        <x14:dataValidation type="list" allowBlank="1" showErrorMessage="1" errorTitle="Incorrect Answer" error="Please use the drop down menu to seelct the enclosure type. _x000a__x000a_For more information, please reference Table 5c in the Instructions." promptTitle="ALERT!" prompt="Please use the drop down menu to seelct the enclosure type. _x000a__x000a_For more information, please reference Table 5c in the Instructions." xr:uid="{878CCB84-95B4-4207-B91D-7BF27A004B88}">
          <x14:formula1>
            <xm:f>'Info for Drop Downs'!$B$2:$B$24</xm:f>
          </x14:formula1>
          <xm:sqref>C323 G323 K323</xm:sqref>
        </x14:dataValidation>
        <x14:dataValidation type="list" allowBlank="1" showErrorMessage="1" errorTitle="Incorrect Answer" error="Please use the drop down menu to seelct the enclosure type. _x000a__x000a_For more information, please reference Table 5c in the Instructions." promptTitle="ALERT!" prompt="Please use the drop down menu to seelct the enclosure type. _x000a__x000a_For more information, please reference Table 5c in the Instructions." xr:uid="{2F00836C-AABE-46EB-A592-A6B4A863DCEA}">
          <x14:formula1>
            <xm:f>'Info for Drop Downs'!$F$2:$F$39</xm:f>
          </x14:formula1>
          <xm:sqref>C327 G327 K327</xm:sqref>
        </x14:dataValidation>
        <x14:dataValidation type="list" allowBlank="1" showErrorMessage="1" errorTitle="Incorrect Answer" error="Please use the drop down menu to seelct the enclosure type. _x000a__x000a_For more information, please reference Table 5c in the Instructions." promptTitle="ALERT!" prompt="Please use the drop down menu to seelct the enclosure type. _x000a__x000a_For more information, please reference Table 5c in the Instructions." xr:uid="{98885E28-257F-469B-86AC-BB57690DDA22}">
          <x14:formula1>
            <xm:f>'Info for Drop Downs'!$AE$2:$AE$12</xm:f>
          </x14:formula1>
          <xm:sqref>C246 G246 K246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P244"/>
  <sheetViews>
    <sheetView zoomScale="55" zoomScaleNormal="90" workbookViewId="0">
      <selection activeCell="C17" sqref="C17"/>
    </sheetView>
  </sheetViews>
  <sheetFormatPr defaultColWidth="0" defaultRowHeight="14.4" zeroHeight="1" x14ac:dyDescent="0.3"/>
  <cols>
    <col min="1" max="3" width="15.59765625" style="24" customWidth="1"/>
    <col min="4" max="4" width="18.3984375" style="24" customWidth="1"/>
    <col min="5" max="5" width="15.59765625" style="24" customWidth="1"/>
    <col min="6" max="6" width="14.3984375" style="24" customWidth="1"/>
    <col min="7" max="7" width="15.59765625" style="24" customWidth="1"/>
    <col min="8" max="8" width="18.3984375" style="24" customWidth="1"/>
    <col min="9" max="9" width="15.59765625" style="24" customWidth="1"/>
    <col min="10" max="10" width="15.3984375" style="24" customWidth="1"/>
    <col min="11" max="11" width="15.59765625" style="24" customWidth="1"/>
    <col min="12" max="12" width="18.3984375" style="28" customWidth="1"/>
    <col min="13" max="13" width="15.59765625" style="34" customWidth="1"/>
    <col min="14" max="14" width="9.09765625" style="23" customWidth="1"/>
    <col min="15" max="15" width="9.09765625" style="22" hidden="1" customWidth="1"/>
    <col min="16" max="16" width="10.5" style="22" hidden="1" customWidth="1"/>
    <col min="17" max="16384" width="9.09765625" style="22" hidden="1"/>
  </cols>
  <sheetData>
    <row r="1" spans="1:14" x14ac:dyDescent="0.3">
      <c r="A1" s="244"/>
      <c r="B1" s="244"/>
      <c r="C1" s="244"/>
      <c r="D1" s="246" t="s">
        <v>18</v>
      </c>
      <c r="E1" s="246"/>
      <c r="F1" s="246"/>
      <c r="G1" s="246"/>
      <c r="H1" s="246"/>
      <c r="I1" s="246"/>
      <c r="J1" s="245" t="s">
        <v>5105</v>
      </c>
      <c r="K1" s="245"/>
      <c r="L1" s="245"/>
    </row>
    <row r="2" spans="1:14" x14ac:dyDescent="0.3">
      <c r="A2" s="244"/>
      <c r="B2" s="244"/>
      <c r="C2" s="244"/>
      <c r="D2" s="246"/>
      <c r="E2" s="246"/>
      <c r="F2" s="246"/>
      <c r="G2" s="246"/>
      <c r="H2" s="246"/>
      <c r="I2" s="246"/>
      <c r="J2" s="245"/>
      <c r="K2" s="245"/>
      <c r="L2" s="245"/>
    </row>
    <row r="3" spans="1:14" ht="15.7" customHeight="1" x14ac:dyDescent="0.3">
      <c r="A3" s="244"/>
      <c r="B3" s="244"/>
      <c r="C3" s="244"/>
      <c r="D3" s="243" t="s">
        <v>19</v>
      </c>
      <c r="E3" s="243"/>
      <c r="F3" s="243"/>
      <c r="G3" s="243"/>
      <c r="H3" s="243"/>
      <c r="I3" s="243"/>
      <c r="J3" s="245" t="s">
        <v>5266</v>
      </c>
      <c r="K3" s="245"/>
      <c r="L3" s="245"/>
    </row>
    <row r="4" spans="1:14" ht="15" customHeight="1" x14ac:dyDescent="0.3">
      <c r="A4" s="244"/>
      <c r="B4" s="244"/>
      <c r="C4" s="244"/>
      <c r="D4" s="243"/>
      <c r="E4" s="243"/>
      <c r="F4" s="243"/>
      <c r="G4" s="243"/>
      <c r="H4" s="243"/>
      <c r="I4" s="243"/>
      <c r="J4" s="245" t="s">
        <v>5260</v>
      </c>
      <c r="K4" s="245"/>
      <c r="L4" s="245"/>
    </row>
    <row r="5" spans="1:14" ht="15" customHeight="1" x14ac:dyDescent="0.3">
      <c r="A5" s="284"/>
      <c r="B5" s="284"/>
      <c r="C5" s="284"/>
      <c r="D5" s="284"/>
      <c r="E5" s="284"/>
      <c r="F5" s="284"/>
      <c r="G5" s="284"/>
      <c r="H5" s="284"/>
      <c r="I5" s="284"/>
      <c r="J5" s="284"/>
      <c r="K5" s="284"/>
      <c r="L5" s="284"/>
    </row>
    <row r="6" spans="1:14" ht="15" customHeight="1" x14ac:dyDescent="0.3">
      <c r="A6" s="301" t="s">
        <v>48</v>
      </c>
      <c r="B6" s="301"/>
      <c r="C6" s="301"/>
      <c r="D6" s="301"/>
      <c r="E6" s="301"/>
      <c r="F6" s="301"/>
      <c r="G6" s="301"/>
      <c r="H6" s="301"/>
      <c r="I6" s="301"/>
      <c r="J6" s="301"/>
      <c r="K6" s="301"/>
      <c r="L6" s="301"/>
    </row>
    <row r="7" spans="1:14" ht="15" customHeight="1" x14ac:dyDescent="0.3">
      <c r="A7" s="301" t="s">
        <v>5248</v>
      </c>
      <c r="B7" s="301"/>
      <c r="C7" s="301"/>
      <c r="D7" s="301"/>
      <c r="E7" s="301"/>
      <c r="F7" s="301"/>
      <c r="G7" s="301"/>
      <c r="H7" s="301"/>
      <c r="I7" s="301"/>
      <c r="J7" s="301"/>
      <c r="K7" s="301"/>
      <c r="L7" s="301"/>
    </row>
    <row r="8" spans="1:14" ht="9.1" customHeight="1" x14ac:dyDescent="0.3">
      <c r="A8" s="305"/>
      <c r="B8" s="305"/>
      <c r="C8" s="305"/>
      <c r="D8" s="305"/>
      <c r="E8" s="305"/>
      <c r="F8" s="305"/>
      <c r="G8" s="305"/>
      <c r="H8" s="305"/>
      <c r="I8" s="305"/>
      <c r="J8" s="305"/>
      <c r="K8" s="305"/>
      <c r="L8" s="305"/>
    </row>
    <row r="9" spans="1:14" ht="15" customHeight="1" x14ac:dyDescent="0.3">
      <c r="A9" s="260" t="s">
        <v>152</v>
      </c>
      <c r="B9" s="261"/>
      <c r="C9" s="261"/>
      <c r="D9" s="261"/>
      <c r="E9" s="261"/>
      <c r="F9" s="261"/>
      <c r="G9" s="261"/>
      <c r="H9" s="261"/>
      <c r="I9" s="261"/>
      <c r="J9" s="261"/>
      <c r="K9" s="261"/>
      <c r="L9" s="261"/>
    </row>
    <row r="10" spans="1:14" ht="15" customHeight="1" x14ac:dyDescent="0.3">
      <c r="A10" s="258" t="s">
        <v>5175</v>
      </c>
      <c r="B10" s="258"/>
      <c r="C10" s="258"/>
      <c r="D10" s="258"/>
      <c r="E10" s="258"/>
      <c r="F10" s="258"/>
      <c r="G10" s="258"/>
      <c r="H10" s="258"/>
      <c r="I10" s="258"/>
      <c r="J10" s="258"/>
      <c r="K10" s="258"/>
      <c r="L10" s="258"/>
    </row>
    <row r="11" spans="1:14" ht="15" customHeight="1" x14ac:dyDescent="0.3">
      <c r="A11" s="260" t="s">
        <v>5176</v>
      </c>
      <c r="B11" s="260"/>
      <c r="C11" s="260"/>
      <c r="D11" s="260"/>
      <c r="E11" s="260"/>
      <c r="F11" s="260"/>
      <c r="G11" s="260"/>
      <c r="H11" s="260"/>
      <c r="I11" s="260"/>
      <c r="J11" s="260"/>
      <c r="K11" s="260"/>
      <c r="L11" s="260"/>
    </row>
    <row r="12" spans="1:14" ht="9.1" customHeight="1" x14ac:dyDescent="0.3">
      <c r="A12" s="260"/>
      <c r="B12" s="260"/>
      <c r="C12" s="260"/>
      <c r="D12" s="260"/>
      <c r="E12" s="260"/>
      <c r="F12" s="260"/>
      <c r="G12" s="260"/>
      <c r="H12" s="260"/>
      <c r="I12" s="260"/>
      <c r="J12" s="260"/>
      <c r="K12" s="260"/>
      <c r="L12" s="260"/>
    </row>
    <row r="13" spans="1:14" s="24" customFormat="1" ht="15" customHeight="1" x14ac:dyDescent="0.3">
      <c r="A13" s="90" t="s">
        <v>51</v>
      </c>
      <c r="B13" s="90"/>
      <c r="C13" s="306" t="str">
        <f>IF('SCH. 2'!C19:L19&lt;&gt;"",'SCH. 2'!C19:L19,"")</f>
        <v/>
      </c>
      <c r="D13" s="307"/>
      <c r="E13" s="307"/>
      <c r="F13" s="307"/>
      <c r="G13" s="308"/>
      <c r="H13" s="144"/>
      <c r="I13" s="144"/>
      <c r="J13" s="144"/>
      <c r="K13" s="144"/>
      <c r="L13" s="160"/>
      <c r="M13" s="25"/>
      <c r="N13" s="23"/>
    </row>
    <row r="14" spans="1:14" s="24" customFormat="1" ht="15" customHeight="1" x14ac:dyDescent="0.3">
      <c r="A14" s="90" t="s">
        <v>52</v>
      </c>
      <c r="B14" s="90"/>
      <c r="C14" s="306" t="str">
        <f>IF('SCH. 2'!C20:L20&lt;&gt;"",'SCH. 2'!C20:L20,"")</f>
        <v/>
      </c>
      <c r="D14" s="307"/>
      <c r="E14" s="308"/>
      <c r="F14" s="144"/>
      <c r="G14" s="144"/>
      <c r="H14" s="144"/>
      <c r="J14" s="144"/>
      <c r="K14" s="144"/>
      <c r="L14" s="144"/>
      <c r="M14" s="25"/>
      <c r="N14" s="23"/>
    </row>
    <row r="15" spans="1:14" s="24" customFormat="1" ht="9.1" customHeight="1" x14ac:dyDescent="0.3">
      <c r="A15" s="260"/>
      <c r="B15" s="260"/>
      <c r="C15" s="260"/>
      <c r="D15" s="260"/>
      <c r="E15" s="260"/>
      <c r="F15" s="260"/>
      <c r="G15" s="260"/>
      <c r="H15" s="260"/>
      <c r="I15" s="260"/>
      <c r="J15" s="260"/>
      <c r="K15" s="260"/>
      <c r="L15" s="260"/>
      <c r="M15" s="25"/>
      <c r="N15" s="23"/>
    </row>
    <row r="16" spans="1:14" s="24" customFormat="1" ht="50.15" customHeight="1" x14ac:dyDescent="0.3">
      <c r="A16" s="240" t="s">
        <v>5127</v>
      </c>
      <c r="B16" s="241"/>
      <c r="C16" s="241"/>
      <c r="D16" s="241"/>
      <c r="E16" s="241"/>
      <c r="F16" s="241"/>
      <c r="G16" s="241"/>
      <c r="H16" s="241"/>
      <c r="I16" s="241"/>
      <c r="J16" s="241"/>
      <c r="K16" s="241"/>
      <c r="L16" s="241"/>
      <c r="M16" s="25"/>
      <c r="N16" s="23"/>
    </row>
    <row r="17" spans="1:14" s="24" customFormat="1" x14ac:dyDescent="0.3">
      <c r="A17" s="92" t="s">
        <v>168</v>
      </c>
      <c r="B17" s="142" t="str">
        <f>IF(AND(OR('SCH. 3 PART A'!B23={"P","L","T","U","V","TS"}),'SCH. 3 PART A'!B19&lt;&gt;""),'SCH. 3 PART A'!B19,"")</f>
        <v/>
      </c>
      <c r="C17" s="138"/>
      <c r="D17" s="35" t="s">
        <v>5253</v>
      </c>
      <c r="E17" s="92" t="s">
        <v>168</v>
      </c>
      <c r="F17" s="142" t="str">
        <f>IF(AND(OR('SCH. 3 PART A'!D23={"P","L","T","U","V","TS"}),'SCH. 3 PART A'!D19&lt;&gt;""),'SCH. 3 PART A'!D19,"")</f>
        <v/>
      </c>
      <c r="G17" s="138"/>
      <c r="H17" s="35" t="s">
        <v>5253</v>
      </c>
      <c r="I17" s="92" t="s">
        <v>168</v>
      </c>
      <c r="J17" s="142" t="str">
        <f>IF(AND(OR('SCH. 3 PART A'!F23={"P","L","T","U","V","TS"}),'SCH. 3 PART A'!F19&lt;&gt;""),'SCH. 3 PART A'!F19,"")</f>
        <v/>
      </c>
      <c r="K17" s="138"/>
      <c r="L17" s="35" t="s">
        <v>5253</v>
      </c>
      <c r="M17" s="25"/>
      <c r="N17" s="25"/>
    </row>
    <row r="18" spans="1:14" s="42" customFormat="1" ht="45.1" customHeight="1" x14ac:dyDescent="0.3">
      <c r="A18" s="299"/>
      <c r="B18" s="299"/>
      <c r="C18" s="300" t="str">
        <f>IF((AND(B17&lt;&gt;"",C17="")),"Please provide the generator's expected nameplate capacity in Megawatts AC (Question 1a).","")</f>
        <v/>
      </c>
      <c r="D18" s="300"/>
      <c r="E18" s="300"/>
      <c r="F18" s="190"/>
      <c r="G18" s="300" t="str">
        <f>IF((AND(F17&lt;&gt;"",G17="")),"Please provide the generator's expected nameplate capacity in Megawatts AC (Question 1a).","")</f>
        <v/>
      </c>
      <c r="H18" s="300"/>
      <c r="I18" s="300"/>
      <c r="J18" s="190"/>
      <c r="K18" s="300" t="str">
        <f>IF((AND(J17&lt;&gt;"",K17="")),"Please provide the generator's expected nameplate capacity in Megawatts AC (Question 1a).","")</f>
        <v/>
      </c>
      <c r="L18" s="300"/>
      <c r="M18" s="300"/>
      <c r="N18" s="25"/>
    </row>
    <row r="19" spans="1:14" s="24" customFormat="1" ht="9.1" customHeight="1" x14ac:dyDescent="0.3">
      <c r="A19" s="260"/>
      <c r="B19" s="260"/>
      <c r="C19" s="260"/>
      <c r="D19" s="260"/>
      <c r="E19" s="260"/>
      <c r="F19" s="260"/>
      <c r="G19" s="260"/>
      <c r="H19" s="260"/>
      <c r="I19" s="260"/>
      <c r="J19" s="260"/>
      <c r="K19" s="260"/>
      <c r="L19" s="260"/>
      <c r="M19" s="25"/>
      <c r="N19" s="23"/>
    </row>
    <row r="20" spans="1:14" s="24" customFormat="1" ht="29.95" customHeight="1" x14ac:dyDescent="0.3">
      <c r="A20" s="240" t="s">
        <v>5128</v>
      </c>
      <c r="B20" s="241"/>
      <c r="C20" s="241"/>
      <c r="D20" s="241"/>
      <c r="E20" s="241"/>
      <c r="F20" s="241"/>
      <c r="G20" s="241"/>
      <c r="H20" s="241"/>
      <c r="I20" s="241"/>
      <c r="J20" s="241"/>
      <c r="K20" s="241"/>
      <c r="L20" s="241"/>
      <c r="M20" s="25"/>
      <c r="N20" s="23"/>
    </row>
    <row r="21" spans="1:14" s="149" customFormat="1" ht="15" customHeight="1" x14ac:dyDescent="0.3">
      <c r="A21" s="272"/>
      <c r="B21" s="272"/>
      <c r="C21" s="139"/>
      <c r="D21" s="304"/>
      <c r="E21" s="304"/>
      <c r="F21" s="304"/>
      <c r="G21" s="139"/>
      <c r="H21" s="304"/>
      <c r="I21" s="304"/>
      <c r="J21" s="304"/>
      <c r="K21" s="139"/>
      <c r="L21" s="148"/>
      <c r="M21" s="144"/>
      <c r="N21" s="144"/>
    </row>
    <row r="22" spans="1:14" s="68" customFormat="1" ht="15" customHeight="1" x14ac:dyDescent="0.3">
      <c r="A22" s="299"/>
      <c r="B22" s="299"/>
      <c r="C22" s="314" t="str">
        <f>IF(AND(OR('SCH. 3 PART A'!B29={"ST","GT","IC","CA","CT","CS","CC","HY","BT"}),'SCH. 3 PART C'!B17&lt;&gt;"",'SCH. 3 PART C'!C21=""),"Please enter the power factor (Question 1b).","")</f>
        <v/>
      </c>
      <c r="D22" s="314"/>
      <c r="E22" s="314"/>
      <c r="F22" s="195"/>
      <c r="G22" s="314" t="str">
        <f>IF(AND(OR('SCH. 3 PART A'!D29={"ST","GT","IC","CA","CT","CS","CC","HY","BT"}),'SCH. 3 PART C'!F17&lt;&gt;"",'SCH. 3 PART C'!G21=""),"Please enter the power factor (Question 1b).","")</f>
        <v/>
      </c>
      <c r="H22" s="314"/>
      <c r="I22" s="314"/>
      <c r="J22" s="195"/>
      <c r="K22" s="314" t="str">
        <f>IF(AND(OR('SCH. 3 PART A'!F29={"ST","GT","IC","CA","CT","CS","CC","HY","BT"}),'SCH. 3 PART C'!J17&lt;&gt;"",'SCH. 3 PART C'!K21=""),"Please enter the power factor (Question 1b).","")</f>
        <v/>
      </c>
      <c r="L22" s="314"/>
      <c r="M22" s="314"/>
      <c r="N22" s="25"/>
    </row>
    <row r="23" spans="1:14" s="24" customFormat="1" ht="9.1" customHeight="1" x14ac:dyDescent="0.3">
      <c r="A23" s="260"/>
      <c r="B23" s="260"/>
      <c r="C23" s="260"/>
      <c r="D23" s="260"/>
      <c r="E23" s="260"/>
      <c r="F23" s="260"/>
      <c r="G23" s="260"/>
      <c r="H23" s="260"/>
      <c r="I23" s="260"/>
      <c r="J23" s="260"/>
      <c r="K23" s="260"/>
      <c r="L23" s="260"/>
      <c r="M23" s="25"/>
      <c r="N23" s="23"/>
    </row>
    <row r="24" spans="1:14" s="26" customFormat="1" ht="54.9" customHeight="1" x14ac:dyDescent="0.3">
      <c r="A24" s="282" t="s">
        <v>153</v>
      </c>
      <c r="B24" s="260"/>
      <c r="C24" s="260"/>
      <c r="D24" s="260"/>
      <c r="E24" s="260"/>
      <c r="F24" s="260"/>
      <c r="G24" s="260"/>
      <c r="H24" s="260"/>
      <c r="I24" s="260"/>
      <c r="J24" s="260"/>
      <c r="K24" s="260"/>
      <c r="L24" s="260"/>
      <c r="M24" s="25"/>
      <c r="N24" s="23"/>
    </row>
    <row r="25" spans="1:14" s="24" customFormat="1" ht="29.95" customHeight="1" x14ac:dyDescent="0.3">
      <c r="A25" s="282" t="s">
        <v>154</v>
      </c>
      <c r="B25" s="294"/>
      <c r="C25" s="138"/>
      <c r="D25" s="35" t="s">
        <v>5253</v>
      </c>
      <c r="E25" s="64"/>
      <c r="F25" s="64"/>
      <c r="G25" s="138"/>
      <c r="H25" s="35" t="s">
        <v>5253</v>
      </c>
      <c r="I25" s="64"/>
      <c r="J25" s="64"/>
      <c r="K25" s="138"/>
      <c r="L25" s="35" t="s">
        <v>5253</v>
      </c>
      <c r="M25" s="25"/>
      <c r="N25" s="23"/>
    </row>
    <row r="26" spans="1:14" s="24" customFormat="1" ht="29.95" customHeight="1" x14ac:dyDescent="0.3">
      <c r="A26" s="282" t="s">
        <v>155</v>
      </c>
      <c r="B26" s="294"/>
      <c r="C26" s="138"/>
      <c r="D26" s="35" t="s">
        <v>5253</v>
      </c>
      <c r="E26" s="64"/>
      <c r="F26" s="64"/>
      <c r="G26" s="138"/>
      <c r="H26" s="35" t="s">
        <v>5253</v>
      </c>
      <c r="I26" s="64"/>
      <c r="J26" s="64"/>
      <c r="K26" s="138"/>
      <c r="L26" s="35" t="s">
        <v>5253</v>
      </c>
      <c r="M26" s="25"/>
      <c r="N26" s="23"/>
    </row>
    <row r="27" spans="1:14" s="49" customFormat="1" ht="29.95" customHeight="1" x14ac:dyDescent="0.3">
      <c r="A27" s="280"/>
      <c r="B27" s="280"/>
      <c r="C27" s="280" t="str">
        <f>IF(AND(OR(C25="",C26=""),B17&lt;&gt;""),"Please provide the expected net summer and/or winter capacity (Question 2a).","")</f>
        <v/>
      </c>
      <c r="D27" s="280"/>
      <c r="E27" s="280"/>
      <c r="F27" s="25"/>
      <c r="G27" s="280" t="str">
        <f>IF(AND(OR(G25="",G26=""),F17&lt;&gt;""),"Please provide the expected net summer and/or winter capacity (Question 2a).","")</f>
        <v/>
      </c>
      <c r="H27" s="280"/>
      <c r="I27" s="280"/>
      <c r="J27" s="25"/>
      <c r="K27" s="280" t="str">
        <f>IF(AND(OR(K25="",K26=""),J17&lt;&gt;""),"Please provide the expected net summer and/or winter capacity (Question 2a).","")</f>
        <v/>
      </c>
      <c r="L27" s="280"/>
      <c r="M27" s="280"/>
      <c r="N27" s="25"/>
    </row>
    <row r="28" spans="1:14" s="24" customFormat="1" ht="9.1" customHeight="1" x14ac:dyDescent="0.3">
      <c r="A28" s="240"/>
      <c r="B28" s="240"/>
      <c r="C28" s="240"/>
      <c r="D28" s="240"/>
      <c r="E28" s="240"/>
      <c r="F28" s="240"/>
      <c r="G28" s="240"/>
      <c r="H28" s="240"/>
      <c r="I28" s="240"/>
      <c r="J28" s="240"/>
      <c r="K28" s="240"/>
      <c r="L28" s="240"/>
      <c r="M28" s="25"/>
      <c r="N28" s="23"/>
    </row>
    <row r="29" spans="1:14" s="24" customFormat="1" ht="28.55" customHeight="1" x14ac:dyDescent="0.3">
      <c r="A29" s="282" t="s">
        <v>156</v>
      </c>
      <c r="B29" s="258"/>
      <c r="C29" s="258"/>
      <c r="D29" s="258"/>
      <c r="E29" s="258"/>
      <c r="F29" s="258"/>
      <c r="G29" s="258"/>
      <c r="H29" s="258"/>
      <c r="I29" s="258"/>
      <c r="J29" s="258"/>
      <c r="K29" s="258"/>
      <c r="L29" s="258"/>
      <c r="M29" s="25"/>
      <c r="N29" s="23"/>
    </row>
    <row r="30" spans="1:14" s="149" customFormat="1" ht="15" customHeight="1" x14ac:dyDescent="0.3">
      <c r="A30" s="289"/>
      <c r="B30" s="289"/>
      <c r="C30" s="158" t="str">
        <f>IF(B17&lt;&gt;"",'SCH. 3 PART A'!B23,"")</f>
        <v/>
      </c>
      <c r="D30" s="289"/>
      <c r="E30" s="289"/>
      <c r="F30" s="289"/>
      <c r="G30" s="158" t="str">
        <f>IF(F17&lt;&gt;"",'SCH. 3 PART A'!D23,"")</f>
        <v/>
      </c>
      <c r="H30" s="289"/>
      <c r="I30" s="289"/>
      <c r="J30" s="289"/>
      <c r="K30" s="158" t="str">
        <f>IF(J17&lt;&gt;"",'SCH. 3 PART A'!F23,"")</f>
        <v/>
      </c>
      <c r="L30" s="143"/>
      <c r="M30" s="144"/>
      <c r="N30" s="144"/>
    </row>
    <row r="31" spans="1:14" s="24" customFormat="1" ht="9.1" customHeight="1" x14ac:dyDescent="0.3">
      <c r="A31" s="240"/>
      <c r="B31" s="240"/>
      <c r="C31" s="240"/>
      <c r="D31" s="240"/>
      <c r="E31" s="240"/>
      <c r="F31" s="240"/>
      <c r="G31" s="240"/>
      <c r="H31" s="240"/>
      <c r="I31" s="240"/>
      <c r="J31" s="240"/>
      <c r="K31" s="240"/>
      <c r="L31" s="240"/>
      <c r="M31" s="25"/>
      <c r="N31" s="23"/>
    </row>
    <row r="32" spans="1:14" s="24" customFormat="1" ht="39.9" customHeight="1" x14ac:dyDescent="0.3">
      <c r="A32" s="282" t="s">
        <v>5129</v>
      </c>
      <c r="B32" s="241"/>
      <c r="C32" s="241"/>
      <c r="D32" s="241"/>
      <c r="E32" s="241"/>
      <c r="F32" s="241"/>
      <c r="G32" s="241"/>
      <c r="H32" s="241"/>
      <c r="I32" s="241"/>
      <c r="J32" s="241"/>
      <c r="K32" s="241"/>
      <c r="L32" s="241"/>
      <c r="M32" s="25"/>
      <c r="N32" s="23"/>
    </row>
    <row r="33" spans="1:14" s="150" customFormat="1" ht="15" customHeight="1" x14ac:dyDescent="0.3">
      <c r="A33" s="240"/>
      <c r="B33" s="240"/>
      <c r="C33" s="136"/>
      <c r="D33" s="136"/>
      <c r="E33" s="43" t="s">
        <v>4936</v>
      </c>
      <c r="F33" s="121"/>
      <c r="G33" s="136"/>
      <c r="H33" s="136"/>
      <c r="I33" s="43" t="s">
        <v>4936</v>
      </c>
      <c r="J33" s="64"/>
      <c r="K33" s="136"/>
      <c r="L33" s="136"/>
      <c r="M33" s="43" t="s">
        <v>4936</v>
      </c>
      <c r="N33" s="142"/>
    </row>
    <row r="34" spans="1:14" s="49" customFormat="1" ht="29.95" customHeight="1" x14ac:dyDescent="0.3">
      <c r="A34" s="240"/>
      <c r="B34" s="240"/>
      <c r="C34" s="280" t="str">
        <f>IF(AND(OR(C33="",D33=""),B17&lt;&gt;""),"Please enter the date when this generator was originally expected to be operational (Question 4).","")</f>
        <v/>
      </c>
      <c r="D34" s="280"/>
      <c r="E34" s="280"/>
      <c r="F34" s="121"/>
      <c r="G34" s="280" t="str">
        <f>IF(AND(OR(G33="",H33=""),F17&lt;&gt;""),"Please enter the date when this generator was originally expected to be operational (Question 4).","")</f>
        <v/>
      </c>
      <c r="H34" s="280"/>
      <c r="I34" s="280"/>
      <c r="J34" s="64"/>
      <c r="K34" s="280" t="str">
        <f>IF(AND(OR(K33="",L33=""),J17&lt;&gt;""),"Please enter the date when this generator was originally expected to be operational (Question 4).","")</f>
        <v/>
      </c>
      <c r="L34" s="280"/>
      <c r="M34" s="280"/>
      <c r="N34" s="25"/>
    </row>
    <row r="35" spans="1:14" s="24" customFormat="1" ht="9.1" customHeight="1" x14ac:dyDescent="0.3">
      <c r="A35" s="240"/>
      <c r="B35" s="240"/>
      <c r="C35" s="240"/>
      <c r="D35" s="240"/>
      <c r="E35" s="240"/>
      <c r="F35" s="240"/>
      <c r="G35" s="240"/>
      <c r="H35" s="240"/>
      <c r="I35" s="240"/>
      <c r="J35" s="240"/>
      <c r="K35" s="240"/>
      <c r="L35" s="240"/>
      <c r="M35" s="25"/>
      <c r="N35" s="23"/>
    </row>
    <row r="36" spans="1:14" s="24" customFormat="1" ht="28.55" customHeight="1" x14ac:dyDescent="0.3">
      <c r="A36" s="282" t="s">
        <v>5130</v>
      </c>
      <c r="B36" s="282"/>
      <c r="C36" s="282"/>
      <c r="D36" s="282"/>
      <c r="E36" s="282"/>
      <c r="F36" s="282"/>
      <c r="G36" s="282"/>
      <c r="H36" s="282"/>
      <c r="I36" s="282"/>
      <c r="J36" s="282"/>
      <c r="K36" s="282"/>
      <c r="L36" s="282"/>
      <c r="M36" s="25"/>
      <c r="N36" s="23"/>
    </row>
    <row r="37" spans="1:14" s="150" customFormat="1" ht="15" customHeight="1" x14ac:dyDescent="0.3">
      <c r="A37" s="240"/>
      <c r="B37" s="240"/>
      <c r="C37" s="136"/>
      <c r="D37" s="136"/>
      <c r="E37" s="43" t="s">
        <v>4936</v>
      </c>
      <c r="F37" s="121"/>
      <c r="G37" s="136"/>
      <c r="H37" s="136"/>
      <c r="I37" s="43" t="s">
        <v>4936</v>
      </c>
      <c r="J37" s="121"/>
      <c r="K37" s="136"/>
      <c r="L37" s="136"/>
      <c r="M37" s="43" t="s">
        <v>4936</v>
      </c>
      <c r="N37" s="142"/>
    </row>
    <row r="38" spans="1:14" s="49" customFormat="1" ht="29.95" customHeight="1" x14ac:dyDescent="0.3">
      <c r="A38" s="240"/>
      <c r="B38" s="240"/>
      <c r="C38" s="280" t="str">
        <f>IF(AND(OR(C37="",D37=""),B17&lt;&gt;""),"Please enter the date when this generator is currently expected to be operational (Question 5).","")</f>
        <v/>
      </c>
      <c r="D38" s="280"/>
      <c r="E38" s="280"/>
      <c r="F38" s="121"/>
      <c r="G38" s="280" t="str">
        <f>IF(AND(OR(G37="",H37=""),F17&lt;&gt;""),"Please enter the date when this generator is currently expected to be operational (Question 5).","")</f>
        <v/>
      </c>
      <c r="H38" s="280"/>
      <c r="I38" s="280"/>
      <c r="J38" s="121"/>
      <c r="K38" s="280" t="str">
        <f>IF(AND(OR(K37="",L37=""),J17&lt;&gt;""),"Please enter the date when this generator is currently expected to be operational (Question 5).","")</f>
        <v/>
      </c>
      <c r="L38" s="280"/>
      <c r="M38" s="280"/>
      <c r="N38" s="25"/>
    </row>
    <row r="39" spans="1:14" s="24" customFormat="1" ht="9.1" customHeight="1" x14ac:dyDescent="0.3">
      <c r="A39" s="240"/>
      <c r="B39" s="240"/>
      <c r="C39" s="240"/>
      <c r="D39" s="240"/>
      <c r="E39" s="240"/>
      <c r="F39" s="240"/>
      <c r="G39" s="240"/>
      <c r="H39" s="240"/>
      <c r="I39" s="240"/>
      <c r="J39" s="240"/>
      <c r="K39" s="240"/>
      <c r="L39" s="240"/>
      <c r="M39" s="25"/>
      <c r="N39" s="23"/>
    </row>
    <row r="40" spans="1:14" s="24" customFormat="1" ht="15" customHeight="1" x14ac:dyDescent="0.3">
      <c r="A40" s="282" t="s">
        <v>157</v>
      </c>
      <c r="B40" s="241"/>
      <c r="C40" s="241"/>
      <c r="D40" s="241"/>
      <c r="E40" s="241"/>
      <c r="F40" s="241"/>
      <c r="G40" s="241"/>
      <c r="H40" s="241"/>
      <c r="I40" s="241"/>
      <c r="J40" s="241"/>
      <c r="K40" s="241"/>
      <c r="L40" s="241"/>
      <c r="M40" s="25"/>
      <c r="N40" s="23"/>
    </row>
    <row r="41" spans="1:14" s="24" customFormat="1" ht="15" customHeight="1" x14ac:dyDescent="0.3">
      <c r="A41" s="240"/>
      <c r="B41" s="240"/>
      <c r="C41" s="290"/>
      <c r="D41" s="90" t="s">
        <v>14</v>
      </c>
      <c r="E41" s="64"/>
      <c r="F41" s="64"/>
      <c r="G41" s="290"/>
      <c r="H41" s="90" t="s">
        <v>14</v>
      </c>
      <c r="I41" s="64"/>
      <c r="J41" s="64"/>
      <c r="K41" s="290"/>
      <c r="L41" s="90" t="s">
        <v>14</v>
      </c>
      <c r="M41" s="25"/>
      <c r="N41" s="23"/>
    </row>
    <row r="42" spans="1:14" s="24" customFormat="1" ht="15" customHeight="1" x14ac:dyDescent="0.3">
      <c r="A42" s="240"/>
      <c r="B42" s="240"/>
      <c r="C42" s="290"/>
      <c r="D42" s="90" t="s">
        <v>15</v>
      </c>
      <c r="E42" s="64"/>
      <c r="F42" s="64"/>
      <c r="G42" s="290"/>
      <c r="H42" s="90" t="s">
        <v>15</v>
      </c>
      <c r="I42" s="64"/>
      <c r="J42" s="64"/>
      <c r="K42" s="290"/>
      <c r="L42" s="90" t="s">
        <v>15</v>
      </c>
      <c r="M42" s="25"/>
      <c r="N42" s="23"/>
    </row>
    <row r="43" spans="1:14" s="49" customFormat="1" ht="29.95" customHeight="1" x14ac:dyDescent="0.3">
      <c r="A43" s="240"/>
      <c r="B43" s="240"/>
      <c r="C43" s="280" t="str">
        <f>IF((AND(B17&lt;&gt;"",C41="")),"Please state if this generator will be associated with a CHP system (Question (6).","")</f>
        <v/>
      </c>
      <c r="D43" s="280"/>
      <c r="E43" s="280"/>
      <c r="F43" s="64"/>
      <c r="G43" s="280" t="str">
        <f>IF((AND(F17&lt;&gt;"",G41="")),"Please state if this generator will be associated with a CHP system (Question (6).","")</f>
        <v/>
      </c>
      <c r="H43" s="280"/>
      <c r="I43" s="280"/>
      <c r="J43" s="64"/>
      <c r="K43" s="280" t="str">
        <f>IF((AND(J17&lt;&gt;"",K41="")),"Please state if this generator will be associated with a CHP system (Question (6).","")</f>
        <v/>
      </c>
      <c r="L43" s="280"/>
      <c r="M43" s="280"/>
      <c r="N43" s="25"/>
    </row>
    <row r="44" spans="1:14" s="24" customFormat="1" ht="9.1" customHeight="1" x14ac:dyDescent="0.3">
      <c r="A44" s="240"/>
      <c r="B44" s="240"/>
      <c r="C44" s="240"/>
      <c r="D44" s="240"/>
      <c r="E44" s="240"/>
      <c r="F44" s="240"/>
      <c r="G44" s="240"/>
      <c r="H44" s="240"/>
      <c r="I44" s="240"/>
      <c r="J44" s="240"/>
      <c r="K44" s="240"/>
      <c r="L44" s="240"/>
      <c r="M44" s="25"/>
      <c r="N44" s="23"/>
    </row>
    <row r="45" spans="1:14" s="24" customFormat="1" ht="15" customHeight="1" x14ac:dyDescent="0.3">
      <c r="A45" s="282" t="s">
        <v>159</v>
      </c>
      <c r="B45" s="241"/>
      <c r="C45" s="241"/>
      <c r="D45" s="241"/>
      <c r="E45" s="241"/>
      <c r="F45" s="241"/>
      <c r="G45" s="241"/>
      <c r="H45" s="241"/>
      <c r="I45" s="241"/>
      <c r="J45" s="241"/>
      <c r="K45" s="241"/>
      <c r="L45" s="241"/>
      <c r="M45" s="25"/>
      <c r="N45" s="23"/>
    </row>
    <row r="46" spans="1:14" s="24" customFormat="1" ht="15" customHeight="1" x14ac:dyDescent="0.3">
      <c r="A46" s="240"/>
      <c r="B46" s="240"/>
      <c r="C46" s="298"/>
      <c r="D46" s="90" t="s">
        <v>14</v>
      </c>
      <c r="E46" s="241"/>
      <c r="F46" s="241"/>
      <c r="G46" s="298"/>
      <c r="H46" s="90" t="s">
        <v>14</v>
      </c>
      <c r="I46" s="241"/>
      <c r="J46" s="241"/>
      <c r="K46" s="298"/>
      <c r="L46" s="90" t="s">
        <v>14</v>
      </c>
      <c r="M46" s="25"/>
      <c r="N46" s="23"/>
    </row>
    <row r="47" spans="1:14" s="24" customFormat="1" ht="15" customHeight="1" x14ac:dyDescent="0.3">
      <c r="A47" s="240"/>
      <c r="B47" s="240"/>
      <c r="C47" s="298"/>
      <c r="D47" s="90" t="s">
        <v>15</v>
      </c>
      <c r="E47" s="241"/>
      <c r="F47" s="241"/>
      <c r="G47" s="298"/>
      <c r="H47" s="90" t="s">
        <v>15</v>
      </c>
      <c r="I47" s="241"/>
      <c r="J47" s="241"/>
      <c r="K47" s="298"/>
      <c r="L47" s="90" t="s">
        <v>15</v>
      </c>
      <c r="M47" s="25"/>
      <c r="N47" s="23"/>
    </row>
    <row r="48" spans="1:14" s="24" customFormat="1" ht="15" customHeight="1" x14ac:dyDescent="0.3">
      <c r="A48" s="240"/>
      <c r="B48" s="240"/>
      <c r="C48" s="298"/>
      <c r="D48" s="90" t="s">
        <v>158</v>
      </c>
      <c r="E48" s="241"/>
      <c r="F48" s="241"/>
      <c r="G48" s="298"/>
      <c r="H48" s="90" t="s">
        <v>158</v>
      </c>
      <c r="I48" s="241"/>
      <c r="J48" s="241"/>
      <c r="K48" s="298"/>
      <c r="L48" s="90" t="s">
        <v>158</v>
      </c>
      <c r="M48" s="25"/>
      <c r="N48" s="23"/>
    </row>
    <row r="49" spans="1:14" s="24" customFormat="1" ht="9.1" customHeight="1" x14ac:dyDescent="0.3">
      <c r="A49" s="240"/>
      <c r="B49" s="240"/>
      <c r="C49" s="240"/>
      <c r="D49" s="240"/>
      <c r="E49" s="240"/>
      <c r="F49" s="240"/>
      <c r="G49" s="240"/>
      <c r="H49" s="240"/>
      <c r="I49" s="240"/>
      <c r="J49" s="240"/>
      <c r="K49" s="240"/>
      <c r="L49" s="240"/>
      <c r="M49" s="25"/>
      <c r="N49" s="23"/>
    </row>
    <row r="50" spans="1:14" s="24" customFormat="1" ht="39.9" customHeight="1" x14ac:dyDescent="0.3">
      <c r="A50" s="258" t="s">
        <v>160</v>
      </c>
      <c r="B50" s="241"/>
      <c r="C50" s="241"/>
      <c r="D50" s="241"/>
      <c r="E50" s="241"/>
      <c r="F50" s="241"/>
      <c r="G50" s="241"/>
      <c r="H50" s="241"/>
      <c r="I50" s="241"/>
      <c r="J50" s="241"/>
      <c r="K50" s="241"/>
      <c r="L50" s="241"/>
      <c r="M50" s="25"/>
      <c r="N50" s="23"/>
    </row>
    <row r="51" spans="1:14" s="24" customFormat="1" ht="15" customHeight="1" x14ac:dyDescent="0.3">
      <c r="A51" s="240"/>
      <c r="B51" s="240"/>
      <c r="C51" s="136"/>
      <c r="D51" s="64"/>
      <c r="E51" s="64"/>
      <c r="F51" s="64"/>
      <c r="G51" s="136"/>
      <c r="H51" s="64"/>
      <c r="I51" s="64"/>
      <c r="J51" s="64"/>
      <c r="K51" s="136"/>
      <c r="L51" s="64"/>
      <c r="M51" s="25"/>
      <c r="N51" s="23"/>
    </row>
    <row r="52" spans="1:14" s="49" customFormat="1" ht="15" customHeight="1" x14ac:dyDescent="0.3">
      <c r="A52" s="240"/>
      <c r="B52" s="240"/>
      <c r="C52" s="280" t="str">
        <f>IF((AND(B17&lt;&gt;"",C51="")),"Please select the energy source (Question 8).","")</f>
        <v/>
      </c>
      <c r="D52" s="280"/>
      <c r="E52" s="280"/>
      <c r="F52" s="64"/>
      <c r="G52" s="280" t="str">
        <f>IF((AND(F17&lt;&gt;"",G51="")),"Please select the energy source (Question 8).","")</f>
        <v/>
      </c>
      <c r="H52" s="280"/>
      <c r="I52" s="280"/>
      <c r="J52" s="64"/>
      <c r="K52" s="280" t="str">
        <f>IF((AND(J17&lt;&gt;"",K51="")),"Please select the energy source (Question 8).","")</f>
        <v/>
      </c>
      <c r="L52" s="280"/>
      <c r="M52" s="280"/>
      <c r="N52" s="25"/>
    </row>
    <row r="53" spans="1:14" s="24" customFormat="1" ht="64.55" hidden="1" customHeight="1" x14ac:dyDescent="0.3">
      <c r="A53" s="121"/>
      <c r="B53" s="121"/>
      <c r="C53" s="38" t="str">
        <f>IF(AND(B17&lt;&gt;"",('SCH. 3 PART A'!B29&amp;C51)=IF(ISNA(VLOOKUP(('SCH. 3 PART A'!B29&amp;C51),'PM_ES drop down'!$G$2:$G$102,1,FALSE)),"",VLOOKUP(('SCH. 3 PART A'!B29&amp;C51),'PM_ES drop down'!$G$2:$G$102,1,FALSE))),"","Incorrect Energy Source given the prime mover in Question 2 (Schedule 3A).")</f>
        <v>Incorrect Energy Source given the prime mover in Question 2 (Schedule 3A).</v>
      </c>
      <c r="D53" s="121"/>
      <c r="E53" s="121"/>
      <c r="F53" s="121"/>
      <c r="G53" s="38" t="str">
        <f>IF(AND(F17&lt;&gt;"",('SCH. 3 PART A'!D29&amp;G51)=IF(ISNA(VLOOKUP(('SCH. 3 PART A'!D29&amp;G51),'PM_ES drop down'!$G$2:$G$102,1,FALSE)),"",VLOOKUP(('SCH. 3 PART A'!D29&amp;G51),'PM_ES drop down'!$G$2:$G$102,1,FALSE))),"","Incorrect Energy Source given the prime mover in Question 2 (Schedule 3A).")</f>
        <v>Incorrect Energy Source given the prime mover in Question 2 (Schedule 3A).</v>
      </c>
      <c r="H53" s="121"/>
      <c r="I53" s="121"/>
      <c r="J53" s="121"/>
      <c r="K53" s="38" t="str">
        <f>IF(AND(J17&lt;&gt;"",('SCH. 3 PART A'!F29&amp;K51)=IF(ISNA(VLOOKUP(('SCH. 3 PART A'!F29&amp;K51),'PM_ES drop down'!$G$2:$G$102,1,FALSE)),"",VLOOKUP(('SCH. 3 PART A'!F29&amp;K51),'PM_ES drop down'!$G$2:$G$102,1,FALSE))),"","Incorrect Energy Source given the prime mover in Question 2 (Schedule 3A).")</f>
        <v>Incorrect Energy Source given the prime mover in Question 2 (Schedule 3A).</v>
      </c>
      <c r="L53" s="121"/>
      <c r="M53" s="25"/>
      <c r="N53" s="23"/>
    </row>
    <row r="54" spans="1:14" s="24" customFormat="1" ht="9.1" customHeight="1" x14ac:dyDescent="0.3">
      <c r="A54" s="121"/>
      <c r="B54" s="121"/>
      <c r="C54" s="38"/>
      <c r="D54" s="121"/>
      <c r="E54" s="121"/>
      <c r="F54" s="121"/>
      <c r="G54" s="38"/>
      <c r="H54" s="121"/>
      <c r="I54" s="121"/>
      <c r="J54" s="121"/>
      <c r="K54" s="38"/>
      <c r="L54" s="121"/>
      <c r="M54" s="25"/>
      <c r="N54" s="23"/>
    </row>
    <row r="55" spans="1:14" s="24" customFormat="1" ht="39.9" customHeight="1" x14ac:dyDescent="0.3">
      <c r="A55" s="282" t="s">
        <v>161</v>
      </c>
      <c r="B55" s="241"/>
      <c r="C55" s="241"/>
      <c r="D55" s="241"/>
      <c r="E55" s="241"/>
      <c r="F55" s="241"/>
      <c r="G55" s="241"/>
      <c r="H55" s="241"/>
      <c r="I55" s="241"/>
      <c r="J55" s="241"/>
      <c r="K55" s="241"/>
      <c r="L55" s="241"/>
      <c r="M55" s="25"/>
      <c r="N55" s="23"/>
    </row>
    <row r="56" spans="1:14" s="149" customFormat="1" ht="15" customHeight="1" x14ac:dyDescent="0.3">
      <c r="A56" s="289"/>
      <c r="B56" s="289"/>
      <c r="C56" s="136"/>
      <c r="D56" s="292"/>
      <c r="E56" s="292"/>
      <c r="F56" s="292"/>
      <c r="G56" s="136"/>
      <c r="H56" s="292"/>
      <c r="I56" s="292"/>
      <c r="J56" s="292"/>
      <c r="K56" s="136"/>
      <c r="L56" s="143"/>
      <c r="M56" s="144"/>
      <c r="N56" s="144"/>
    </row>
    <row r="57" spans="1:14" s="24" customFormat="1" ht="9.1" customHeight="1" x14ac:dyDescent="0.3">
      <c r="A57" s="240"/>
      <c r="B57" s="240"/>
      <c r="C57" s="240"/>
      <c r="D57" s="240"/>
      <c r="E57" s="240"/>
      <c r="F57" s="240"/>
      <c r="G57" s="240"/>
      <c r="H57" s="240"/>
      <c r="I57" s="240"/>
      <c r="J57" s="240"/>
      <c r="K57" s="240"/>
      <c r="L57" s="240"/>
      <c r="M57" s="25"/>
      <c r="N57" s="23"/>
    </row>
    <row r="58" spans="1:14" s="24" customFormat="1" ht="39.9" customHeight="1" x14ac:dyDescent="0.3">
      <c r="A58" s="282" t="s">
        <v>162</v>
      </c>
      <c r="B58" s="241"/>
      <c r="C58" s="241"/>
      <c r="D58" s="241"/>
      <c r="E58" s="241"/>
      <c r="F58" s="241"/>
      <c r="G58" s="241"/>
      <c r="H58" s="241"/>
      <c r="I58" s="241"/>
      <c r="J58" s="241"/>
      <c r="K58" s="241"/>
      <c r="L58" s="241"/>
      <c r="M58" s="25"/>
      <c r="N58" s="23"/>
    </row>
    <row r="59" spans="1:14" s="149" customFormat="1" ht="15" customHeight="1" x14ac:dyDescent="0.3">
      <c r="A59" s="289"/>
      <c r="B59" s="289"/>
      <c r="C59" s="136"/>
      <c r="D59" s="292"/>
      <c r="E59" s="292"/>
      <c r="F59" s="292"/>
      <c r="G59" s="136"/>
      <c r="H59" s="292"/>
      <c r="I59" s="292"/>
      <c r="J59" s="292"/>
      <c r="K59" s="136"/>
      <c r="L59" s="292"/>
      <c r="M59" s="144"/>
      <c r="N59" s="144"/>
    </row>
    <row r="60" spans="1:14" s="149" customFormat="1" ht="15" customHeight="1" x14ac:dyDescent="0.3">
      <c r="A60" s="289"/>
      <c r="B60" s="289"/>
      <c r="C60" s="136"/>
      <c r="D60" s="292"/>
      <c r="E60" s="292"/>
      <c r="F60" s="292"/>
      <c r="G60" s="136"/>
      <c r="H60" s="292"/>
      <c r="I60" s="292"/>
      <c r="J60" s="292"/>
      <c r="K60" s="136"/>
      <c r="L60" s="292"/>
      <c r="M60" s="144"/>
      <c r="N60" s="144"/>
    </row>
    <row r="61" spans="1:14" s="149" customFormat="1" ht="15" customHeight="1" x14ac:dyDescent="0.3">
      <c r="A61" s="289"/>
      <c r="B61" s="289"/>
      <c r="C61" s="136"/>
      <c r="D61" s="292"/>
      <c r="E61" s="292"/>
      <c r="F61" s="292"/>
      <c r="G61" s="136"/>
      <c r="H61" s="292"/>
      <c r="I61" s="292"/>
      <c r="J61" s="292"/>
      <c r="K61" s="136"/>
      <c r="L61" s="292"/>
      <c r="M61" s="144"/>
      <c r="N61" s="144"/>
    </row>
    <row r="62" spans="1:14" s="149" customFormat="1" ht="15" customHeight="1" x14ac:dyDescent="0.3">
      <c r="A62" s="289"/>
      <c r="B62" s="289"/>
      <c r="C62" s="136"/>
      <c r="D62" s="292"/>
      <c r="E62" s="292"/>
      <c r="F62" s="292"/>
      <c r="G62" s="136"/>
      <c r="H62" s="292"/>
      <c r="I62" s="292"/>
      <c r="J62" s="292"/>
      <c r="K62" s="136"/>
      <c r="L62" s="292"/>
      <c r="M62" s="144"/>
      <c r="N62" s="144"/>
    </row>
    <row r="63" spans="1:14" s="27" customFormat="1" ht="3.05" customHeight="1" x14ac:dyDescent="0.3">
      <c r="A63" s="96"/>
      <c r="B63" s="96"/>
      <c r="C63" s="96"/>
      <c r="D63" s="96"/>
      <c r="E63" s="96"/>
      <c r="F63" s="96"/>
      <c r="G63" s="96"/>
      <c r="H63" s="96"/>
      <c r="I63" s="96"/>
      <c r="J63" s="96"/>
      <c r="K63" s="96"/>
      <c r="L63" s="96"/>
      <c r="M63" s="25"/>
      <c r="N63" s="23"/>
    </row>
    <row r="64" spans="1:14" s="27" customFormat="1" ht="3.05" customHeight="1" x14ac:dyDescent="0.3">
      <c r="A64" s="96"/>
      <c r="B64" s="96"/>
      <c r="C64" s="96"/>
      <c r="D64" s="96"/>
      <c r="E64" s="96"/>
      <c r="F64" s="96"/>
      <c r="G64" s="96"/>
      <c r="H64" s="96"/>
      <c r="I64" s="96"/>
      <c r="J64" s="96"/>
      <c r="K64" s="96"/>
      <c r="L64" s="96"/>
      <c r="M64" s="25"/>
      <c r="N64" s="23"/>
    </row>
    <row r="65" spans="1:14" s="27" customFormat="1" ht="4.75" customHeight="1" x14ac:dyDescent="0.3">
      <c r="A65" s="96"/>
      <c r="B65" s="96"/>
      <c r="C65" s="96"/>
      <c r="D65" s="96"/>
      <c r="E65" s="96"/>
      <c r="F65" s="96"/>
      <c r="G65" s="96"/>
      <c r="H65" s="96"/>
      <c r="I65" s="96"/>
      <c r="J65" s="96"/>
      <c r="K65" s="96"/>
      <c r="L65" s="96"/>
      <c r="M65" s="25"/>
      <c r="N65" s="23"/>
    </row>
    <row r="66" spans="1:14" s="27" customFormat="1" ht="4.75" customHeight="1" x14ac:dyDescent="0.3">
      <c r="A66" s="96"/>
      <c r="B66" s="96"/>
      <c r="C66" s="96"/>
      <c r="D66" s="96"/>
      <c r="E66" s="96"/>
      <c r="F66" s="96"/>
      <c r="G66" s="96"/>
      <c r="H66" s="96"/>
      <c r="I66" s="96"/>
      <c r="J66" s="96"/>
      <c r="K66" s="96"/>
      <c r="L66" s="96"/>
      <c r="M66" s="25"/>
      <c r="N66" s="23"/>
    </row>
    <row r="67" spans="1:14" s="27" customFormat="1" ht="28.8" customHeight="1" x14ac:dyDescent="0.3">
      <c r="A67" s="288" t="s">
        <v>5325</v>
      </c>
      <c r="B67" s="288"/>
      <c r="C67" s="288"/>
      <c r="D67" s="288"/>
      <c r="E67" s="288"/>
      <c r="F67" s="288"/>
      <c r="G67" s="288"/>
      <c r="H67" s="288"/>
      <c r="I67" s="288"/>
      <c r="J67" s="288"/>
      <c r="K67" s="288"/>
      <c r="L67" s="288"/>
      <c r="M67" s="25"/>
      <c r="N67" s="23"/>
    </row>
    <row r="68" spans="1:14" s="24" customFormat="1" ht="11.95" customHeight="1" x14ac:dyDescent="0.3">
      <c r="A68" s="84"/>
      <c r="B68" s="84"/>
      <c r="C68" s="84"/>
      <c r="D68" s="84"/>
      <c r="E68" s="84"/>
      <c r="F68" s="84"/>
      <c r="G68" s="84"/>
      <c r="H68" s="84"/>
      <c r="I68" s="84"/>
      <c r="J68" s="84"/>
      <c r="K68" s="84"/>
      <c r="L68" s="84"/>
      <c r="M68" s="25"/>
      <c r="N68" s="23"/>
    </row>
    <row r="69" spans="1:14" s="24" customFormat="1" ht="25.2" customHeight="1" x14ac:dyDescent="0.3">
      <c r="A69" s="282" t="s">
        <v>5326</v>
      </c>
      <c r="B69" s="261"/>
      <c r="C69" s="261"/>
      <c r="D69" s="261"/>
      <c r="E69" s="261"/>
      <c r="F69" s="261"/>
      <c r="G69" s="261"/>
      <c r="H69" s="261"/>
      <c r="I69" s="261"/>
      <c r="J69" s="261"/>
      <c r="K69" s="261"/>
      <c r="L69" s="261"/>
      <c r="M69" s="25"/>
      <c r="N69" s="23"/>
    </row>
    <row r="70" spans="1:14" s="24" customFormat="1" ht="4.75" customHeight="1" x14ac:dyDescent="0.3">
      <c r="A70" s="84"/>
      <c r="B70" s="84"/>
      <c r="C70" s="84"/>
      <c r="D70" s="84"/>
      <c r="E70" s="84"/>
      <c r="F70" s="84"/>
      <c r="G70" s="84"/>
      <c r="H70" s="84"/>
      <c r="I70" s="84"/>
      <c r="J70" s="84"/>
      <c r="K70" s="84"/>
      <c r="L70" s="84"/>
      <c r="M70" s="25"/>
      <c r="N70" s="23"/>
    </row>
    <row r="71" spans="1:14" s="130" customFormat="1" ht="15" customHeight="1" x14ac:dyDescent="0.3">
      <c r="A71" s="164"/>
      <c r="C71" s="138"/>
      <c r="D71" s="164"/>
      <c r="E71" s="164"/>
      <c r="F71" s="164"/>
      <c r="G71" s="138"/>
      <c r="H71" s="164"/>
      <c r="I71" s="164"/>
      <c r="J71" s="164"/>
      <c r="K71" s="138"/>
      <c r="L71" s="164"/>
      <c r="M71" s="144"/>
      <c r="N71" s="144"/>
    </row>
    <row r="72" spans="1:14" s="24" customFormat="1" ht="4.75" customHeight="1" x14ac:dyDescent="0.3">
      <c r="A72" s="84"/>
      <c r="B72" s="84"/>
      <c r="C72" s="84"/>
      <c r="D72" s="84"/>
      <c r="E72" s="84"/>
      <c r="F72" s="84"/>
      <c r="G72" s="84"/>
      <c r="H72" s="84"/>
      <c r="I72" s="84"/>
      <c r="J72" s="84"/>
      <c r="K72" s="84"/>
      <c r="L72" s="84"/>
      <c r="M72" s="25"/>
      <c r="N72" s="23"/>
    </row>
    <row r="73" spans="1:14" s="24" customFormat="1" ht="23.5" customHeight="1" x14ac:dyDescent="0.3">
      <c r="A73" s="84"/>
      <c r="B73" s="84"/>
      <c r="C73" s="280" t="str">
        <f>IF((AND(B17&lt;&gt;"",'SCH. 3 PART A'!B29="BA",'SCH. 3 PART C'!G71="")),"Please enter the expected nameplate energy capacity in MWh (Question 11).","")</f>
        <v/>
      </c>
      <c r="D73" s="280"/>
      <c r="E73" s="280"/>
      <c r="F73" s="84"/>
      <c r="G73" s="280" t="str">
        <f>IF((AND(F17&lt;&gt;"",'SCH. 3 PART A'!D29="BA",'SCH. 3 PART C'!K71="")),"Please enter the expected nameplate energy capacity in MWh (Question 11).","")</f>
        <v/>
      </c>
      <c r="H73" s="280"/>
      <c r="I73" s="280"/>
      <c r="J73" s="84"/>
      <c r="K73" s="280" t="str">
        <f>IF((AND(J17&lt;&gt;"",'SCH. 3 PART A'!F29="BA",'SCH. 3 PART C'!O71="")),"Please enter the expected nameplate energy capacity in MWh (Question 11).","")</f>
        <v/>
      </c>
      <c r="L73" s="280"/>
      <c r="M73" s="280"/>
      <c r="N73" s="23"/>
    </row>
    <row r="74" spans="1:14" s="24" customFormat="1" ht="4.75" customHeight="1" x14ac:dyDescent="0.3">
      <c r="A74" s="84"/>
      <c r="B74" s="84"/>
      <c r="C74" s="84"/>
      <c r="D74" s="84"/>
      <c r="E74" s="84"/>
      <c r="F74" s="84"/>
      <c r="G74" s="84"/>
      <c r="H74" s="84"/>
      <c r="I74" s="84"/>
      <c r="J74" s="84"/>
      <c r="K74" s="84"/>
      <c r="L74" s="84"/>
      <c r="M74" s="25"/>
      <c r="N74" s="23"/>
    </row>
    <row r="75" spans="1:14" s="24" customFormat="1" ht="4.75" customHeight="1" x14ac:dyDescent="0.3">
      <c r="A75" s="84"/>
      <c r="B75" s="84"/>
      <c r="C75" s="84"/>
      <c r="D75" s="84"/>
      <c r="E75" s="84"/>
      <c r="F75" s="84"/>
      <c r="G75" s="84"/>
      <c r="H75" s="84"/>
      <c r="I75" s="84"/>
      <c r="J75" s="84"/>
      <c r="K75" s="84"/>
      <c r="L75" s="84"/>
      <c r="M75" s="25"/>
      <c r="N75" s="23"/>
    </row>
    <row r="76" spans="1:14" s="27" customFormat="1" ht="15" customHeight="1" x14ac:dyDescent="0.3">
      <c r="A76" s="282" t="s">
        <v>5358</v>
      </c>
      <c r="B76" s="282"/>
      <c r="C76" s="282"/>
      <c r="D76" s="282"/>
      <c r="E76" s="282"/>
      <c r="F76" s="282"/>
      <c r="G76" s="282"/>
      <c r="H76" s="282"/>
      <c r="I76" s="282"/>
      <c r="J76" s="282"/>
      <c r="K76" s="282"/>
      <c r="L76" s="282"/>
      <c r="M76" s="25"/>
      <c r="N76" s="23"/>
    </row>
    <row r="77" spans="1:14" s="130" customFormat="1" ht="15" customHeight="1" x14ac:dyDescent="0.3">
      <c r="A77" s="164"/>
      <c r="C77" s="138"/>
      <c r="D77" s="164"/>
      <c r="E77" s="164"/>
      <c r="F77" s="164"/>
      <c r="G77" s="138"/>
      <c r="H77" s="164"/>
      <c r="I77" s="164"/>
      <c r="J77" s="164"/>
      <c r="K77" s="138"/>
      <c r="L77" s="164"/>
      <c r="M77" s="144"/>
      <c r="N77" s="144"/>
    </row>
    <row r="78" spans="1:14" s="25" customFormat="1" ht="29.95" customHeight="1" x14ac:dyDescent="0.3">
      <c r="A78" s="21"/>
      <c r="C78" s="280" t="str">
        <f>IF((AND(B17&lt;&gt;"",'SCH. 3 PART A'!B29="BA",'SCH. 3 PART C'!C77="")),"Please enter the maximum charge rate in MW (Question 12).","")</f>
        <v/>
      </c>
      <c r="D78" s="280"/>
      <c r="E78" s="280"/>
      <c r="G78" s="280" t="str">
        <f>IF((AND(F17&lt;&gt;"",'SCH. 3 PART A'!D29="BA",'SCH. 3 PART C'!G77="")),"Please enter the maximum charge rate in MW (Question 12).","")</f>
        <v/>
      </c>
      <c r="H78" s="280"/>
      <c r="I78" s="280"/>
      <c r="K78" s="280" t="str">
        <f>IF((AND(J17&lt;&gt;"",'SCH. 3 PART A'!F29="BA",'SCH. 3 PART C'!K77="")),"Please enter the maximum charge rate in MW (Question 12).","")</f>
        <v/>
      </c>
      <c r="L78" s="280"/>
      <c r="M78" s="280"/>
    </row>
    <row r="79" spans="1:14" s="27" customFormat="1" ht="9.1" customHeight="1" x14ac:dyDescent="0.3">
      <c r="A79" s="89"/>
      <c r="B79" s="89"/>
      <c r="C79" s="89"/>
      <c r="D79" s="89"/>
      <c r="E79" s="89"/>
      <c r="F79" s="89"/>
      <c r="G79" s="89"/>
      <c r="H79" s="89"/>
      <c r="I79" s="89"/>
      <c r="J79" s="89"/>
      <c r="K79" s="89"/>
      <c r="L79" s="89"/>
      <c r="M79" s="25"/>
      <c r="N79" s="23"/>
    </row>
    <row r="80" spans="1:14" s="27" customFormat="1" ht="15" customHeight="1" x14ac:dyDescent="0.3">
      <c r="A80" s="282" t="s">
        <v>5359</v>
      </c>
      <c r="B80" s="282"/>
      <c r="C80" s="282"/>
      <c r="D80" s="282"/>
      <c r="E80" s="282"/>
      <c r="F80" s="282"/>
      <c r="G80" s="282"/>
      <c r="H80" s="282"/>
      <c r="I80" s="282"/>
      <c r="J80" s="282"/>
      <c r="K80" s="282"/>
      <c r="L80" s="282"/>
      <c r="M80" s="25"/>
      <c r="N80" s="23"/>
    </row>
    <row r="81" spans="1:14" s="130" customFormat="1" ht="15" customHeight="1" x14ac:dyDescent="0.3">
      <c r="A81" s="164"/>
      <c r="C81" s="138"/>
      <c r="D81" s="164"/>
      <c r="E81" s="164"/>
      <c r="F81" s="164"/>
      <c r="G81" s="138"/>
      <c r="H81" s="164"/>
      <c r="I81" s="164"/>
      <c r="J81" s="164"/>
      <c r="K81" s="138"/>
      <c r="L81" s="164"/>
      <c r="M81" s="144"/>
      <c r="N81" s="144"/>
    </row>
    <row r="82" spans="1:14" s="25" customFormat="1" ht="29.95" customHeight="1" x14ac:dyDescent="0.3">
      <c r="A82" s="21"/>
      <c r="C82" s="280" t="str">
        <f>IF((AND(B17&lt;&gt;"",'SCH. 3 PART A'!B29="BA",'SCH. 3 PART C'!C81="")),"Please enter the maximum discharge rate in MW (Question 13).","")</f>
        <v/>
      </c>
      <c r="D82" s="280"/>
      <c r="E82" s="280"/>
      <c r="G82" s="280" t="str">
        <f>IF((AND(F17&lt;&gt;"",'SCH. 3 PART A'!D29="BA",'SCH. 3 PART C'!G81="")),"Please enter the maximum discharge rate in MW (Question 13).","")</f>
        <v/>
      </c>
      <c r="H82" s="280"/>
      <c r="I82" s="280"/>
      <c r="K82" s="280" t="str">
        <f>IF((AND(J17&lt;&gt;"",'SCH. 3 PART A'!F29="BA",'SCH. 3 PART C'!K81="")),"Please enter the maximum discharge rate in MW (Question 13).","")</f>
        <v/>
      </c>
      <c r="L82" s="280"/>
      <c r="M82" s="280"/>
    </row>
    <row r="83" spans="1:14" s="27" customFormat="1" ht="9.1" customHeight="1" x14ac:dyDescent="0.3">
      <c r="A83" s="89"/>
      <c r="B83" s="89"/>
      <c r="C83" s="89"/>
      <c r="D83" s="89"/>
      <c r="E83" s="89"/>
      <c r="F83" s="89"/>
      <c r="G83" s="89"/>
      <c r="H83" s="89"/>
      <c r="I83" s="89"/>
      <c r="J83" s="89"/>
      <c r="K83" s="89"/>
      <c r="L83" s="89"/>
      <c r="M83" s="25"/>
      <c r="N83" s="23"/>
    </row>
    <row r="84" spans="1:14" s="64" customFormat="1" ht="45.1" customHeight="1" x14ac:dyDescent="0.3">
      <c r="A84" s="282" t="s">
        <v>5360</v>
      </c>
      <c r="B84" s="282"/>
      <c r="C84" s="282"/>
      <c r="D84" s="282"/>
      <c r="E84" s="282"/>
      <c r="F84" s="282"/>
      <c r="G84" s="282"/>
      <c r="H84" s="282"/>
      <c r="I84" s="282"/>
      <c r="J84" s="282"/>
      <c r="K84" s="282"/>
      <c r="L84" s="282"/>
      <c r="M84" s="25"/>
      <c r="N84" s="23"/>
    </row>
    <row r="85" spans="1:14" s="130" customFormat="1" ht="15" customHeight="1" x14ac:dyDescent="0.3">
      <c r="A85" s="164"/>
      <c r="C85" s="136"/>
      <c r="D85" s="144"/>
      <c r="E85" s="144"/>
      <c r="F85" s="144"/>
      <c r="G85" s="136"/>
      <c r="H85" s="144"/>
      <c r="I85" s="144"/>
      <c r="J85" s="144"/>
      <c r="K85" s="136"/>
      <c r="L85" s="144"/>
      <c r="M85" s="144"/>
      <c r="N85" s="144"/>
    </row>
    <row r="86" spans="1:14" s="130" customFormat="1" ht="15" customHeight="1" x14ac:dyDescent="0.3">
      <c r="A86" s="164"/>
      <c r="C86" s="136"/>
      <c r="D86" s="144"/>
      <c r="E86" s="144"/>
      <c r="F86" s="144"/>
      <c r="G86" s="136"/>
      <c r="H86" s="144"/>
      <c r="I86" s="144"/>
      <c r="J86" s="144"/>
      <c r="K86" s="136"/>
      <c r="L86" s="144"/>
      <c r="M86" s="144"/>
      <c r="N86" s="144"/>
    </row>
    <row r="87" spans="1:14" s="130" customFormat="1" ht="15" customHeight="1" x14ac:dyDescent="0.3">
      <c r="A87" s="164"/>
      <c r="C87" s="136"/>
      <c r="D87" s="144"/>
      <c r="E87" s="144"/>
      <c r="F87" s="144"/>
      <c r="G87" s="136"/>
      <c r="H87" s="144"/>
      <c r="I87" s="144"/>
      <c r="J87" s="144"/>
      <c r="K87" s="136"/>
      <c r="L87" s="144"/>
      <c r="M87" s="144"/>
      <c r="N87" s="144"/>
    </row>
    <row r="88" spans="1:14" s="130" customFormat="1" ht="15" customHeight="1" x14ac:dyDescent="0.3">
      <c r="A88" s="164"/>
      <c r="C88" s="136"/>
      <c r="D88" s="144"/>
      <c r="E88" s="144"/>
      <c r="F88" s="144"/>
      <c r="G88" s="136"/>
      <c r="H88" s="144"/>
      <c r="I88" s="144"/>
      <c r="J88" s="144"/>
      <c r="K88" s="136"/>
      <c r="L88" s="144"/>
      <c r="M88" s="144"/>
      <c r="N88" s="144"/>
    </row>
    <row r="89" spans="1:14" s="25" customFormat="1" ht="29.95" customHeight="1" x14ac:dyDescent="0.3">
      <c r="A89" s="21"/>
      <c r="C89" s="280" t="str">
        <f>IF((AND(B17&lt;&gt;"",'SCH. 3 PART A'!B29="BA",'SCH. 3 PART C'!C85="",'SCH. 3 PART C'!C86="")),"Please select which electro-chemical storage technology(s) is used (Question 14).","")</f>
        <v/>
      </c>
      <c r="D89" s="280"/>
      <c r="E89" s="280"/>
      <c r="G89" s="280" t="str">
        <f>IF((AND(F17&lt;&gt;"",'SCH. 3 PART A'!D29="BA",'SCH. 3 PART C'!G85="",'SCH. 3 PART C'!G86="")),"Please select which electro-chemical storage technology(s) is used (Question 14).","")</f>
        <v/>
      </c>
      <c r="H89" s="280"/>
      <c r="I89" s="280"/>
      <c r="K89" s="280" t="str">
        <f>IF((AND(J17&lt;&gt;"",'SCH. 3 PART A'!F29="BA",'SCH. 3 PART C'!K85="",'SCH. 3 PART C'!K86="")),"Please select which electro-chemical storage technology(s) is used (Question 14).","")</f>
        <v/>
      </c>
      <c r="L89" s="280"/>
      <c r="M89" s="280"/>
    </row>
    <row r="90" spans="1:14" s="27" customFormat="1" ht="9.1" customHeight="1" x14ac:dyDescent="0.3">
      <c r="A90" s="89"/>
      <c r="B90" s="89"/>
      <c r="C90" s="90"/>
      <c r="D90" s="90"/>
      <c r="E90" s="90"/>
      <c r="F90" s="90"/>
      <c r="G90" s="90"/>
      <c r="H90" s="90"/>
      <c r="I90" s="90"/>
      <c r="J90" s="90"/>
      <c r="K90" s="90"/>
      <c r="L90" s="90"/>
      <c r="M90" s="25"/>
      <c r="N90" s="23"/>
    </row>
    <row r="91" spans="1:14" s="27" customFormat="1" ht="15" customHeight="1" x14ac:dyDescent="0.3">
      <c r="A91" s="282" t="s">
        <v>5361</v>
      </c>
      <c r="B91" s="282"/>
      <c r="C91" s="282"/>
      <c r="D91" s="282"/>
      <c r="E91" s="282"/>
      <c r="F91" s="282"/>
      <c r="G91" s="282"/>
      <c r="H91" s="282"/>
      <c r="I91" s="282"/>
      <c r="J91" s="282"/>
      <c r="K91" s="282"/>
      <c r="L91" s="282"/>
      <c r="M91" s="25"/>
      <c r="N91" s="23"/>
    </row>
    <row r="92" spans="1:14" s="130" customFormat="1" ht="15" customHeight="1" x14ac:dyDescent="0.3">
      <c r="A92" s="165"/>
      <c r="B92" s="166"/>
      <c r="C92" s="138"/>
      <c r="D92" s="165"/>
      <c r="E92" s="165"/>
      <c r="F92" s="165"/>
      <c r="G92" s="138"/>
      <c r="H92" s="165"/>
      <c r="I92" s="165"/>
      <c r="J92" s="165"/>
      <c r="K92" s="138"/>
      <c r="L92" s="165"/>
      <c r="M92" s="144"/>
      <c r="N92" s="144"/>
    </row>
    <row r="93" spans="1:14" s="25" customFormat="1" ht="29.95" customHeight="1" x14ac:dyDescent="0.3">
      <c r="A93" s="21"/>
      <c r="C93" s="280" t="str">
        <f>IF((AND(B17&lt;&gt;"",'SCH. 3 PART A'!B29="BA",'SCH. 3 PART C'!C92="")),"Please enter the nameplate reactive power rating (Question 15).","")</f>
        <v/>
      </c>
      <c r="D93" s="280"/>
      <c r="E93" s="280"/>
      <c r="G93" s="280" t="str">
        <f>IF((AND(F17&lt;&gt;"",'SCH. 3 PART A'!D29="BA",'SCH. 3 PART C'!G92="")),"Please enter the nameplate reactive power rating (Question 15).","")</f>
        <v/>
      </c>
      <c r="H93" s="280"/>
      <c r="I93" s="280"/>
      <c r="K93" s="280" t="str">
        <f>IF((AND(J17&lt;&gt;"",'SCH. 3 PART A'!F29="BA",'SCH. 3 PART C'!K92="")),"Please enter the nameplate reactive power rating (Question 15).","")</f>
        <v/>
      </c>
      <c r="L93" s="280"/>
      <c r="M93" s="280"/>
    </row>
    <row r="94" spans="1:14" s="27" customFormat="1" ht="9.1" customHeight="1" x14ac:dyDescent="0.3">
      <c r="A94" s="89"/>
      <c r="B94" s="89"/>
      <c r="C94" s="89"/>
      <c r="D94" s="89"/>
      <c r="E94" s="89"/>
      <c r="F94" s="89"/>
      <c r="G94" s="89"/>
      <c r="H94" s="89"/>
      <c r="I94" s="89"/>
      <c r="J94" s="89"/>
      <c r="K94" s="89"/>
      <c r="L94" s="89"/>
      <c r="M94" s="25"/>
      <c r="N94" s="23"/>
    </row>
    <row r="95" spans="1:14" s="64" customFormat="1" ht="29.95" customHeight="1" x14ac:dyDescent="0.3">
      <c r="A95" s="282" t="s">
        <v>5362</v>
      </c>
      <c r="B95" s="282"/>
      <c r="C95" s="282"/>
      <c r="D95" s="282"/>
      <c r="E95" s="282"/>
      <c r="F95" s="282"/>
      <c r="G95" s="282"/>
      <c r="H95" s="282"/>
      <c r="I95" s="282"/>
      <c r="J95" s="282"/>
      <c r="K95" s="282"/>
      <c r="L95" s="282"/>
      <c r="M95" s="25"/>
      <c r="N95" s="23"/>
    </row>
    <row r="96" spans="1:14" s="130" customFormat="1" ht="15" customHeight="1" x14ac:dyDescent="0.3">
      <c r="A96" s="164"/>
      <c r="C96" s="136"/>
      <c r="D96" s="144"/>
      <c r="E96" s="144"/>
      <c r="F96" s="144"/>
      <c r="G96" s="136"/>
      <c r="H96" s="144"/>
      <c r="I96" s="144"/>
      <c r="J96" s="144"/>
      <c r="K96" s="136"/>
      <c r="L96" s="144"/>
      <c r="M96" s="144"/>
      <c r="N96" s="144"/>
    </row>
    <row r="97" spans="1:14" s="25" customFormat="1" ht="29.95" customHeight="1" x14ac:dyDescent="0.3">
      <c r="A97" s="21"/>
      <c r="C97" s="280" t="str">
        <f>IF((AND(B17&lt;&gt;"",'SCH. 3 PART A'!B29="BA",'SCH. 3 PART C'!C96="")),"Please select which enclosure type best describes where the generator is located (Question 16).","")</f>
        <v/>
      </c>
      <c r="D97" s="280"/>
      <c r="E97" s="280"/>
      <c r="G97" s="280" t="str">
        <f>IF((AND(F17&lt;&gt;"",'SCH. 3 PART A'!D29="BA",'SCH. 3 PART C'!G96="")),"Please select which enclosure type best describes where the generator is located (Question 16).","")</f>
        <v/>
      </c>
      <c r="H97" s="280"/>
      <c r="I97" s="280"/>
      <c r="K97" s="280" t="str">
        <f>IF((AND(J17&lt;&gt;"",'SCH. 3 PART A'!F29="BA",'SCH. 3 PART C'!K96="")),"Please select which enclosure type best describes where the generator is located (Question 16).","")</f>
        <v/>
      </c>
      <c r="L97" s="280"/>
      <c r="M97" s="280"/>
    </row>
    <row r="98" spans="1:14" s="27" customFormat="1" ht="9.1" customHeight="1" x14ac:dyDescent="0.3">
      <c r="A98" s="89"/>
      <c r="B98" s="89"/>
      <c r="C98" s="90"/>
      <c r="D98" s="90"/>
      <c r="E98" s="90"/>
      <c r="F98" s="90"/>
      <c r="G98" s="90"/>
      <c r="H98" s="90"/>
      <c r="I98" s="90"/>
      <c r="J98" s="90"/>
      <c r="K98" s="90"/>
      <c r="L98" s="90"/>
      <c r="M98" s="25"/>
      <c r="N98" s="23"/>
    </row>
    <row r="99" spans="1:14" s="27" customFormat="1" ht="9.1" customHeight="1" x14ac:dyDescent="0.3">
      <c r="A99" s="94"/>
      <c r="B99" s="89"/>
      <c r="C99" s="90"/>
      <c r="D99" s="90"/>
      <c r="E99" s="90"/>
      <c r="F99" s="90"/>
      <c r="G99" s="90"/>
      <c r="H99" s="90"/>
      <c r="I99" s="90"/>
      <c r="J99" s="90"/>
      <c r="K99" s="90"/>
      <c r="L99" s="90"/>
      <c r="M99" s="25"/>
      <c r="N99" s="23"/>
    </row>
    <row r="100" spans="1:14" s="27" customFormat="1" ht="15" customHeight="1" x14ac:dyDescent="0.3">
      <c r="A100" s="282" t="s">
        <v>5363</v>
      </c>
      <c r="B100" s="258"/>
      <c r="C100" s="258"/>
      <c r="D100" s="258"/>
      <c r="E100" s="258"/>
      <c r="F100" s="258"/>
      <c r="G100" s="258"/>
      <c r="H100" s="258"/>
      <c r="I100" s="258"/>
      <c r="J100" s="258"/>
      <c r="K100" s="258"/>
      <c r="L100" s="258"/>
      <c r="M100" s="25"/>
      <c r="N100" s="23"/>
    </row>
    <row r="101" spans="1:14" s="27" customFormat="1" ht="15" customHeight="1" x14ac:dyDescent="0.3">
      <c r="A101" s="313" t="s">
        <v>5327</v>
      </c>
      <c r="B101" s="258"/>
      <c r="C101" s="258"/>
      <c r="D101" s="258"/>
      <c r="E101" s="258"/>
      <c r="F101" s="258"/>
      <c r="G101" s="258"/>
      <c r="H101" s="258"/>
      <c r="I101" s="258"/>
      <c r="J101" s="258"/>
      <c r="K101" s="258"/>
      <c r="L101" s="258"/>
      <c r="M101" s="40"/>
      <c r="N101" s="219"/>
    </row>
    <row r="102" spans="1:14" s="27" customFormat="1" ht="9.1" customHeight="1" x14ac:dyDescent="0.3">
      <c r="A102" s="89"/>
      <c r="B102" s="89"/>
      <c r="C102" s="90"/>
      <c r="D102" s="90"/>
      <c r="E102" s="90"/>
      <c r="F102" s="90"/>
      <c r="G102" s="90"/>
      <c r="H102" s="90"/>
      <c r="I102" s="90"/>
      <c r="J102" s="90"/>
      <c r="K102" s="90"/>
      <c r="L102" s="90"/>
      <c r="M102" s="25"/>
      <c r="N102" s="23"/>
    </row>
    <row r="103" spans="1:14" s="130" customFormat="1" ht="15" customHeight="1" x14ac:dyDescent="0.3">
      <c r="A103" s="164"/>
      <c r="C103" s="136"/>
      <c r="D103" s="144"/>
      <c r="E103" s="144"/>
      <c r="F103" s="144"/>
      <c r="G103" s="136"/>
      <c r="H103" s="144"/>
      <c r="I103" s="144"/>
      <c r="J103" s="144"/>
      <c r="K103" s="136"/>
      <c r="L103" s="144"/>
      <c r="M103" s="144"/>
      <c r="N103" s="144"/>
    </row>
    <row r="104" spans="1:14" s="27" customFormat="1" ht="9.1" customHeight="1" x14ac:dyDescent="0.3">
      <c r="A104" s="89"/>
      <c r="B104" s="89"/>
      <c r="C104" s="90"/>
      <c r="D104" s="90"/>
      <c r="E104" s="90"/>
      <c r="F104" s="90"/>
      <c r="G104" s="90"/>
      <c r="H104" s="90"/>
      <c r="I104" s="90"/>
      <c r="J104" s="90"/>
      <c r="K104" s="90"/>
      <c r="L104" s="90"/>
      <c r="M104" s="25"/>
      <c r="N104" s="23"/>
    </row>
    <row r="105" spans="1:14" s="27" customFormat="1" ht="9.1" customHeight="1" x14ac:dyDescent="0.3">
      <c r="A105" s="89"/>
      <c r="B105" s="89"/>
      <c r="C105" s="90"/>
      <c r="D105" s="90"/>
      <c r="E105" s="90"/>
      <c r="F105" s="90"/>
      <c r="G105" s="90"/>
      <c r="H105" s="90"/>
      <c r="I105" s="90"/>
      <c r="J105" s="90"/>
      <c r="K105" s="90"/>
      <c r="L105" s="90"/>
      <c r="M105" s="25"/>
      <c r="N105" s="23"/>
    </row>
    <row r="106" spans="1:14" s="27" customFormat="1" ht="9.1" customHeight="1" x14ac:dyDescent="0.3">
      <c r="A106" s="89"/>
      <c r="B106" s="89"/>
      <c r="C106" s="90"/>
      <c r="D106" s="90"/>
      <c r="E106" s="90"/>
      <c r="F106" s="90"/>
      <c r="G106" s="90"/>
      <c r="H106" s="90"/>
      <c r="I106" s="90"/>
      <c r="J106" s="90"/>
      <c r="K106" s="90"/>
      <c r="L106" s="90"/>
      <c r="M106" s="25"/>
      <c r="N106" s="23"/>
    </row>
    <row r="107" spans="1:14" s="27" customFormat="1" ht="9.1" customHeight="1" x14ac:dyDescent="0.3">
      <c r="A107" s="89"/>
      <c r="B107" s="89"/>
      <c r="C107" s="90"/>
      <c r="D107" s="90"/>
      <c r="E107" s="90"/>
      <c r="F107" s="90"/>
      <c r="G107" s="90"/>
      <c r="H107" s="90"/>
      <c r="I107" s="90"/>
      <c r="J107" s="90"/>
      <c r="K107" s="90"/>
      <c r="L107" s="90"/>
      <c r="M107" s="25"/>
      <c r="N107" s="23"/>
    </row>
    <row r="108" spans="1:14" s="27" customFormat="1" ht="15" customHeight="1" x14ac:dyDescent="0.3">
      <c r="A108" s="282" t="s">
        <v>5364</v>
      </c>
      <c r="B108" s="258"/>
      <c r="C108" s="258"/>
      <c r="D108" s="258"/>
      <c r="E108" s="258"/>
      <c r="F108" s="258"/>
      <c r="G108" s="258"/>
      <c r="H108" s="258"/>
      <c r="I108" s="258"/>
      <c r="J108" s="258"/>
      <c r="K108" s="258"/>
      <c r="L108" s="258"/>
      <c r="M108" s="25"/>
      <c r="N108" s="23"/>
    </row>
    <row r="109" spans="1:14" s="27" customFormat="1" ht="15" customHeight="1" x14ac:dyDescent="0.3">
      <c r="A109" s="313" t="s">
        <v>5328</v>
      </c>
      <c r="B109" s="258"/>
      <c r="C109" s="258"/>
      <c r="D109" s="258"/>
      <c r="E109" s="258"/>
      <c r="F109" s="258"/>
      <c r="G109" s="258"/>
      <c r="H109" s="258"/>
      <c r="I109" s="258"/>
      <c r="J109" s="258"/>
      <c r="K109" s="258"/>
      <c r="L109" s="258"/>
      <c r="M109" s="25"/>
      <c r="N109" s="23"/>
    </row>
    <row r="110" spans="1:14" s="27" customFormat="1" ht="15" customHeight="1" x14ac:dyDescent="0.3">
      <c r="A110" s="89"/>
      <c r="C110" s="136"/>
      <c r="D110" s="293" t="s">
        <v>131</v>
      </c>
      <c r="E110" s="282"/>
      <c r="F110" s="294"/>
      <c r="G110" s="136"/>
      <c r="H110" s="293" t="s">
        <v>131</v>
      </c>
      <c r="I110" s="282"/>
      <c r="J110" s="294"/>
      <c r="K110" s="136"/>
      <c r="L110" s="297" t="s">
        <v>131</v>
      </c>
      <c r="M110" s="261"/>
      <c r="N110" s="261"/>
    </row>
    <row r="111" spans="1:14" s="27" customFormat="1" ht="15" customHeight="1" x14ac:dyDescent="0.3">
      <c r="A111" s="89"/>
      <c r="C111" s="136"/>
      <c r="D111" s="297" t="s">
        <v>132</v>
      </c>
      <c r="E111" s="261"/>
      <c r="F111" s="310"/>
      <c r="G111" s="136"/>
      <c r="H111" s="297" t="s">
        <v>132</v>
      </c>
      <c r="I111" s="261"/>
      <c r="J111" s="310"/>
      <c r="K111" s="136"/>
      <c r="L111" s="297" t="s">
        <v>132</v>
      </c>
      <c r="M111" s="261"/>
      <c r="N111" s="261"/>
    </row>
    <row r="112" spans="1:14" s="27" customFormat="1" ht="15" customHeight="1" x14ac:dyDescent="0.3">
      <c r="A112" s="89"/>
      <c r="C112" s="136"/>
      <c r="D112" s="293" t="s">
        <v>133</v>
      </c>
      <c r="E112" s="282"/>
      <c r="F112" s="294"/>
      <c r="G112" s="136"/>
      <c r="H112" s="293" t="s">
        <v>133</v>
      </c>
      <c r="I112" s="282"/>
      <c r="J112" s="294"/>
      <c r="K112" s="136"/>
      <c r="L112" s="297" t="s">
        <v>133</v>
      </c>
      <c r="M112" s="261"/>
      <c r="N112" s="261"/>
    </row>
    <row r="113" spans="1:14" s="27" customFormat="1" ht="15" customHeight="1" x14ac:dyDescent="0.3">
      <c r="A113" s="89"/>
      <c r="C113" s="136"/>
      <c r="D113" s="293" t="s">
        <v>134</v>
      </c>
      <c r="E113" s="282"/>
      <c r="F113" s="294"/>
      <c r="G113" s="136"/>
      <c r="H113" s="293" t="s">
        <v>134</v>
      </c>
      <c r="I113" s="282"/>
      <c r="J113" s="294"/>
      <c r="K113" s="136"/>
      <c r="L113" s="297" t="s">
        <v>134</v>
      </c>
      <c r="M113" s="261"/>
      <c r="N113" s="261"/>
    </row>
    <row r="114" spans="1:14" s="27" customFormat="1" ht="15" customHeight="1" x14ac:dyDescent="0.3">
      <c r="A114" s="89"/>
      <c r="C114" s="136"/>
      <c r="D114" s="293" t="s">
        <v>135</v>
      </c>
      <c r="E114" s="282"/>
      <c r="F114" s="294"/>
      <c r="G114" s="136"/>
      <c r="H114" s="293" t="s">
        <v>135</v>
      </c>
      <c r="I114" s="282"/>
      <c r="J114" s="294"/>
      <c r="K114" s="136"/>
      <c r="L114" s="297" t="s">
        <v>135</v>
      </c>
      <c r="M114" s="261"/>
      <c r="N114" s="261"/>
    </row>
    <row r="115" spans="1:14" s="27" customFormat="1" ht="15" customHeight="1" x14ac:dyDescent="0.3">
      <c r="A115" s="89"/>
      <c r="C115" s="136"/>
      <c r="D115" s="293" t="s">
        <v>136</v>
      </c>
      <c r="E115" s="282"/>
      <c r="F115" s="294"/>
      <c r="G115" s="136"/>
      <c r="H115" s="293" t="s">
        <v>136</v>
      </c>
      <c r="I115" s="282"/>
      <c r="J115" s="294"/>
      <c r="K115" s="136"/>
      <c r="L115" s="297" t="s">
        <v>136</v>
      </c>
      <c r="M115" s="261"/>
      <c r="N115" s="261"/>
    </row>
    <row r="116" spans="1:14" s="27" customFormat="1" ht="15" customHeight="1" x14ac:dyDescent="0.3">
      <c r="A116" s="89"/>
      <c r="C116" s="136"/>
      <c r="D116" s="293" t="s">
        <v>137</v>
      </c>
      <c r="E116" s="282"/>
      <c r="F116" s="294"/>
      <c r="G116" s="136"/>
      <c r="H116" s="293" t="s">
        <v>137</v>
      </c>
      <c r="I116" s="282"/>
      <c r="J116" s="294"/>
      <c r="K116" s="136"/>
      <c r="L116" s="297" t="s">
        <v>137</v>
      </c>
      <c r="M116" s="261"/>
      <c r="N116" s="261"/>
    </row>
    <row r="117" spans="1:14" s="27" customFormat="1" ht="15" customHeight="1" x14ac:dyDescent="0.3">
      <c r="A117" s="89"/>
      <c r="C117" s="136"/>
      <c r="D117" s="293" t="s">
        <v>138</v>
      </c>
      <c r="E117" s="282"/>
      <c r="F117" s="294"/>
      <c r="G117" s="136"/>
      <c r="H117" s="293" t="s">
        <v>138</v>
      </c>
      <c r="I117" s="282"/>
      <c r="J117" s="294"/>
      <c r="K117" s="136"/>
      <c r="L117" s="297" t="s">
        <v>138</v>
      </c>
      <c r="M117" s="261"/>
      <c r="N117" s="261"/>
    </row>
    <row r="118" spans="1:14" s="27" customFormat="1" ht="15" customHeight="1" x14ac:dyDescent="0.3">
      <c r="A118" s="89"/>
      <c r="C118" s="136"/>
      <c r="D118" s="293" t="s">
        <v>139</v>
      </c>
      <c r="E118" s="282"/>
      <c r="F118" s="294"/>
      <c r="G118" s="136"/>
      <c r="H118" s="293" t="s">
        <v>139</v>
      </c>
      <c r="I118" s="282"/>
      <c r="J118" s="294"/>
      <c r="K118" s="136"/>
      <c r="L118" s="297" t="s">
        <v>139</v>
      </c>
      <c r="M118" s="261"/>
      <c r="N118" s="261"/>
    </row>
    <row r="119" spans="1:14" s="27" customFormat="1" ht="15" customHeight="1" x14ac:dyDescent="0.3">
      <c r="A119" s="89"/>
      <c r="C119" s="136"/>
      <c r="D119" s="293" t="s">
        <v>140</v>
      </c>
      <c r="E119" s="282"/>
      <c r="F119" s="294"/>
      <c r="G119" s="136"/>
      <c r="H119" s="293" t="s">
        <v>140</v>
      </c>
      <c r="I119" s="282"/>
      <c r="J119" s="294"/>
      <c r="K119" s="136"/>
      <c r="L119" s="297" t="s">
        <v>140</v>
      </c>
      <c r="M119" s="261"/>
      <c r="N119" s="261"/>
    </row>
    <row r="120" spans="1:14" s="27" customFormat="1" ht="15" customHeight="1" x14ac:dyDescent="0.3">
      <c r="A120" s="89"/>
      <c r="C120" s="136"/>
      <c r="D120" s="293" t="s">
        <v>141</v>
      </c>
      <c r="E120" s="282"/>
      <c r="F120" s="294"/>
      <c r="G120" s="136"/>
      <c r="H120" s="293" t="s">
        <v>141</v>
      </c>
      <c r="I120" s="282"/>
      <c r="J120" s="294"/>
      <c r="K120" s="136"/>
      <c r="L120" s="184" t="s">
        <v>141</v>
      </c>
      <c r="M120" s="35"/>
      <c r="N120" s="35"/>
    </row>
    <row r="121" spans="1:14" s="25" customFormat="1" ht="29.95" customHeight="1" x14ac:dyDescent="0.3">
      <c r="A121" s="21"/>
      <c r="C121" s="280" t="str">
        <f>IF((AND(B17&lt;&gt;"",'SCH. 3 PART A'!B29="BA",'SCH. 3 PART C'!C110="",'SCH. 3 PART C'!C111="",'SCH. 3 PART C'!C112="",'SCH. 3 PART C'!C113="",'SCH. 3 PART C'!C114="",'SCH. 3 PART C'!C115="",'SCH. 3 PART C'!C116="",'SCH. 3 PART C'!C117="",'SCH. 3 PART C'!C118="",'SCH. 3 PART C'!C119="",'SCH. 3 PART C'!C120="")),"Please select all applications for this energy storage device (Question 17).","")</f>
        <v/>
      </c>
      <c r="D121" s="280"/>
      <c r="E121" s="280"/>
      <c r="G121" s="280" t="str">
        <f>IF((AND(F17&lt;&gt;"",'SCH. 3 PART A'!D29="BA",'SCH. 3 PART C'!G110="",'SCH. 3 PART C'!G111="",'SCH. 3 PART C'!G112="",'SCH. 3 PART C'!G113="",'SCH. 3 PART C'!G114="",'SCH. 3 PART C'!G115="",'SCH. 3 PART C'!G116="",'SCH. 3 PART C'!G117="",'SCH. 3 PART C'!G118="",'SCH. 3 PART C'!G119="",'SCH. 3 PART C'!G120="")),"Please select all applications for this energy storage device (Question 17).","")</f>
        <v/>
      </c>
      <c r="H121" s="280"/>
      <c r="I121" s="280"/>
      <c r="K121" s="280" t="str">
        <f>IF((AND(J17&lt;&gt;"",'SCH. 3 PART A'!F29="BA",'SCH. 3 PART C'!K110="",'SCH. 3 PART C'!K111="",'SCH. 3 PART C'!K112="",'SCH. 3 PART C'!K113="",'SCH. 3 PART C'!K114="",'SCH. 3 PART C'!K115="",'SCH. 3 PART C'!K116="",'SCH. 3 PART C'!K117="",'SCH. 3 PART C'!K118="",'SCH. 3 PART C'!K119="",'SCH. 3 PART C'!K120="")),"Please select all applications for this energy storage device (Question 17).","")</f>
        <v/>
      </c>
      <c r="L121" s="280"/>
      <c r="M121" s="280"/>
    </row>
    <row r="122" spans="1:14" s="27" customFormat="1" ht="15" customHeight="1" x14ac:dyDescent="0.3">
      <c r="A122" s="282" t="s">
        <v>5365</v>
      </c>
      <c r="B122" s="258"/>
      <c r="C122" s="258"/>
      <c r="D122" s="258"/>
      <c r="E122" s="258"/>
      <c r="F122" s="258"/>
      <c r="G122" s="258"/>
      <c r="H122" s="258"/>
      <c r="I122" s="258"/>
      <c r="J122" s="258"/>
      <c r="K122" s="258"/>
      <c r="L122" s="258"/>
      <c r="M122" s="25"/>
      <c r="N122" s="23"/>
    </row>
    <row r="123" spans="1:14" s="64" customFormat="1" ht="15" customHeight="1" x14ac:dyDescent="0.3">
      <c r="A123" s="240"/>
      <c r="C123" s="254"/>
      <c r="D123" s="90" t="s">
        <v>14</v>
      </c>
      <c r="G123" s="254"/>
      <c r="H123" s="90" t="s">
        <v>14</v>
      </c>
      <c r="K123" s="254"/>
      <c r="L123" s="90" t="s">
        <v>14</v>
      </c>
      <c r="M123" s="25"/>
      <c r="N123" s="23"/>
    </row>
    <row r="124" spans="1:14" s="64" customFormat="1" ht="15" customHeight="1" x14ac:dyDescent="0.3">
      <c r="A124" s="240"/>
      <c r="C124" s="256"/>
      <c r="D124" s="90" t="s">
        <v>15</v>
      </c>
      <c r="G124" s="256"/>
      <c r="H124" s="90" t="s">
        <v>15</v>
      </c>
      <c r="K124" s="256"/>
      <c r="L124" s="90" t="s">
        <v>15</v>
      </c>
      <c r="M124" s="25"/>
      <c r="N124" s="23"/>
    </row>
    <row r="125" spans="1:14" s="27" customFormat="1" ht="9.1" customHeight="1" x14ac:dyDescent="0.3">
      <c r="A125" s="89"/>
      <c r="B125" s="87"/>
      <c r="C125" s="90"/>
      <c r="D125" s="90"/>
      <c r="E125" s="90"/>
      <c r="F125" s="90"/>
      <c r="G125" s="90"/>
      <c r="H125" s="90"/>
      <c r="I125" s="90"/>
      <c r="J125" s="90"/>
      <c r="K125" s="90"/>
      <c r="L125" s="90"/>
      <c r="M125" s="25"/>
      <c r="N125" s="23"/>
    </row>
    <row r="126" spans="1:14" s="27" customFormat="1" ht="15" customHeight="1" x14ac:dyDescent="0.3">
      <c r="A126" s="288" t="s">
        <v>5349</v>
      </c>
      <c r="B126" s="288"/>
      <c r="C126" s="288"/>
      <c r="D126" s="288"/>
      <c r="E126" s="288"/>
      <c r="F126" s="288"/>
      <c r="G126" s="288"/>
      <c r="H126" s="288"/>
      <c r="I126" s="288"/>
      <c r="J126" s="288"/>
      <c r="K126" s="288"/>
      <c r="L126" s="288"/>
      <c r="M126" s="40"/>
      <c r="N126" s="219"/>
    </row>
    <row r="127" spans="1:14" s="27" customFormat="1" ht="22.75" customHeight="1" x14ac:dyDescent="0.3">
      <c r="A127" s="89"/>
      <c r="B127" s="87"/>
      <c r="C127" s="90"/>
      <c r="D127" s="90"/>
      <c r="E127" s="90"/>
      <c r="F127" s="90"/>
      <c r="G127" s="90"/>
      <c r="H127" s="90"/>
      <c r="I127" s="90"/>
      <c r="J127" s="90"/>
      <c r="K127" s="90"/>
      <c r="L127" s="90"/>
      <c r="M127" s="25"/>
      <c r="N127" s="23"/>
    </row>
    <row r="128" spans="1:14" s="27" customFormat="1" ht="9.1" customHeight="1" x14ac:dyDescent="0.3">
      <c r="A128" s="89"/>
      <c r="B128" s="87"/>
      <c r="C128" s="90"/>
      <c r="D128" s="90"/>
      <c r="E128" s="90"/>
      <c r="F128" s="90"/>
      <c r="G128" s="90"/>
      <c r="H128" s="90"/>
      <c r="I128" s="90"/>
      <c r="J128" s="90"/>
      <c r="K128" s="90"/>
      <c r="L128" s="90"/>
      <c r="M128" s="25"/>
      <c r="N128" s="23"/>
    </row>
    <row r="129" spans="1:14" s="27" customFormat="1" ht="15" customHeight="1" x14ac:dyDescent="0.3">
      <c r="A129" s="282" t="s">
        <v>5368</v>
      </c>
      <c r="B129" s="258"/>
      <c r="C129" s="258"/>
      <c r="D129" s="258"/>
      <c r="E129" s="258"/>
      <c r="F129" s="258"/>
      <c r="G129" s="258"/>
      <c r="H129" s="258"/>
      <c r="I129" s="258"/>
      <c r="J129" s="258"/>
      <c r="K129" s="258"/>
      <c r="L129" s="258"/>
      <c r="M129" s="25"/>
      <c r="N129" s="23"/>
    </row>
    <row r="130" spans="1:14" s="27" customFormat="1" ht="9.1" customHeight="1" x14ac:dyDescent="0.3">
      <c r="A130" s="89"/>
      <c r="B130" s="87"/>
      <c r="C130" s="90"/>
      <c r="E130" s="90"/>
      <c r="F130" s="90"/>
      <c r="G130" s="90"/>
      <c r="H130" s="90"/>
      <c r="I130" s="90"/>
      <c r="J130" s="90"/>
      <c r="K130" s="90"/>
      <c r="L130" s="90"/>
      <c r="M130" s="25"/>
      <c r="N130" s="23"/>
    </row>
    <row r="131" spans="1:14" s="130" customFormat="1" ht="15" customHeight="1" x14ac:dyDescent="0.3">
      <c r="A131" s="164"/>
      <c r="B131" s="39" t="s">
        <v>5279</v>
      </c>
      <c r="C131" s="138"/>
      <c r="D131" s="164"/>
      <c r="E131" s="164"/>
      <c r="F131" s="39" t="s">
        <v>5279</v>
      </c>
      <c r="G131" s="138"/>
      <c r="H131" s="164"/>
      <c r="I131" s="164"/>
      <c r="J131" s="39" t="s">
        <v>5279</v>
      </c>
      <c r="K131" s="138"/>
      <c r="L131" s="164"/>
      <c r="M131" s="144"/>
      <c r="N131" s="144"/>
    </row>
    <row r="132" spans="1:14" s="27" customFormat="1" ht="9.1" customHeight="1" x14ac:dyDescent="0.3">
      <c r="A132" s="89"/>
      <c r="B132" s="87"/>
      <c r="C132" s="90"/>
      <c r="E132" s="90"/>
      <c r="F132" s="87"/>
      <c r="G132" s="90"/>
      <c r="H132" s="90"/>
      <c r="I132" s="90"/>
      <c r="J132" s="87"/>
      <c r="K132" s="90"/>
      <c r="L132" s="90"/>
      <c r="M132" s="25"/>
      <c r="N132" s="23"/>
    </row>
    <row r="133" spans="1:14" s="130" customFormat="1" ht="15" customHeight="1" x14ac:dyDescent="0.3">
      <c r="A133" s="164"/>
      <c r="B133" s="39" t="s">
        <v>168</v>
      </c>
      <c r="C133" s="138"/>
      <c r="D133" s="164"/>
      <c r="E133" s="164"/>
      <c r="F133" s="39" t="s">
        <v>168</v>
      </c>
      <c r="G133" s="138"/>
      <c r="H133" s="164"/>
      <c r="I133" s="164"/>
      <c r="J133" s="39" t="s">
        <v>168</v>
      </c>
      <c r="K133" s="138"/>
      <c r="L133" s="164"/>
      <c r="M133" s="144"/>
      <c r="N133" s="144"/>
    </row>
    <row r="134" spans="1:14" s="27" customFormat="1" ht="9.1" customHeight="1" x14ac:dyDescent="0.3">
      <c r="A134" s="89"/>
      <c r="B134" s="87"/>
      <c r="C134" s="90"/>
      <c r="D134" s="90"/>
      <c r="E134" s="90"/>
      <c r="F134" s="90"/>
      <c r="G134" s="90"/>
      <c r="H134" s="90"/>
      <c r="I134" s="90"/>
      <c r="J134" s="90"/>
      <c r="K134" s="90"/>
      <c r="L134" s="90"/>
      <c r="M134" s="25"/>
      <c r="N134" s="23"/>
    </row>
    <row r="135" spans="1:14" s="27" customFormat="1" ht="9.1" customHeight="1" x14ac:dyDescent="0.3">
      <c r="A135" s="89"/>
      <c r="B135" s="87"/>
      <c r="C135" s="90"/>
      <c r="D135" s="90"/>
      <c r="E135" s="90"/>
      <c r="F135" s="90"/>
      <c r="G135" s="90"/>
      <c r="H135" s="90"/>
      <c r="I135" s="90"/>
      <c r="J135" s="90"/>
      <c r="K135" s="90"/>
      <c r="L135" s="90"/>
      <c r="M135" s="25"/>
      <c r="N135" s="23"/>
    </row>
    <row r="136" spans="1:14" s="64" customFormat="1" ht="16.3" customHeight="1" x14ac:dyDescent="0.3">
      <c r="A136" s="282" t="s">
        <v>5366</v>
      </c>
      <c r="B136" s="241"/>
      <c r="C136" s="241"/>
      <c r="D136" s="241"/>
      <c r="E136" s="241"/>
      <c r="F136" s="241"/>
      <c r="G136" s="241"/>
      <c r="H136" s="241"/>
      <c r="I136" s="241"/>
      <c r="J136" s="241"/>
      <c r="K136" s="241"/>
      <c r="L136" s="241"/>
      <c r="M136" s="25"/>
      <c r="N136" s="23"/>
    </row>
    <row r="137" spans="1:14" s="27" customFormat="1" ht="9.1" customHeight="1" x14ac:dyDescent="0.3">
      <c r="A137" s="89"/>
      <c r="B137" s="87"/>
      <c r="C137" s="90"/>
      <c r="D137" s="90"/>
      <c r="E137" s="90"/>
      <c r="F137" s="90"/>
      <c r="G137" s="90"/>
      <c r="H137" s="90"/>
      <c r="I137" s="90"/>
      <c r="J137" s="90"/>
      <c r="K137" s="90"/>
      <c r="L137" s="90"/>
      <c r="M137" s="25"/>
      <c r="N137" s="23"/>
    </row>
    <row r="138" spans="1:14" s="27" customFormat="1" ht="15" customHeight="1" x14ac:dyDescent="0.3">
      <c r="A138" s="89"/>
      <c r="C138" s="136"/>
      <c r="D138" s="293" t="s">
        <v>5281</v>
      </c>
      <c r="E138" s="282"/>
      <c r="F138" s="294"/>
      <c r="G138" s="136"/>
      <c r="H138" s="293" t="s">
        <v>5281</v>
      </c>
      <c r="I138" s="282"/>
      <c r="J138" s="294"/>
      <c r="K138" s="136"/>
      <c r="L138" s="293" t="s">
        <v>5281</v>
      </c>
      <c r="M138" s="282"/>
      <c r="N138" s="294"/>
    </row>
    <row r="139" spans="1:14" s="27" customFormat="1" ht="15" customHeight="1" x14ac:dyDescent="0.3">
      <c r="A139" s="89"/>
      <c r="C139" s="136"/>
      <c r="D139" s="297" t="s">
        <v>5282</v>
      </c>
      <c r="E139" s="261"/>
      <c r="F139" s="310"/>
      <c r="G139" s="136"/>
      <c r="H139" s="297" t="s">
        <v>5282</v>
      </c>
      <c r="I139" s="261"/>
      <c r="J139" s="310"/>
      <c r="K139" s="136"/>
      <c r="L139" s="297" t="s">
        <v>5282</v>
      </c>
      <c r="M139" s="261"/>
      <c r="N139" s="310"/>
    </row>
    <row r="140" spans="1:14" s="27" customFormat="1" ht="15" customHeight="1" x14ac:dyDescent="0.3">
      <c r="A140" s="89"/>
      <c r="C140" s="136"/>
      <c r="D140" s="293" t="s">
        <v>5283</v>
      </c>
      <c r="E140" s="282"/>
      <c r="F140" s="294"/>
      <c r="G140" s="136"/>
      <c r="H140" s="293" t="s">
        <v>5283</v>
      </c>
      <c r="I140" s="282"/>
      <c r="J140" s="294"/>
      <c r="K140" s="136"/>
      <c r="L140" s="293" t="s">
        <v>5283</v>
      </c>
      <c r="M140" s="282"/>
      <c r="N140" s="294"/>
    </row>
    <row r="141" spans="1:14" s="27" customFormat="1" ht="15" customHeight="1" x14ac:dyDescent="0.3">
      <c r="A141" s="89"/>
      <c r="C141" s="136"/>
      <c r="D141" s="293" t="s">
        <v>5284</v>
      </c>
      <c r="E141" s="282"/>
      <c r="F141" s="294"/>
      <c r="G141" s="136"/>
      <c r="H141" s="293" t="s">
        <v>5284</v>
      </c>
      <c r="I141" s="282"/>
      <c r="J141" s="294"/>
      <c r="K141" s="136"/>
      <c r="L141" s="293" t="s">
        <v>5284</v>
      </c>
      <c r="M141" s="282"/>
      <c r="N141" s="294"/>
    </row>
    <row r="142" spans="1:14" s="27" customFormat="1" ht="11.4" customHeight="1" x14ac:dyDescent="0.3">
      <c r="A142" s="89"/>
      <c r="B142" s="87"/>
      <c r="C142" s="90"/>
      <c r="D142" s="90"/>
      <c r="E142" s="90"/>
      <c r="F142" s="90"/>
      <c r="G142" s="90"/>
      <c r="H142" s="90"/>
      <c r="I142" s="90"/>
      <c r="J142" s="90"/>
      <c r="K142" s="90"/>
      <c r="L142" s="90"/>
      <c r="M142" s="25"/>
      <c r="N142" s="23"/>
    </row>
    <row r="143" spans="1:14" s="27" customFormat="1" ht="12.7" customHeight="1" x14ac:dyDescent="0.3">
      <c r="A143" s="89"/>
      <c r="B143" s="87"/>
      <c r="C143" s="90"/>
      <c r="D143" s="90"/>
      <c r="E143" s="90"/>
      <c r="F143" s="90"/>
      <c r="G143" s="90"/>
      <c r="H143" s="90"/>
      <c r="I143" s="90"/>
      <c r="J143" s="90"/>
      <c r="K143" s="90"/>
      <c r="L143" s="90"/>
      <c r="M143" s="25"/>
      <c r="N143" s="23"/>
    </row>
    <row r="144" spans="1:14" s="64" customFormat="1" ht="16.3" customHeight="1" x14ac:dyDescent="0.3">
      <c r="A144" s="282" t="s">
        <v>5367</v>
      </c>
      <c r="B144" s="241"/>
      <c r="C144" s="241"/>
      <c r="D144" s="241"/>
      <c r="E144" s="241"/>
      <c r="F144" s="241"/>
      <c r="G144" s="241"/>
      <c r="H144" s="241"/>
      <c r="I144" s="241"/>
      <c r="J144" s="241"/>
      <c r="K144" s="241"/>
      <c r="L144" s="241"/>
      <c r="M144" s="25"/>
      <c r="N144" s="23"/>
    </row>
    <row r="145" spans="1:14" s="27" customFormat="1" ht="9.1" customHeight="1" x14ac:dyDescent="0.3">
      <c r="A145" s="89"/>
      <c r="B145" s="87"/>
      <c r="C145" s="90"/>
      <c r="D145" s="90"/>
      <c r="E145" s="90"/>
      <c r="F145" s="90"/>
      <c r="G145" s="90"/>
      <c r="H145" s="90"/>
      <c r="I145" s="90"/>
      <c r="J145" s="90"/>
      <c r="K145" s="90"/>
      <c r="L145" s="90"/>
      <c r="M145" s="25"/>
      <c r="N145" s="23"/>
    </row>
    <row r="146" spans="1:14" s="64" customFormat="1" ht="15" customHeight="1" x14ac:dyDescent="0.3">
      <c r="A146" s="240"/>
      <c r="C146" s="254"/>
      <c r="D146" s="90" t="s">
        <v>14</v>
      </c>
      <c r="G146" s="254"/>
      <c r="H146" s="90" t="s">
        <v>14</v>
      </c>
      <c r="K146" s="254"/>
      <c r="L146" s="90" t="s">
        <v>14</v>
      </c>
      <c r="M146" s="25"/>
      <c r="N146" s="23"/>
    </row>
    <row r="147" spans="1:14" s="64" customFormat="1" ht="15" customHeight="1" x14ac:dyDescent="0.3">
      <c r="A147" s="240"/>
      <c r="C147" s="256"/>
      <c r="D147" s="90" t="s">
        <v>15</v>
      </c>
      <c r="G147" s="256"/>
      <c r="H147" s="90" t="s">
        <v>15</v>
      </c>
      <c r="K147" s="256"/>
      <c r="L147" s="90" t="s">
        <v>15</v>
      </c>
      <c r="M147" s="25"/>
      <c r="N147" s="23"/>
    </row>
    <row r="148" spans="1:14" s="24" customFormat="1" ht="1.75" customHeight="1" x14ac:dyDescent="0.3">
      <c r="A148" s="84"/>
      <c r="B148" s="84"/>
      <c r="C148" s="84"/>
      <c r="D148" s="84"/>
      <c r="E148" s="84"/>
      <c r="F148" s="84"/>
      <c r="G148" s="84"/>
      <c r="H148" s="84"/>
      <c r="I148" s="84"/>
      <c r="J148" s="84"/>
      <c r="K148" s="84"/>
      <c r="L148" s="84"/>
      <c r="M148" s="25"/>
      <c r="N148" s="23"/>
    </row>
    <row r="149" spans="1:14" s="24" customFormat="1" ht="33.700000000000003" customHeight="1" x14ac:dyDescent="0.3">
      <c r="A149" s="282" t="s">
        <v>5329</v>
      </c>
      <c r="B149" s="261"/>
      <c r="C149" s="261"/>
      <c r="D149" s="261"/>
      <c r="E149" s="261"/>
      <c r="F149" s="261"/>
      <c r="G149" s="261"/>
      <c r="H149" s="261"/>
      <c r="I149" s="261"/>
      <c r="J149" s="261"/>
      <c r="K149" s="261"/>
      <c r="L149" s="261"/>
      <c r="M149" s="25"/>
      <c r="N149" s="23"/>
    </row>
    <row r="150" spans="1:14" s="149" customFormat="1" ht="15" customHeight="1" x14ac:dyDescent="0.3">
      <c r="A150" s="289"/>
      <c r="B150" s="289"/>
      <c r="C150" s="151"/>
      <c r="D150" s="145"/>
      <c r="E150" s="145"/>
      <c r="F150" s="145"/>
      <c r="G150" s="151"/>
      <c r="H150" s="145"/>
      <c r="I150" s="145"/>
      <c r="J150" s="145"/>
      <c r="K150" s="151"/>
      <c r="L150" s="145"/>
      <c r="M150" s="144"/>
      <c r="N150" s="144"/>
    </row>
    <row r="151" spans="1:14" s="49" customFormat="1" ht="29.95" customHeight="1" x14ac:dyDescent="0.3">
      <c r="A151" s="289"/>
      <c r="B151" s="289"/>
      <c r="C151" s="280" t="str">
        <f>IF(AND(OR('SCH. 3 PART A'!B29={"HA","WT"}),'SCH. 3 PART C'!B17&lt;&gt;"",C150=""),"Please enter how many expected wind turbines there are at this generator (Question 11).","")</f>
        <v/>
      </c>
      <c r="D151" s="280"/>
      <c r="E151" s="280"/>
      <c r="F151" s="64"/>
      <c r="G151" s="280" t="str">
        <f>IF(AND(OR('SCH. 3 PART A'!D29={"HA","WT"}),'SCH. 3 PART C'!F17&lt;&gt;"",G150=""),"Please enter how many expected wind turbines there are at this generator (Question 11).","")</f>
        <v/>
      </c>
      <c r="H151" s="280"/>
      <c r="I151" s="280"/>
      <c r="J151" s="64"/>
      <c r="K151" s="280" t="str">
        <f>IF(AND(OR('SCH. 3 PART A'!F29={"HA","WT"}),'SCH. 3 PART C'!J17&lt;&gt;"",K150=""),"Please enter how many expected wind turbines there are at this generator (Question 11).","")</f>
        <v/>
      </c>
      <c r="L151" s="280"/>
      <c r="M151" s="280"/>
      <c r="N151" s="25"/>
    </row>
    <row r="152" spans="1:14" s="24" customFormat="1" ht="9.1" customHeight="1" x14ac:dyDescent="0.3">
      <c r="A152" s="240"/>
      <c r="B152" s="240"/>
      <c r="C152" s="240"/>
      <c r="D152" s="240"/>
      <c r="E152" s="240"/>
      <c r="F152" s="240"/>
      <c r="G152" s="240"/>
      <c r="H152" s="240"/>
      <c r="I152" s="240"/>
      <c r="J152" s="240"/>
      <c r="K152" s="240"/>
      <c r="L152" s="240"/>
      <c r="M152" s="25"/>
      <c r="N152" s="23"/>
    </row>
    <row r="153" spans="1:14" s="24" customFormat="1" ht="28.55" customHeight="1" x14ac:dyDescent="0.3">
      <c r="A153" s="282" t="s">
        <v>5330</v>
      </c>
      <c r="B153" s="282"/>
      <c r="C153" s="282"/>
      <c r="D153" s="282"/>
      <c r="E153" s="282"/>
      <c r="F153" s="282"/>
      <c r="G153" s="282"/>
      <c r="H153" s="282"/>
      <c r="I153" s="282"/>
      <c r="J153" s="282"/>
      <c r="K153" s="282"/>
      <c r="L153" s="282"/>
      <c r="M153" s="25"/>
      <c r="N153" s="23"/>
    </row>
    <row r="154" spans="1:14" s="24" customFormat="1" ht="15" customHeight="1" x14ac:dyDescent="0.3">
      <c r="A154" s="240"/>
      <c r="B154" s="328"/>
      <c r="C154" s="136"/>
      <c r="D154" s="90" t="s">
        <v>91</v>
      </c>
      <c r="E154" s="87"/>
      <c r="F154" s="315"/>
      <c r="G154" s="136"/>
      <c r="H154" s="90" t="s">
        <v>91</v>
      </c>
      <c r="I154" s="87"/>
      <c r="J154" s="315"/>
      <c r="K154" s="136"/>
      <c r="L154" s="90" t="s">
        <v>91</v>
      </c>
      <c r="M154" s="25"/>
      <c r="N154" s="23"/>
    </row>
    <row r="155" spans="1:14" s="24" customFormat="1" ht="15" customHeight="1" x14ac:dyDescent="0.3">
      <c r="A155" s="240"/>
      <c r="B155" s="328"/>
      <c r="C155" s="136"/>
      <c r="D155" s="90" t="s">
        <v>92</v>
      </c>
      <c r="E155" s="87"/>
      <c r="F155" s="315"/>
      <c r="G155" s="136"/>
      <c r="H155" s="90" t="s">
        <v>92</v>
      </c>
      <c r="I155" s="87"/>
      <c r="J155" s="315"/>
      <c r="K155" s="136"/>
      <c r="L155" s="90" t="s">
        <v>92</v>
      </c>
      <c r="M155" s="25"/>
      <c r="N155" s="23"/>
    </row>
    <row r="156" spans="1:14" s="24" customFormat="1" ht="15" customHeight="1" x14ac:dyDescent="0.3">
      <c r="A156" s="240"/>
      <c r="B156" s="328"/>
      <c r="C156" s="136"/>
      <c r="D156" s="90" t="s">
        <v>93</v>
      </c>
      <c r="E156" s="241"/>
      <c r="F156" s="315"/>
      <c r="G156" s="136"/>
      <c r="H156" s="90" t="s">
        <v>93</v>
      </c>
      <c r="I156" s="241"/>
      <c r="J156" s="315"/>
      <c r="K156" s="136"/>
      <c r="L156" s="90" t="s">
        <v>93</v>
      </c>
      <c r="M156" s="25"/>
      <c r="N156" s="23"/>
    </row>
    <row r="157" spans="1:14" s="24" customFormat="1" ht="15" customHeight="1" x14ac:dyDescent="0.3">
      <c r="A157" s="240"/>
      <c r="B157" s="328"/>
      <c r="C157" s="136"/>
      <c r="D157" s="90" t="s">
        <v>94</v>
      </c>
      <c r="E157" s="87"/>
      <c r="F157" s="87"/>
      <c r="G157" s="136"/>
      <c r="H157" s="90" t="s">
        <v>94</v>
      </c>
      <c r="I157" s="87"/>
      <c r="J157" s="87"/>
      <c r="K157" s="136"/>
      <c r="L157" s="90" t="s">
        <v>94</v>
      </c>
      <c r="M157" s="25"/>
      <c r="N157" s="23"/>
    </row>
    <row r="158" spans="1:14" s="24" customFormat="1" ht="9.1" customHeight="1" x14ac:dyDescent="0.3">
      <c r="A158" s="240"/>
      <c r="B158" s="240"/>
      <c r="C158" s="240"/>
      <c r="D158" s="240"/>
      <c r="E158" s="240"/>
      <c r="F158" s="240"/>
      <c r="G158" s="240"/>
      <c r="H158" s="240"/>
      <c r="I158" s="240"/>
      <c r="J158" s="240"/>
      <c r="K158" s="240"/>
      <c r="L158" s="240"/>
      <c r="M158" s="25"/>
      <c r="N158" s="23"/>
    </row>
    <row r="159" spans="1:14" s="24" customFormat="1" ht="28.55" customHeight="1" x14ac:dyDescent="0.3">
      <c r="A159" s="282" t="s">
        <v>5331</v>
      </c>
      <c r="B159" s="282"/>
      <c r="C159" s="282"/>
      <c r="D159" s="282"/>
      <c r="E159" s="282"/>
      <c r="F159" s="282"/>
      <c r="G159" s="282"/>
      <c r="H159" s="282"/>
      <c r="I159" s="282"/>
      <c r="J159" s="282"/>
      <c r="K159" s="282"/>
      <c r="L159" s="282"/>
      <c r="M159" s="25"/>
      <c r="N159" s="23"/>
    </row>
    <row r="160" spans="1:14" s="26" customFormat="1" ht="15" customHeight="1" x14ac:dyDescent="0.3">
      <c r="A160" s="258"/>
      <c r="B160" s="324"/>
      <c r="C160" s="136"/>
      <c r="D160" s="35" t="s">
        <v>96</v>
      </c>
      <c r="E160" s="35"/>
      <c r="F160" s="310"/>
      <c r="G160" s="136"/>
      <c r="H160" s="35" t="s">
        <v>96</v>
      </c>
      <c r="I160" s="35"/>
      <c r="J160" s="310"/>
      <c r="K160" s="136"/>
      <c r="L160" s="35" t="s">
        <v>96</v>
      </c>
      <c r="M160" s="25"/>
      <c r="N160" s="23"/>
    </row>
    <row r="161" spans="1:14" s="26" customFormat="1" ht="15" customHeight="1" x14ac:dyDescent="0.3">
      <c r="A161" s="258"/>
      <c r="B161" s="324"/>
      <c r="C161" s="136"/>
      <c r="D161" s="35" t="s">
        <v>97</v>
      </c>
      <c r="E161" s="35"/>
      <c r="F161" s="310"/>
      <c r="G161" s="136"/>
      <c r="H161" s="35" t="s">
        <v>97</v>
      </c>
      <c r="I161" s="35"/>
      <c r="J161" s="310"/>
      <c r="K161" s="136"/>
      <c r="L161" s="35" t="s">
        <v>97</v>
      </c>
      <c r="M161" s="25"/>
      <c r="N161" s="23"/>
    </row>
    <row r="162" spans="1:14" s="26" customFormat="1" ht="15" customHeight="1" x14ac:dyDescent="0.3">
      <c r="A162" s="258"/>
      <c r="B162" s="324"/>
      <c r="C162" s="136"/>
      <c r="D162" s="35" t="s">
        <v>98</v>
      </c>
      <c r="E162" s="35"/>
      <c r="F162" s="310"/>
      <c r="G162" s="136"/>
      <c r="H162" s="35" t="s">
        <v>98</v>
      </c>
      <c r="I162" s="35"/>
      <c r="J162" s="310"/>
      <c r="K162" s="136"/>
      <c r="L162" s="35" t="s">
        <v>98</v>
      </c>
      <c r="M162" s="25"/>
      <c r="N162" s="23"/>
    </row>
    <row r="163" spans="1:14" s="26" customFormat="1" ht="9.1" customHeight="1" x14ac:dyDescent="0.3">
      <c r="A163" s="258"/>
      <c r="B163" s="258"/>
      <c r="C163" s="258"/>
      <c r="D163" s="258"/>
      <c r="E163" s="258"/>
      <c r="F163" s="258"/>
      <c r="G163" s="258"/>
      <c r="H163" s="258"/>
      <c r="I163" s="258"/>
      <c r="J163" s="258"/>
      <c r="K163" s="258"/>
      <c r="L163" s="258"/>
      <c r="M163" s="25"/>
      <c r="N163" s="23"/>
    </row>
    <row r="164" spans="1:14" s="24" customFormat="1" ht="15" customHeight="1" x14ac:dyDescent="0.3">
      <c r="A164" s="282" t="s">
        <v>5332</v>
      </c>
      <c r="B164" s="282"/>
      <c r="C164" s="282"/>
      <c r="D164" s="282"/>
      <c r="E164" s="282"/>
      <c r="F164" s="282"/>
      <c r="G164" s="282"/>
      <c r="H164" s="282"/>
      <c r="I164" s="282"/>
      <c r="J164" s="282"/>
      <c r="K164" s="282"/>
      <c r="L164" s="282"/>
      <c r="M164" s="25"/>
      <c r="N164" s="23"/>
    </row>
    <row r="165" spans="1:14" s="24" customFormat="1" ht="15" customHeight="1" x14ac:dyDescent="0.3">
      <c r="A165" s="240"/>
      <c r="B165" s="328"/>
      <c r="C165" s="136"/>
      <c r="D165" s="90" t="s">
        <v>492</v>
      </c>
      <c r="E165" s="241"/>
      <c r="F165" s="315"/>
      <c r="G165" s="136"/>
      <c r="H165" s="90" t="s">
        <v>492</v>
      </c>
      <c r="I165" s="241"/>
      <c r="J165" s="315"/>
      <c r="K165" s="136"/>
      <c r="L165" s="90" t="s">
        <v>492</v>
      </c>
      <c r="M165" s="25"/>
      <c r="N165" s="23"/>
    </row>
    <row r="166" spans="1:14" s="24" customFormat="1" ht="9.1" customHeight="1" x14ac:dyDescent="0.3">
      <c r="A166" s="240"/>
      <c r="B166" s="240"/>
      <c r="C166" s="240"/>
      <c r="D166" s="240"/>
      <c r="E166" s="240"/>
      <c r="F166" s="240"/>
      <c r="G166" s="240"/>
      <c r="H166" s="240"/>
      <c r="I166" s="240"/>
      <c r="J166" s="240"/>
      <c r="K166" s="240"/>
      <c r="L166" s="240"/>
      <c r="M166" s="25"/>
      <c r="N166" s="23"/>
    </row>
    <row r="167" spans="1:14" s="24" customFormat="1" ht="15" customHeight="1" x14ac:dyDescent="0.3">
      <c r="A167" s="282" t="s">
        <v>5333</v>
      </c>
      <c r="B167" s="282"/>
      <c r="C167" s="282"/>
      <c r="D167" s="282"/>
      <c r="E167" s="282"/>
      <c r="F167" s="282"/>
      <c r="G167" s="282"/>
      <c r="H167" s="282"/>
      <c r="I167" s="282"/>
      <c r="J167" s="282"/>
      <c r="K167" s="282"/>
      <c r="L167" s="282"/>
      <c r="M167" s="25"/>
      <c r="N167" s="23"/>
    </row>
    <row r="168" spans="1:14" s="24" customFormat="1" ht="15" customHeight="1" x14ac:dyDescent="0.3">
      <c r="A168" s="240"/>
      <c r="B168" s="328"/>
      <c r="C168" s="136"/>
      <c r="D168" s="90" t="s">
        <v>492</v>
      </c>
      <c r="E168" s="241"/>
      <c r="F168" s="315"/>
      <c r="G168" s="136"/>
      <c r="H168" s="90" t="s">
        <v>492</v>
      </c>
      <c r="I168" s="241"/>
      <c r="J168" s="315"/>
      <c r="K168" s="136"/>
      <c r="L168" s="90" t="s">
        <v>492</v>
      </c>
      <c r="M168" s="25"/>
      <c r="N168" s="23"/>
    </row>
    <row r="169" spans="1:14" s="24" customFormat="1" ht="9.1" customHeight="1" x14ac:dyDescent="0.3">
      <c r="A169" s="240"/>
      <c r="B169" s="240"/>
      <c r="C169" s="240"/>
      <c r="D169" s="240"/>
      <c r="E169" s="240"/>
      <c r="F169" s="240"/>
      <c r="G169" s="240"/>
      <c r="H169" s="240"/>
      <c r="I169" s="240"/>
      <c r="J169" s="240"/>
      <c r="K169" s="240"/>
      <c r="L169" s="240"/>
      <c r="M169" s="25"/>
      <c r="N169" s="23"/>
    </row>
    <row r="170" spans="1:14" s="24" customFormat="1" ht="15" customHeight="1" x14ac:dyDescent="0.3">
      <c r="A170" s="282" t="s">
        <v>5334</v>
      </c>
      <c r="B170" s="282"/>
      <c r="C170" s="282"/>
      <c r="D170" s="282"/>
      <c r="E170" s="282"/>
      <c r="F170" s="282"/>
      <c r="G170" s="282"/>
      <c r="H170" s="282"/>
      <c r="I170" s="282"/>
      <c r="J170" s="282"/>
      <c r="K170" s="282"/>
      <c r="L170" s="282"/>
      <c r="M170" s="25"/>
      <c r="N170" s="23"/>
    </row>
    <row r="171" spans="1:14" s="26" customFormat="1" ht="15" customHeight="1" x14ac:dyDescent="0.3">
      <c r="A171" s="258"/>
      <c r="B171" s="324"/>
      <c r="C171" s="325"/>
      <c r="D171" s="35" t="s">
        <v>14</v>
      </c>
      <c r="E171" s="261"/>
      <c r="F171" s="310"/>
      <c r="G171" s="325"/>
      <c r="H171" s="35" t="s">
        <v>14</v>
      </c>
      <c r="I171" s="261"/>
      <c r="J171" s="310"/>
      <c r="K171" s="325"/>
      <c r="L171" s="35" t="s">
        <v>14</v>
      </c>
      <c r="M171" s="25"/>
      <c r="N171" s="23"/>
    </row>
    <row r="172" spans="1:14" s="26" customFormat="1" ht="15" customHeight="1" x14ac:dyDescent="0.3">
      <c r="A172" s="258"/>
      <c r="B172" s="324"/>
      <c r="C172" s="326"/>
      <c r="D172" s="35" t="s">
        <v>15</v>
      </c>
      <c r="E172" s="261"/>
      <c r="F172" s="310"/>
      <c r="G172" s="326"/>
      <c r="H172" s="35" t="s">
        <v>15</v>
      </c>
      <c r="I172" s="261"/>
      <c r="J172" s="310"/>
      <c r="K172" s="326"/>
      <c r="L172" s="35" t="s">
        <v>15</v>
      </c>
      <c r="M172" s="25"/>
      <c r="N172" s="23"/>
    </row>
    <row r="173" spans="1:14" s="26" customFormat="1" ht="15" customHeight="1" x14ac:dyDescent="0.3">
      <c r="A173" s="258"/>
      <c r="B173" s="324"/>
      <c r="C173" s="327"/>
      <c r="D173" s="35" t="s">
        <v>163</v>
      </c>
      <c r="E173" s="35"/>
      <c r="F173" s="35"/>
      <c r="G173" s="327"/>
      <c r="H173" s="35" t="s">
        <v>163</v>
      </c>
      <c r="I173" s="35"/>
      <c r="J173" s="35"/>
      <c r="K173" s="327"/>
      <c r="L173" s="35" t="s">
        <v>163</v>
      </c>
      <c r="M173" s="25"/>
      <c r="N173" s="23"/>
    </row>
    <row r="174" spans="1:14" s="26" customFormat="1" ht="9.1" customHeight="1" x14ac:dyDescent="0.3">
      <c r="A174" s="258"/>
      <c r="B174" s="258"/>
      <c r="C174" s="258"/>
      <c r="D174" s="258"/>
      <c r="E174" s="258"/>
      <c r="F174" s="258"/>
      <c r="G174" s="258"/>
      <c r="H174" s="258"/>
      <c r="I174" s="258"/>
      <c r="J174" s="258"/>
      <c r="K174" s="258"/>
      <c r="L174" s="258"/>
      <c r="M174" s="25"/>
      <c r="N174" s="23"/>
    </row>
    <row r="175" spans="1:14" s="26" customFormat="1" ht="15" customHeight="1" x14ac:dyDescent="0.3">
      <c r="A175" s="261" t="s">
        <v>165</v>
      </c>
      <c r="B175" s="261"/>
      <c r="C175" s="261"/>
      <c r="D175" s="261"/>
      <c r="E175" s="261"/>
      <c r="F175" s="261"/>
      <c r="G175" s="261"/>
      <c r="H175" s="261"/>
      <c r="I175" s="261"/>
      <c r="J175" s="261"/>
      <c r="K175" s="261"/>
      <c r="L175" s="261"/>
      <c r="M175" s="25"/>
      <c r="N175" s="23"/>
    </row>
    <row r="176" spans="1:14" s="26" customFormat="1" ht="9.1" customHeight="1" x14ac:dyDescent="0.3">
      <c r="A176" s="258"/>
      <c r="B176" s="258"/>
      <c r="C176" s="258"/>
      <c r="D176" s="258"/>
      <c r="E176" s="258"/>
      <c r="F176" s="258"/>
      <c r="G176" s="258"/>
      <c r="H176" s="258"/>
      <c r="I176" s="258"/>
      <c r="J176" s="258"/>
      <c r="K176" s="258"/>
      <c r="L176" s="258"/>
      <c r="M176" s="25"/>
      <c r="N176" s="23"/>
    </row>
    <row r="177" spans="1:14" s="26" customFormat="1" ht="29.95" customHeight="1" x14ac:dyDescent="0.3">
      <c r="A177" s="258" t="s">
        <v>164</v>
      </c>
      <c r="B177" s="258"/>
      <c r="C177" s="258"/>
      <c r="D177" s="258"/>
      <c r="E177" s="258"/>
      <c r="F177" s="258"/>
      <c r="G177" s="258"/>
      <c r="H177" s="258"/>
      <c r="I177" s="258"/>
      <c r="J177" s="258"/>
      <c r="K177" s="258"/>
      <c r="L177" s="258"/>
      <c r="M177" s="25"/>
      <c r="N177" s="23"/>
    </row>
    <row r="178" spans="1:14" s="26" customFormat="1" ht="9.1" customHeight="1" x14ac:dyDescent="0.3">
      <c r="A178" s="258"/>
      <c r="B178" s="258"/>
      <c r="C178" s="258"/>
      <c r="D178" s="258"/>
      <c r="E178" s="258"/>
      <c r="F178" s="258"/>
      <c r="G178" s="258"/>
      <c r="H178" s="258"/>
      <c r="I178" s="258"/>
      <c r="J178" s="258"/>
      <c r="K178" s="258"/>
      <c r="L178" s="258"/>
      <c r="M178" s="25"/>
      <c r="N178" s="23"/>
    </row>
    <row r="179" spans="1:14" s="24" customFormat="1" ht="15" customHeight="1" x14ac:dyDescent="0.3">
      <c r="A179" s="282" t="s">
        <v>5335</v>
      </c>
      <c r="B179" s="282"/>
      <c r="C179" s="282"/>
      <c r="D179" s="282"/>
      <c r="E179" s="282"/>
      <c r="F179" s="282"/>
      <c r="G179" s="282"/>
      <c r="H179" s="282"/>
      <c r="I179" s="282"/>
      <c r="J179" s="282"/>
      <c r="K179" s="282"/>
      <c r="L179" s="282"/>
      <c r="M179" s="25"/>
      <c r="N179" s="23"/>
    </row>
    <row r="180" spans="1:14" s="47" customFormat="1" ht="15" customHeight="1" x14ac:dyDescent="0.3">
      <c r="A180" s="258"/>
      <c r="B180" s="324"/>
      <c r="C180" s="325"/>
      <c r="D180" s="35" t="s">
        <v>14</v>
      </c>
      <c r="E180" s="261"/>
      <c r="F180" s="310"/>
      <c r="G180" s="325"/>
      <c r="H180" s="35" t="s">
        <v>14</v>
      </c>
      <c r="I180" s="261"/>
      <c r="J180" s="310"/>
      <c r="K180" s="325"/>
      <c r="L180" s="35" t="s">
        <v>14</v>
      </c>
      <c r="M180" s="25"/>
      <c r="N180" s="23"/>
    </row>
    <row r="181" spans="1:14" s="26" customFormat="1" ht="15" customHeight="1" x14ac:dyDescent="0.3">
      <c r="A181" s="258"/>
      <c r="B181" s="324"/>
      <c r="C181" s="326"/>
      <c r="D181" s="35" t="s">
        <v>15</v>
      </c>
      <c r="E181" s="261"/>
      <c r="F181" s="310"/>
      <c r="G181" s="326"/>
      <c r="H181" s="35" t="s">
        <v>15</v>
      </c>
      <c r="I181" s="261"/>
      <c r="J181" s="310"/>
      <c r="K181" s="326"/>
      <c r="L181" s="35" t="s">
        <v>15</v>
      </c>
      <c r="M181" s="25"/>
      <c r="N181" s="23"/>
    </row>
    <row r="182" spans="1:14" s="26" customFormat="1" ht="15" customHeight="1" x14ac:dyDescent="0.3">
      <c r="A182" s="258"/>
      <c r="B182" s="324"/>
      <c r="C182" s="327"/>
      <c r="D182" s="35" t="s">
        <v>163</v>
      </c>
      <c r="E182" s="35"/>
      <c r="F182" s="35"/>
      <c r="G182" s="327"/>
      <c r="H182" s="35" t="s">
        <v>163</v>
      </c>
      <c r="I182" s="35"/>
      <c r="J182" s="35"/>
      <c r="K182" s="327"/>
      <c r="L182" s="35" t="s">
        <v>163</v>
      </c>
      <c r="M182" s="25"/>
      <c r="N182" s="23"/>
    </row>
    <row r="183" spans="1:14" s="26" customFormat="1" ht="9.1" customHeight="1" x14ac:dyDescent="0.3">
      <c r="A183" s="258"/>
      <c r="B183" s="258"/>
      <c r="C183" s="258"/>
      <c r="D183" s="258"/>
      <c r="E183" s="258"/>
      <c r="F183" s="258"/>
      <c r="G183" s="258"/>
      <c r="H183" s="258"/>
      <c r="I183" s="258"/>
      <c r="J183" s="258"/>
      <c r="K183" s="258"/>
      <c r="L183" s="258"/>
      <c r="M183" s="25"/>
      <c r="N183" s="23"/>
    </row>
    <row r="184" spans="1:14" s="24" customFormat="1" ht="15" customHeight="1" x14ac:dyDescent="0.3">
      <c r="A184" s="282" t="s">
        <v>5336</v>
      </c>
      <c r="B184" s="282"/>
      <c r="C184" s="282"/>
      <c r="D184" s="282"/>
      <c r="E184" s="282"/>
      <c r="F184" s="282"/>
      <c r="G184" s="282"/>
      <c r="H184" s="282"/>
      <c r="I184" s="282"/>
      <c r="J184" s="282"/>
      <c r="K184" s="282"/>
      <c r="L184" s="282"/>
      <c r="M184" s="25"/>
      <c r="N184" s="23"/>
    </row>
    <row r="185" spans="1:14" s="37" customFormat="1" ht="15" customHeight="1" x14ac:dyDescent="0.3">
      <c r="A185" s="322"/>
      <c r="B185" s="323"/>
      <c r="C185" s="136"/>
      <c r="D185" s="90" t="s">
        <v>492</v>
      </c>
      <c r="E185" s="283"/>
      <c r="F185" s="321"/>
      <c r="G185" s="136"/>
      <c r="H185" s="90" t="s">
        <v>492</v>
      </c>
      <c r="I185" s="283"/>
      <c r="J185" s="321"/>
      <c r="K185" s="136"/>
      <c r="L185" s="90" t="s">
        <v>492</v>
      </c>
      <c r="M185" s="25"/>
      <c r="N185" s="23"/>
    </row>
    <row r="186" spans="1:14" s="24" customFormat="1" ht="9.1" customHeight="1" x14ac:dyDescent="0.3">
      <c r="A186" s="289"/>
      <c r="B186" s="289"/>
      <c r="C186" s="289"/>
      <c r="D186" s="289"/>
      <c r="E186" s="289"/>
      <c r="F186" s="289"/>
      <c r="G186" s="289"/>
      <c r="H186" s="289"/>
      <c r="I186" s="289"/>
      <c r="J186" s="289"/>
      <c r="K186" s="289"/>
      <c r="L186" s="289"/>
      <c r="M186" s="25"/>
      <c r="N186" s="23"/>
    </row>
    <row r="187" spans="1:14" s="24" customFormat="1" ht="28.55" customHeight="1" x14ac:dyDescent="0.3">
      <c r="A187" s="282" t="s">
        <v>5337</v>
      </c>
      <c r="B187" s="282"/>
      <c r="C187" s="282"/>
      <c r="D187" s="282"/>
      <c r="E187" s="282"/>
      <c r="F187" s="282"/>
      <c r="G187" s="282"/>
      <c r="H187" s="282"/>
      <c r="I187" s="282"/>
      <c r="J187" s="282"/>
      <c r="K187" s="282"/>
      <c r="L187" s="282"/>
      <c r="M187" s="25"/>
      <c r="N187" s="23"/>
    </row>
    <row r="188" spans="1:14" s="152" customFormat="1" ht="15" customHeight="1" x14ac:dyDescent="0.3">
      <c r="A188" s="319"/>
      <c r="B188" s="320"/>
      <c r="C188" s="136"/>
      <c r="D188" s="316"/>
      <c r="E188" s="317"/>
      <c r="F188" s="318"/>
      <c r="G188" s="136"/>
      <c r="H188" s="316"/>
      <c r="I188" s="317"/>
      <c r="J188" s="318"/>
      <c r="K188" s="136"/>
      <c r="L188" s="316"/>
      <c r="M188" s="144"/>
      <c r="N188" s="144"/>
    </row>
    <row r="189" spans="1:14" s="152" customFormat="1" ht="15" customHeight="1" x14ac:dyDescent="0.3">
      <c r="A189" s="319"/>
      <c r="B189" s="320"/>
      <c r="C189" s="136"/>
      <c r="D189" s="316"/>
      <c r="E189" s="317"/>
      <c r="F189" s="318"/>
      <c r="G189" s="136"/>
      <c r="H189" s="316"/>
      <c r="I189" s="317"/>
      <c r="J189" s="318"/>
      <c r="K189" s="136"/>
      <c r="L189" s="316"/>
      <c r="M189" s="144"/>
      <c r="N189" s="144"/>
    </row>
    <row r="190" spans="1:14" s="152" customFormat="1" ht="15" customHeight="1" x14ac:dyDescent="0.3">
      <c r="A190" s="319"/>
      <c r="B190" s="320"/>
      <c r="C190" s="136"/>
      <c r="D190" s="316"/>
      <c r="E190" s="317"/>
      <c r="F190" s="318"/>
      <c r="G190" s="136"/>
      <c r="H190" s="316"/>
      <c r="I190" s="317"/>
      <c r="J190" s="318"/>
      <c r="K190" s="136"/>
      <c r="L190" s="316"/>
      <c r="M190" s="144"/>
      <c r="N190" s="144"/>
    </row>
    <row r="191" spans="1:14" s="152" customFormat="1" ht="15" customHeight="1" x14ac:dyDescent="0.3">
      <c r="A191" s="319"/>
      <c r="B191" s="320"/>
      <c r="C191" s="136"/>
      <c r="D191" s="316"/>
      <c r="E191" s="317"/>
      <c r="F191" s="318"/>
      <c r="G191" s="136"/>
      <c r="H191" s="316"/>
      <c r="I191" s="317"/>
      <c r="J191" s="318"/>
      <c r="K191" s="136"/>
      <c r="L191" s="316"/>
      <c r="M191" s="144"/>
      <c r="N191" s="144"/>
    </row>
    <row r="192" spans="1:14" s="152" customFormat="1" ht="15" customHeight="1" x14ac:dyDescent="0.3">
      <c r="A192" s="319"/>
      <c r="B192" s="320"/>
      <c r="C192" s="136"/>
      <c r="D192" s="316"/>
      <c r="E192" s="317"/>
      <c r="F192" s="318"/>
      <c r="G192" s="136"/>
      <c r="H192" s="316"/>
      <c r="I192" s="317"/>
      <c r="J192" s="318"/>
      <c r="K192" s="136"/>
      <c r="L192" s="316"/>
      <c r="M192" s="144"/>
      <c r="N192" s="144"/>
    </row>
    <row r="193" spans="1:14" s="152" customFormat="1" ht="15" customHeight="1" x14ac:dyDescent="0.3">
      <c r="A193" s="319"/>
      <c r="B193" s="320"/>
      <c r="C193" s="136"/>
      <c r="D193" s="316"/>
      <c r="E193" s="317"/>
      <c r="F193" s="318"/>
      <c r="G193" s="136"/>
      <c r="H193" s="316"/>
      <c r="I193" s="317"/>
      <c r="J193" s="318"/>
      <c r="K193" s="136"/>
      <c r="L193" s="316"/>
      <c r="M193" s="144"/>
      <c r="N193" s="144"/>
    </row>
    <row r="194" spans="1:14" x14ac:dyDescent="0.3"/>
    <row r="195" spans="1:14" x14ac:dyDescent="0.3"/>
    <row r="196" spans="1:14" x14ac:dyDescent="0.3"/>
    <row r="197" spans="1:14" x14ac:dyDescent="0.3"/>
    <row r="198" spans="1:14" x14ac:dyDescent="0.3"/>
    <row r="199" spans="1:14" x14ac:dyDescent="0.3"/>
    <row r="200" spans="1:14" x14ac:dyDescent="0.3"/>
    <row r="201" spans="1:14" x14ac:dyDescent="0.3"/>
    <row r="202" spans="1:14" x14ac:dyDescent="0.3"/>
    <row r="203" spans="1:14" x14ac:dyDescent="0.3"/>
    <row r="204" spans="1:14" x14ac:dyDescent="0.3"/>
    <row r="205" spans="1:14" x14ac:dyDescent="0.3"/>
    <row r="206" spans="1:14" x14ac:dyDescent="0.3"/>
    <row r="207" spans="1:14" x14ac:dyDescent="0.3"/>
    <row r="208" spans="1:14" x14ac:dyDescent="0.3"/>
    <row r="209" x14ac:dyDescent="0.3"/>
    <row r="210" x14ac:dyDescent="0.3"/>
    <row r="211" x14ac:dyDescent="0.3"/>
    <row r="212" x14ac:dyDescent="0.3"/>
    <row r="213" x14ac:dyDescent="0.3"/>
    <row r="214" x14ac:dyDescent="0.3"/>
    <row r="215" x14ac:dyDescent="0.3"/>
    <row r="216" x14ac:dyDescent="0.3"/>
    <row r="217" x14ac:dyDescent="0.3"/>
    <row r="218" x14ac:dyDescent="0.3"/>
    <row r="219" x14ac:dyDescent="0.3"/>
    <row r="220" x14ac:dyDescent="0.3"/>
    <row r="221" x14ac:dyDescent="0.3"/>
    <row r="222" x14ac:dyDescent="0.3"/>
    <row r="223" x14ac:dyDescent="0.3"/>
    <row r="224" x14ac:dyDescent="0.3"/>
    <row r="225" x14ac:dyDescent="0.3"/>
    <row r="226" x14ac:dyDescent="0.3"/>
    <row r="227" x14ac:dyDescent="0.3"/>
    <row r="228" x14ac:dyDescent="0.3"/>
    <row r="229" x14ac:dyDescent="0.3"/>
    <row r="230" x14ac:dyDescent="0.3"/>
    <row r="231" x14ac:dyDescent="0.3"/>
    <row r="232" x14ac:dyDescent="0.3"/>
    <row r="233" x14ac:dyDescent="0.3"/>
    <row r="234" x14ac:dyDescent="0.3"/>
    <row r="235" x14ac:dyDescent="0.3"/>
    <row r="236" x14ac:dyDescent="0.3"/>
    <row r="237" x14ac:dyDescent="0.3"/>
    <row r="238" x14ac:dyDescent="0.3"/>
    <row r="239" x14ac:dyDescent="0.3"/>
    <row r="240" x14ac:dyDescent="0.3"/>
    <row r="241" x14ac:dyDescent="0.3"/>
    <row r="242" x14ac:dyDescent="0.3"/>
    <row r="243" x14ac:dyDescent="0.3"/>
    <row r="244" x14ac:dyDescent="0.3"/>
  </sheetData>
  <sheetProtection algorithmName="SHA-512" hashValue="pRi/EQBJsPIkikkqiXDw672wW/3PcDLDd2+xGNxutAN5TB+doMKZxzOkatBXykeZsk3X+kb3yPupczTCPnKz+A==" saltValue="haaQXGtDIPJS5/K1p56/fg==" spinCount="100000" sheet="1" objects="1" scenarios="1" selectLockedCells="1"/>
  <customSheetViews>
    <customSheetView guid="{0A47626C-6BDD-485F-B409-F1F2A1DB4873}">
      <selection activeCell="M22" sqref="M22"/>
      <pageMargins left="0.7" right="0.7" top="0.75" bottom="0.75" header="0.3" footer="0.3"/>
      <pageSetup orientation="portrait" r:id="rId1"/>
    </customSheetView>
  </customSheetViews>
  <mergeCells count="240">
    <mergeCell ref="A146:A147"/>
    <mergeCell ref="C146:C147"/>
    <mergeCell ref="G146:G147"/>
    <mergeCell ref="K146:K147"/>
    <mergeCell ref="D139:F139"/>
    <mergeCell ref="H139:J139"/>
    <mergeCell ref="D140:F140"/>
    <mergeCell ref="H140:J140"/>
    <mergeCell ref="L140:N140"/>
    <mergeCell ref="D141:F141"/>
    <mergeCell ref="H141:J141"/>
    <mergeCell ref="L141:N141"/>
    <mergeCell ref="A144:L144"/>
    <mergeCell ref="L139:N139"/>
    <mergeCell ref="K151:M151"/>
    <mergeCell ref="G151:I151"/>
    <mergeCell ref="C151:E151"/>
    <mergeCell ref="A150:B151"/>
    <mergeCell ref="E165:F165"/>
    <mergeCell ref="A165:B165"/>
    <mergeCell ref="A169:L169"/>
    <mergeCell ref="A166:L166"/>
    <mergeCell ref="A163:L163"/>
    <mergeCell ref="A126:L126"/>
    <mergeCell ref="A129:L129"/>
    <mergeCell ref="A136:L136"/>
    <mergeCell ref="D138:F138"/>
    <mergeCell ref="H138:J138"/>
    <mergeCell ref="L138:N138"/>
    <mergeCell ref="A174:L174"/>
    <mergeCell ref="A175:L175"/>
    <mergeCell ref="K171:K173"/>
    <mergeCell ref="I171:J171"/>
    <mergeCell ref="I172:J172"/>
    <mergeCell ref="E171:F171"/>
    <mergeCell ref="E172:F172"/>
    <mergeCell ref="A171:B173"/>
    <mergeCell ref="C171:C173"/>
    <mergeCell ref="G171:G173"/>
    <mergeCell ref="A170:L170"/>
    <mergeCell ref="A168:B168"/>
    <mergeCell ref="A167:L167"/>
    <mergeCell ref="A164:L164"/>
    <mergeCell ref="J160:J162"/>
    <mergeCell ref="F160:F162"/>
    <mergeCell ref="A160:B162"/>
    <mergeCell ref="A159:L159"/>
    <mergeCell ref="D120:F120"/>
    <mergeCell ref="H120:J120"/>
    <mergeCell ref="C121:E121"/>
    <mergeCell ref="G121:I121"/>
    <mergeCell ref="K121:M121"/>
    <mergeCell ref="A122:L122"/>
    <mergeCell ref="A123:A124"/>
    <mergeCell ref="C123:C124"/>
    <mergeCell ref="G123:G124"/>
    <mergeCell ref="K123:K124"/>
    <mergeCell ref="D117:F117"/>
    <mergeCell ref="H117:J117"/>
    <mergeCell ref="L117:N117"/>
    <mergeCell ref="D118:F118"/>
    <mergeCell ref="H118:J118"/>
    <mergeCell ref="L118:N118"/>
    <mergeCell ref="D119:F119"/>
    <mergeCell ref="H119:J119"/>
    <mergeCell ref="L119:N119"/>
    <mergeCell ref="D114:F114"/>
    <mergeCell ref="H114:J114"/>
    <mergeCell ref="L114:N114"/>
    <mergeCell ref="D115:F115"/>
    <mergeCell ref="H115:J115"/>
    <mergeCell ref="L115:N115"/>
    <mergeCell ref="D116:F116"/>
    <mergeCell ref="H116:J116"/>
    <mergeCell ref="L116:N116"/>
    <mergeCell ref="D111:F111"/>
    <mergeCell ref="H111:J111"/>
    <mergeCell ref="L111:N111"/>
    <mergeCell ref="D112:F112"/>
    <mergeCell ref="H112:J112"/>
    <mergeCell ref="L112:N112"/>
    <mergeCell ref="D113:F113"/>
    <mergeCell ref="H113:J113"/>
    <mergeCell ref="L113:N113"/>
    <mergeCell ref="A95:L95"/>
    <mergeCell ref="C97:E97"/>
    <mergeCell ref="G97:I97"/>
    <mergeCell ref="K97:M97"/>
    <mergeCell ref="A100:L100"/>
    <mergeCell ref="A101:L101"/>
    <mergeCell ref="A108:L108"/>
    <mergeCell ref="A109:L109"/>
    <mergeCell ref="D110:F110"/>
    <mergeCell ref="H110:J110"/>
    <mergeCell ref="L110:N110"/>
    <mergeCell ref="C82:E82"/>
    <mergeCell ref="G82:I82"/>
    <mergeCell ref="K82:M82"/>
    <mergeCell ref="A84:L84"/>
    <mergeCell ref="C89:E89"/>
    <mergeCell ref="G89:I89"/>
    <mergeCell ref="K89:M89"/>
    <mergeCell ref="A91:L91"/>
    <mergeCell ref="C93:E93"/>
    <mergeCell ref="G93:I93"/>
    <mergeCell ref="K93:M93"/>
    <mergeCell ref="K27:M27"/>
    <mergeCell ref="G27:I27"/>
    <mergeCell ref="A29:L29"/>
    <mergeCell ref="A32:L32"/>
    <mergeCell ref="H30:J30"/>
    <mergeCell ref="D30:F30"/>
    <mergeCell ref="K43:M43"/>
    <mergeCell ref="G43:I43"/>
    <mergeCell ref="C43:E43"/>
    <mergeCell ref="C38:E38"/>
    <mergeCell ref="G41:G42"/>
    <mergeCell ref="A35:L35"/>
    <mergeCell ref="A31:L31"/>
    <mergeCell ref="A37:B38"/>
    <mergeCell ref="A36:L36"/>
    <mergeCell ref="A40:L40"/>
    <mergeCell ref="C41:C42"/>
    <mergeCell ref="C46:C48"/>
    <mergeCell ref="G46:G48"/>
    <mergeCell ref="K46:K48"/>
    <mergeCell ref="A44:L44"/>
    <mergeCell ref="A45:L45"/>
    <mergeCell ref="A39:L39"/>
    <mergeCell ref="K41:K42"/>
    <mergeCell ref="G34:I34"/>
    <mergeCell ref="C34:E34"/>
    <mergeCell ref="K38:M38"/>
    <mergeCell ref="G38:I38"/>
    <mergeCell ref="A41:B43"/>
    <mergeCell ref="A152:L152"/>
    <mergeCell ref="A51:B52"/>
    <mergeCell ref="L59:L62"/>
    <mergeCell ref="H59:J62"/>
    <mergeCell ref="D59:F62"/>
    <mergeCell ref="A59:B62"/>
    <mergeCell ref="H56:J56"/>
    <mergeCell ref="A57:L57"/>
    <mergeCell ref="A154:B157"/>
    <mergeCell ref="I156:J156"/>
    <mergeCell ref="E156:F156"/>
    <mergeCell ref="F154:F155"/>
    <mergeCell ref="D56:F56"/>
    <mergeCell ref="A56:B56"/>
    <mergeCell ref="A67:L67"/>
    <mergeCell ref="A69:L69"/>
    <mergeCell ref="C73:E73"/>
    <mergeCell ref="G73:I73"/>
    <mergeCell ref="K73:M73"/>
    <mergeCell ref="A76:L76"/>
    <mergeCell ref="C78:E78"/>
    <mergeCell ref="G78:I78"/>
    <mergeCell ref="K78:M78"/>
    <mergeCell ref="A80:L80"/>
    <mergeCell ref="A187:L187"/>
    <mergeCell ref="A186:L186"/>
    <mergeCell ref="A183:L183"/>
    <mergeCell ref="A178:L178"/>
    <mergeCell ref="A176:L176"/>
    <mergeCell ref="I185:J185"/>
    <mergeCell ref="E185:F185"/>
    <mergeCell ref="A185:B185"/>
    <mergeCell ref="I181:J181"/>
    <mergeCell ref="I180:J180"/>
    <mergeCell ref="E181:F181"/>
    <mergeCell ref="E180:F180"/>
    <mergeCell ref="A180:B182"/>
    <mergeCell ref="A184:L184"/>
    <mergeCell ref="A177:L177"/>
    <mergeCell ref="A179:L179"/>
    <mergeCell ref="K180:K182"/>
    <mergeCell ref="C180:C182"/>
    <mergeCell ref="G180:G182"/>
    <mergeCell ref="L188:L193"/>
    <mergeCell ref="H188:J193"/>
    <mergeCell ref="D188:F193"/>
    <mergeCell ref="A188:B193"/>
    <mergeCell ref="J154:J155"/>
    <mergeCell ref="A1:C4"/>
    <mergeCell ref="D1:I2"/>
    <mergeCell ref="J1:L2"/>
    <mergeCell ref="D3:I4"/>
    <mergeCell ref="J3:L3"/>
    <mergeCell ref="J4:L4"/>
    <mergeCell ref="A20:L20"/>
    <mergeCell ref="A24:L24"/>
    <mergeCell ref="A6:L6"/>
    <mergeCell ref="A7:L7"/>
    <mergeCell ref="A9:L9"/>
    <mergeCell ref="A16:L16"/>
    <mergeCell ref="A10:L10"/>
    <mergeCell ref="A11:L11"/>
    <mergeCell ref="A15:L15"/>
    <mergeCell ref="A5:L5"/>
    <mergeCell ref="A12:L12"/>
    <mergeCell ref="A8:L8"/>
    <mergeCell ref="A18:B18"/>
    <mergeCell ref="C27:E27"/>
    <mergeCell ref="K34:M34"/>
    <mergeCell ref="C13:G13"/>
    <mergeCell ref="E168:F168"/>
    <mergeCell ref="I168:J168"/>
    <mergeCell ref="I165:J165"/>
    <mergeCell ref="A28:L28"/>
    <mergeCell ref="A33:B34"/>
    <mergeCell ref="A22:B22"/>
    <mergeCell ref="A27:B27"/>
    <mergeCell ref="I46:J48"/>
    <mergeCell ref="E46:F48"/>
    <mergeCell ref="A153:L153"/>
    <mergeCell ref="A58:L58"/>
    <mergeCell ref="A149:L149"/>
    <mergeCell ref="A50:L50"/>
    <mergeCell ref="A55:L55"/>
    <mergeCell ref="A49:L49"/>
    <mergeCell ref="A46:B48"/>
    <mergeCell ref="K52:M52"/>
    <mergeCell ref="G52:I52"/>
    <mergeCell ref="C52:E52"/>
    <mergeCell ref="A30:B30"/>
    <mergeCell ref="A158:L158"/>
    <mergeCell ref="C14:E14"/>
    <mergeCell ref="A26:B26"/>
    <mergeCell ref="A25:B25"/>
    <mergeCell ref="K18:M18"/>
    <mergeCell ref="G18:I18"/>
    <mergeCell ref="C18:E18"/>
    <mergeCell ref="C22:E22"/>
    <mergeCell ref="G22:I22"/>
    <mergeCell ref="K22:M22"/>
    <mergeCell ref="A21:B21"/>
    <mergeCell ref="H21:J21"/>
    <mergeCell ref="D21:F21"/>
    <mergeCell ref="A23:L23"/>
    <mergeCell ref="A19:L19"/>
  </mergeCells>
  <dataValidations count="4">
    <dataValidation type="decimal" allowBlank="1" showInputMessage="1" showErrorMessage="1" errorTitle="Out of Range" error="The EIA expects the power factor to be between 0.8 and 1.0" sqref="C21 G21 K21" xr:uid="{00000000-0002-0000-0600-000000000000}">
      <formula1>0.8</formula1>
      <formula2>1</formula2>
    </dataValidation>
    <dataValidation type="whole" operator="greaterThan" allowBlank="1" showInputMessage="1" showErrorMessage="1" errorTitle="Incorrect Answer" error="Net metering DC capacity should not be greater than total DC capacity reported in Schedule 3B, Question 2b." sqref="C131 K131 G131" xr:uid="{753061EB-5B5E-459F-8D54-5EFA565AD79B}">
      <formula1>0</formula1>
    </dataValidation>
    <dataValidation operator="greaterThan" allowBlank="1" showInputMessage="1" showErrorMessage="1" errorTitle="Incorrect Answer" error="Net metering DC capacity should not be greater than total DC capacity reported in Schedule 3B, Question 2b." sqref="K133 G133 C133" xr:uid="{C0474DD6-4CAA-4D5E-9713-B8E2993E928C}"/>
    <dataValidation type="decimal" operator="greaterThan" allowBlank="1" showInputMessage="1" showErrorMessage="1" sqref="C71 G71 K71 C77 G77 K77 C81 K81 G81" xr:uid="{5BF0AC1F-B3DE-4D24-8FA1-A9F32CA01438}">
      <formula1>0</formula1>
    </dataValidation>
  </dataValidations>
  <pageMargins left="0.7" right="0.7" top="0.75" bottom="0.75" header="0.3" footer="0.3"/>
  <pageSetup orientation="portrait" r:id="rId2"/>
  <drawing r:id="rId3"/>
  <extLst>
    <ext xmlns:x14="http://schemas.microsoft.com/office/spreadsheetml/2009/9/main" uri="{CCE6A557-97BC-4b89-ADB6-D9C93CAAB3DF}">
      <x14:dataValidations xmlns:xm="http://schemas.microsoft.com/office/excel/2006/main" count="15">
        <x14:dataValidation type="list" allowBlank="1" showInputMessage="1" showErrorMessage="1" errorTitle="Incorrect Month" error="Please select the month from the drop down list." xr:uid="{00000000-0002-0000-0600-000001000000}">
          <x14:formula1>
            <xm:f>'Info for Drop Downs'!$S$2:$S$13</xm:f>
          </x14:formula1>
          <xm:sqref>K37 G33 G37 C37 C33 K33</xm:sqref>
        </x14:dataValidation>
        <x14:dataValidation type="list" allowBlank="1" showErrorMessage="1" errorTitle="Incorrect Answer" error="Please enter 'Y' for Yes and 'N&quot; for No." promptTitle="ALERT!" prompt="Please enter 'Y' for Yes and 'N&quot; for No." xr:uid="{00000000-0002-0000-0600-000002000000}">
          <x14:formula1>
            <xm:f>'Info for Drop Downs'!$Q$2:$Q$4</xm:f>
          </x14:formula1>
          <xm:sqref>C41:C42 G41:G42 K41:K42</xm:sqref>
        </x14:dataValidation>
        <x14:dataValidation type="list" allowBlank="1" showErrorMessage="1" errorTitle="Incorrect Answer" error="Please select 'Y' for Yes, 'N' for No and blank for Unknown." promptTitle="ALERT!" prompt="Please select 'Y' for Yes, 'N' for No and blank for Unknown." xr:uid="{00000000-0002-0000-0600-000003000000}">
          <x14:formula1>
            <xm:f>'Info for Drop Downs'!$Q$2:$Q$4</xm:f>
          </x14:formula1>
          <xm:sqref>C46:C48 G46:G48 K46:K48</xm:sqref>
        </x14:dataValidation>
        <x14:dataValidation type="list" allowBlank="1" showErrorMessage="1" errorTitle="Incorrect Answer" error="Please enter 'Y' for Yes and 'N' for No." promptTitle="ALERT!" prompt="Please enter 'Y' for Yes and 'N' for No." xr:uid="{00000000-0002-0000-0600-000004000000}">
          <x14:formula1>
            <xm:f>'Info for Drop Downs'!$Q$2:$Q$4</xm:f>
          </x14:formula1>
          <xm:sqref>C165 G165 K165 K168 G168 C168 C185 G185 K185 C154:C157 G154:G157 K154:K157 C160:C162 G160:G162 K160:K162</xm:sqref>
        </x14:dataValidation>
        <x14:dataValidation type="list" allowBlank="1" showErrorMessage="1" errorTitle="Incorrect Answer" error="Please select 'Y' for Yes, 'N' for No and blank for Undetermined." promptTitle="ALERT!" prompt="Please select 'Y' for Yes, 'N' for No and blank for Undetermined." xr:uid="{00000000-0002-0000-0600-000005000000}">
          <x14:formula1>
            <xm:f>'Info for Drop Downs'!$Q$2:$Q$4</xm:f>
          </x14:formula1>
          <xm:sqref>C171:C173 G171:G173 K171:K173 C180:C182 G180:G182 K180:K182</xm:sqref>
        </x14:dataValidation>
        <x14:dataValidation type="list" allowBlank="1" showErrorMessage="1" errorTitle="Incorrect Answer" error="Please use the drop down list to select the appropriate energy source code._x000a__x000a_For more information, please reference Table 28 in the Instructions." promptTitle="ALERT!" prompt="Please use the drop down list to select the appropriate energy source code._x000a__x000a_For more information, please reference Table 28 in the Instructions." xr:uid="{00000000-0002-0000-0600-000006000000}">
          <x14:formula1>
            <xm:f>'Info for Drop Downs'!$F$2:$F$39</xm:f>
          </x14:formula1>
          <xm:sqref>K188:K193 G188:G193 C188:C193 C56 G56 K56 G59:G62 C59:C62 K59:K62</xm:sqref>
        </x14:dataValidation>
        <x14:dataValidation type="list" allowBlank="1" showErrorMessage="1" errorTitle="Incorrect Answer" error="Please use the drop down list to select the appropriate energy source code._x000a__x000a_For more information, please reference Table 28 in the Instructions." promptTitle="ALERT!" prompt="Please use the drop down list to select the appropriate energy source code._x000a__x000a_For more information, please reference Table 28 in the Instructions." xr:uid="{00000000-0002-0000-0600-000007000000}">
          <x14:formula1>
            <xm:f>INDIRECT('SCH. 3 PART A'!$B$29)</xm:f>
          </x14:formula1>
          <xm:sqref>C51</xm:sqref>
        </x14:dataValidation>
        <x14:dataValidation type="list" allowBlank="1" showErrorMessage="1" errorTitle="Incorrect Answer" error="Please use the drop down list to select the appropriate energy source code._x000a__x000a_For more information, please reference Table 28 in the Instructions." promptTitle="ALERT!" prompt="Please use the drop down list to select the appropriate energy source code._x000a__x000a_For more information, please reference Table 28 in the Instructions." xr:uid="{00000000-0002-0000-0600-000008000000}">
          <x14:formula1>
            <xm:f>INDIRECT('SCH. 3 PART A'!$D$29)</xm:f>
          </x14:formula1>
          <xm:sqref>G51</xm:sqref>
        </x14:dataValidation>
        <x14:dataValidation type="list" allowBlank="1" showErrorMessage="1" errorTitle="Incorrect Answer" error="Please use the drop down list to select the appropriate energy source code._x000a__x000a_For more information, please reference Table 28 in the Instructions." promptTitle="ALERT!" prompt="Please use the drop down list to select the appropriate energy source code._x000a__x000a_For more information, please reference Table 28 in the Instructions." xr:uid="{00000000-0002-0000-0600-000009000000}">
          <x14:formula1>
            <xm:f>INDIRECT('SCH. 3 PART A'!$F$29)</xm:f>
          </x14:formula1>
          <xm:sqref>K51</xm:sqref>
        </x14:dataValidation>
        <x14:dataValidation type="list" allowBlank="1" showInputMessage="1" showErrorMessage="1" errorTitle="Incorrect Year" error="Please select the year from the drop down list." xr:uid="{00000000-0002-0000-0600-00000A000000}">
          <x14:formula1>
            <xm:f>'Info for Drop Downs'!$T$122:$T$302</xm:f>
          </x14:formula1>
          <xm:sqref>L37 D33 D37 H33 H37 L33</xm:sqref>
        </x14:dataValidation>
        <x14:dataValidation type="list" allowBlank="1" showErrorMessage="1" errorTitle="Incorrect Answer" error="Please select the electro-chemical storage technology(s) from the drop down list. _x000a__x000a_For more information, please reference Table 5b in the Instructions." promptTitle="ALERT!" prompt="Please select the electro-chemical storage technology(s) from the drop down list. _x000a__x000a_For more information, please reference Table 5b in the Instructions." xr:uid="{C83F9B82-A71A-42BE-A709-3EAA61B205FA}">
          <x14:formula1>
            <xm:f>'Info for Drop Downs'!$AA$2:$AA$10</xm:f>
          </x14:formula1>
          <xm:sqref>C85:C88 G85:G88 K85:K88</xm:sqref>
        </x14:dataValidation>
        <x14:dataValidation type="list" allowBlank="1" showErrorMessage="1" errorTitle="Incorrect Answer" error="Please use the drop down menu to seelct the enclosure type. _x000a__x000a_For more information, please reference Table 5c in the Instructions." promptTitle="ALERT!" prompt="Please use the drop down menu to seelct the enclosure type. _x000a__x000a_For more information, please reference Table 5c in the Instructions." xr:uid="{234522F7-2E15-4886-A9D8-348C02202387}">
          <x14:formula1>
            <xm:f>'Info for Drop Downs'!$AB$2:$AB$6</xm:f>
          </x14:formula1>
          <xm:sqref>C96 G96 K96</xm:sqref>
        </x14:dataValidation>
        <x14:dataValidation type="list" allowBlank="1" showErrorMessage="1" errorTitle="Incorrect Answer" error="Please use the drop down menu to seelct the enclosure type. _x000a__x000a_For more information, please reference Table 5c in the Instructions." promptTitle="ALERT!" prompt="Please use the drop down menu to seelct the enclosure type. _x000a__x000a_For more information, please reference Table 5c in the Instructions." xr:uid="{8691F26B-D734-49BA-8397-0D026B834D86}">
          <x14:formula1>
            <xm:f>'Info for Drop Downs'!$AE$2:$AE$12</xm:f>
          </x14:formula1>
          <xm:sqref>C103 G103 K103</xm:sqref>
        </x14:dataValidation>
        <x14:dataValidation type="list" allowBlank="1" showErrorMessage="1" errorTitle="Incorrect Answer" error="Please enter 'Y' for Yes and leave blank for No." promptTitle="ALERT!" prompt="Please enter 'Y' for Yes and leave blank for No." xr:uid="{F6E701E0-E947-41BC-8F66-0B1939753370}">
          <x14:formula1>
            <xm:f>'Info for Drop Downs'!$Q$2:$Q$3</xm:f>
          </x14:formula1>
          <xm:sqref>G110:G120 C110:C120 K110:K120 G138:G141 C138:C141 K138:K141</xm:sqref>
        </x14:dataValidation>
        <x14:dataValidation type="list" allowBlank="1" showInputMessage="1" showErrorMessage="1" errorTitle="Incorrect Answer" error="Please select 'Y' for Yes and 'N' for No." xr:uid="{F61C4FB6-2BC0-4882-9FFE-CF2428CBBF2D}">
          <x14:formula1>
            <xm:f>'Info for Drop Downs'!$Q$2:$Q$4</xm:f>
          </x14:formula1>
          <xm:sqref>K146:K147 G146:G147 C146:C147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CG4"/>
  <sheetViews>
    <sheetView workbookViewId="0">
      <pane ySplit="1" topLeftCell="A2" activePane="bottomLeft" state="frozen"/>
      <selection activeCell="Y1" sqref="Y1"/>
      <selection pane="bottomLeft"/>
    </sheetView>
  </sheetViews>
  <sheetFormatPr defaultColWidth="9.09765625" defaultRowHeight="14.4" x14ac:dyDescent="0.3"/>
  <cols>
    <col min="1" max="1" width="5.5" style="12" bestFit="1" customWidth="1"/>
    <col min="2" max="2" width="10.09765625" style="12" bestFit="1" customWidth="1"/>
    <col min="3" max="3" width="14.5" style="12" bestFit="1" customWidth="1"/>
    <col min="4" max="4" width="14.59765625" style="12" bestFit="1" customWidth="1"/>
    <col min="5" max="5" width="14.3984375" style="12" bestFit="1" customWidth="1"/>
    <col min="6" max="6" width="11.09765625" style="12" bestFit="1" customWidth="1"/>
    <col min="7" max="7" width="11.8984375" style="12" bestFit="1" customWidth="1"/>
    <col min="8" max="8" width="15" style="12" bestFit="1" customWidth="1"/>
    <col min="9" max="9" width="11.59765625" style="12" bestFit="1" customWidth="1"/>
    <col min="10" max="10" width="20.09765625" style="12" bestFit="1" customWidth="1"/>
    <col min="11" max="11" width="19.3984375" style="12" bestFit="1" customWidth="1"/>
    <col min="12" max="12" width="7.5" style="12" bestFit="1" customWidth="1"/>
    <col min="13" max="13" width="19.5" style="12" bestFit="1" customWidth="1"/>
    <col min="14" max="14" width="16.8984375" style="12" bestFit="1" customWidth="1"/>
    <col min="15" max="15" width="20.09765625" style="12" bestFit="1" customWidth="1"/>
    <col min="16" max="16" width="17.59765625" style="12" bestFit="1" customWidth="1"/>
    <col min="17" max="17" width="18.09765625" style="12" bestFit="1" customWidth="1"/>
    <col min="18" max="18" width="15.5" style="12" bestFit="1" customWidth="1"/>
    <col min="19" max="19" width="17.3984375" style="12" bestFit="1" customWidth="1"/>
    <col min="20" max="20" width="14.59765625" style="12" bestFit="1" customWidth="1"/>
    <col min="21" max="21" width="14.5" style="12" bestFit="1" customWidth="1"/>
    <col min="22" max="22" width="21.5" style="12" bestFit="1" customWidth="1"/>
    <col min="23" max="23" width="18.09765625" style="12" bestFit="1" customWidth="1"/>
    <col min="24" max="25" width="19.09765625" style="12" bestFit="1" customWidth="1"/>
    <col min="26" max="26" width="18.09765625" style="12" bestFit="1" customWidth="1"/>
    <col min="27" max="27" width="9.5" style="12" bestFit="1" customWidth="1"/>
    <col min="28" max="28" width="27.5" style="12" bestFit="1" customWidth="1"/>
    <col min="29" max="29" width="30" style="12" bestFit="1" customWidth="1"/>
    <col min="30" max="30" width="13.5" style="12" bestFit="1" customWidth="1"/>
    <col min="31" max="31" width="15.59765625" style="12" bestFit="1" customWidth="1"/>
    <col min="32" max="32" width="16" style="12" bestFit="1" customWidth="1"/>
    <col min="33" max="33" width="26.5" style="12" bestFit="1" customWidth="1"/>
    <col min="34" max="34" width="23.8984375" style="12" bestFit="1" customWidth="1"/>
    <col min="35" max="35" width="21.5" style="12" bestFit="1" customWidth="1"/>
    <col min="36" max="36" width="16.5" style="12" bestFit="1" customWidth="1"/>
    <col min="37" max="37" width="15.5" style="12" bestFit="1" customWidth="1"/>
    <col min="38" max="38" width="12.09765625" style="12" bestFit="1" customWidth="1"/>
    <col min="39" max="39" width="10.59765625" style="12" bestFit="1" customWidth="1"/>
    <col min="40" max="40" width="10.5" style="12" bestFit="1" customWidth="1"/>
    <col min="41" max="41" width="27.8984375" style="12" bestFit="1" customWidth="1"/>
    <col min="42" max="42" width="11" style="12" bestFit="1" customWidth="1"/>
    <col min="43" max="43" width="15.8984375" style="12" bestFit="1" customWidth="1"/>
    <col min="44" max="44" width="15.09765625" style="12" bestFit="1" customWidth="1"/>
    <col min="45" max="45" width="12.8984375" style="12" bestFit="1" customWidth="1"/>
    <col min="46" max="46" width="19.3984375" style="12" bestFit="1" customWidth="1"/>
    <col min="47" max="47" width="16.09765625" style="12" bestFit="1" customWidth="1"/>
    <col min="48" max="48" width="11.3984375" style="12" bestFit="1" customWidth="1"/>
    <col min="49" max="49" width="27.09765625" style="12" bestFit="1" customWidth="1"/>
    <col min="50" max="50" width="26.5" style="12" bestFit="1" customWidth="1"/>
    <col min="51" max="51" width="24.8984375" style="12" bestFit="1" customWidth="1"/>
    <col min="52" max="52" width="26.09765625" style="12" bestFit="1" customWidth="1"/>
    <col min="53" max="53" width="28" style="12" bestFit="1" customWidth="1"/>
    <col min="54" max="54" width="17.3984375" style="12" bestFit="1" customWidth="1"/>
    <col min="55" max="55" width="27" style="12" bestFit="1" customWidth="1"/>
    <col min="56" max="56" width="24.5" style="12" bestFit="1" customWidth="1"/>
    <col min="57" max="57" width="35.59765625" style="12" bestFit="1" customWidth="1"/>
    <col min="58" max="58" width="33.3984375" style="12" bestFit="1" customWidth="1"/>
    <col min="59" max="59" width="22.3984375" style="12" bestFit="1" customWidth="1"/>
    <col min="60" max="60" width="13.5" style="12" bestFit="1" customWidth="1"/>
    <col min="61" max="62" width="12.5" style="12" bestFit="1" customWidth="1"/>
    <col min="63" max="63" width="18.5" style="12" bestFit="1" customWidth="1"/>
    <col min="64" max="64" width="35.8984375" style="12" bestFit="1" customWidth="1"/>
    <col min="65" max="65" width="24.5" style="12" bestFit="1" customWidth="1"/>
    <col min="66" max="66" width="27.5" style="12" bestFit="1" customWidth="1"/>
    <col min="67" max="67" width="34.59765625" style="12" bestFit="1" customWidth="1"/>
    <col min="68" max="68" width="26.09765625" style="12" bestFit="1" customWidth="1"/>
    <col min="69" max="72" width="23.5" style="12" bestFit="1" customWidth="1"/>
    <col min="73" max="73" width="10.8984375" style="12" bestFit="1" customWidth="1"/>
    <col min="74" max="74" width="24.09765625" style="12" bestFit="1" customWidth="1"/>
    <col min="75" max="75" width="20.59765625" style="12" bestFit="1" customWidth="1"/>
    <col min="76" max="76" width="24.59765625" style="12" bestFit="1" customWidth="1"/>
    <col min="77" max="77" width="14.8984375" style="12" bestFit="1" customWidth="1"/>
    <col min="78" max="78" width="20.3984375" style="12" bestFit="1" customWidth="1"/>
    <col min="79" max="79" width="26.59765625" style="12" bestFit="1" customWidth="1"/>
    <col min="80" max="80" width="15.8984375" style="12" bestFit="1" customWidth="1"/>
    <col min="81" max="81" width="20.5" style="12" bestFit="1" customWidth="1"/>
    <col min="82" max="82" width="17.8984375" style="12" bestFit="1" customWidth="1"/>
    <col min="83" max="83" width="9.5" style="12" bestFit="1" customWidth="1"/>
    <col min="84" max="84" width="11" style="12" bestFit="1" customWidth="1"/>
    <col min="85" max="85" width="27.5" style="12" bestFit="1" customWidth="1"/>
    <col min="86" max="16384" width="9.09765625" style="12"/>
  </cols>
  <sheetData>
    <row r="1" spans="1:85" x14ac:dyDescent="0.3">
      <c r="A1" s="203" t="s">
        <v>3423</v>
      </c>
      <c r="B1" s="203" t="s">
        <v>508</v>
      </c>
      <c r="C1" s="203" t="s">
        <v>3424</v>
      </c>
      <c r="D1" s="210" t="s">
        <v>511</v>
      </c>
      <c r="E1" s="210" t="s">
        <v>514</v>
      </c>
      <c r="F1" s="203" t="s">
        <v>512</v>
      </c>
      <c r="G1" s="210" t="s">
        <v>3455</v>
      </c>
      <c r="H1" s="210" t="s">
        <v>526</v>
      </c>
      <c r="I1" s="210" t="s">
        <v>3456</v>
      </c>
      <c r="J1" s="210" t="s">
        <v>3457</v>
      </c>
      <c r="K1" s="210" t="s">
        <v>3458</v>
      </c>
      <c r="L1" s="210" t="s">
        <v>513</v>
      </c>
      <c r="M1" s="210" t="s">
        <v>518</v>
      </c>
      <c r="N1" s="210" t="s">
        <v>519</v>
      </c>
      <c r="O1" s="210" t="s">
        <v>522</v>
      </c>
      <c r="P1" s="210" t="s">
        <v>523</v>
      </c>
      <c r="Q1" s="210" t="s">
        <v>4825</v>
      </c>
      <c r="R1" s="210" t="s">
        <v>4826</v>
      </c>
      <c r="S1" s="211" t="s">
        <v>520</v>
      </c>
      <c r="T1" s="211" t="s">
        <v>521</v>
      </c>
      <c r="U1" s="210" t="s">
        <v>515</v>
      </c>
      <c r="V1" s="203" t="s">
        <v>3459</v>
      </c>
      <c r="W1" s="210" t="s">
        <v>516</v>
      </c>
      <c r="X1" s="203" t="s">
        <v>527</v>
      </c>
      <c r="Y1" s="203" t="s">
        <v>528</v>
      </c>
      <c r="Z1" s="203" t="s">
        <v>517</v>
      </c>
      <c r="AA1" s="210" t="s">
        <v>3460</v>
      </c>
      <c r="AB1" s="210" t="s">
        <v>525</v>
      </c>
      <c r="AC1" s="210" t="s">
        <v>524</v>
      </c>
      <c r="AD1" s="210" t="s">
        <v>3461</v>
      </c>
      <c r="AE1" s="203" t="s">
        <v>3462</v>
      </c>
      <c r="AF1" s="210" t="s">
        <v>3463</v>
      </c>
      <c r="AG1" s="210" t="s">
        <v>3464</v>
      </c>
      <c r="AH1" s="210" t="s">
        <v>3465</v>
      </c>
      <c r="AI1" s="210" t="s">
        <v>3466</v>
      </c>
      <c r="AJ1" s="212" t="s">
        <v>5208</v>
      </c>
      <c r="AK1" s="212" t="s">
        <v>5198</v>
      </c>
      <c r="AL1" s="212" t="s">
        <v>5199</v>
      </c>
      <c r="AM1" s="212" t="s">
        <v>5200</v>
      </c>
      <c r="AN1" s="212" t="s">
        <v>5201</v>
      </c>
      <c r="AO1" s="212" t="s">
        <v>5207</v>
      </c>
      <c r="AP1" s="212" t="s">
        <v>5202</v>
      </c>
      <c r="AQ1" s="212" t="s">
        <v>5203</v>
      </c>
      <c r="AR1" s="212" t="s">
        <v>5204</v>
      </c>
      <c r="AS1" s="212" t="s">
        <v>5205</v>
      </c>
      <c r="AT1" s="212" t="s">
        <v>5206</v>
      </c>
      <c r="AU1" s="212" t="s">
        <v>5209</v>
      </c>
      <c r="AV1" s="212" t="s">
        <v>5210</v>
      </c>
      <c r="AW1" s="212" t="s">
        <v>5211</v>
      </c>
      <c r="AX1" s="212" t="s">
        <v>5212</v>
      </c>
      <c r="AY1" s="212" t="s">
        <v>5213</v>
      </c>
      <c r="AZ1" s="212" t="s">
        <v>5214</v>
      </c>
      <c r="BA1" s="212" t="s">
        <v>5215</v>
      </c>
      <c r="BB1" s="212" t="s">
        <v>5216</v>
      </c>
      <c r="BC1" s="212" t="s">
        <v>5217</v>
      </c>
      <c r="BD1" s="212" t="s">
        <v>5218</v>
      </c>
      <c r="BE1" s="212" t="s">
        <v>5219</v>
      </c>
      <c r="BF1" s="212" t="s">
        <v>5220</v>
      </c>
      <c r="BG1" s="213" t="s">
        <v>5221</v>
      </c>
      <c r="BH1" s="213" t="s">
        <v>5222</v>
      </c>
      <c r="BI1" s="213" t="s">
        <v>5223</v>
      </c>
      <c r="BJ1" s="213" t="s">
        <v>5224</v>
      </c>
      <c r="BK1" s="213" t="s">
        <v>5225</v>
      </c>
      <c r="BL1" s="213" t="s">
        <v>5226</v>
      </c>
      <c r="BM1" s="213" t="s">
        <v>5227</v>
      </c>
      <c r="BN1" s="213" t="s">
        <v>5228</v>
      </c>
      <c r="BO1" s="213" t="s">
        <v>5229</v>
      </c>
      <c r="BP1" s="213" t="s">
        <v>5230</v>
      </c>
      <c r="BQ1" s="213" t="s">
        <v>5231</v>
      </c>
      <c r="BR1" s="213" t="s">
        <v>5232</v>
      </c>
      <c r="BS1" s="213" t="s">
        <v>5233</v>
      </c>
      <c r="BT1" s="213" t="s">
        <v>5234</v>
      </c>
      <c r="BU1" s="213" t="s">
        <v>5235</v>
      </c>
      <c r="BV1" s="213" t="s">
        <v>5236</v>
      </c>
      <c r="BW1" s="213" t="s">
        <v>5237</v>
      </c>
      <c r="BX1" s="213" t="s">
        <v>5238</v>
      </c>
      <c r="BY1" s="213" t="s">
        <v>5239</v>
      </c>
      <c r="BZ1" s="213" t="s">
        <v>5240</v>
      </c>
      <c r="CA1" s="213" t="s">
        <v>5241</v>
      </c>
      <c r="CB1" s="213" t="s">
        <v>5242</v>
      </c>
      <c r="CC1" s="213" t="s">
        <v>5243</v>
      </c>
      <c r="CD1" s="213" t="s">
        <v>5244</v>
      </c>
      <c r="CE1" s="213" t="s">
        <v>5245</v>
      </c>
      <c r="CF1" s="202" t="s">
        <v>5246</v>
      </c>
      <c r="CG1" s="202" t="s">
        <v>5247</v>
      </c>
    </row>
    <row r="2" spans="1:85" x14ac:dyDescent="0.3">
      <c r="A2" s="12" t="str">
        <f t="array" ref="A2">UPPER(IF('SCH. 3 PART A'!B19&lt;&gt;"",'SCH. 1'!I29,""))</f>
        <v/>
      </c>
      <c r="B2" s="12" t="str">
        <f t="array" ref="B2">UPPER(IF('SCH. 3 PART A'!B19&lt;&gt;"",'SCH. 1'!C33:H33,""))</f>
        <v/>
      </c>
      <c r="C2" s="12" t="str">
        <f t="array" ref="C2">UPPER(IF('SCH. 3 PART A'!B19&lt;&gt;"",'SCH. 2'!C20:K20,""))</f>
        <v/>
      </c>
      <c r="D2" s="12" t="str">
        <f t="array" ref="D2">UPPER(IF('SCH. 3 PART A'!B19&lt;&gt;"",'SCH. 3 PART A'!B19,""))</f>
        <v/>
      </c>
      <c r="E2" s="12" t="str">
        <f t="array" ref="E2">UPPER(IF('SCH. 3 PART A'!B19&lt;&gt;"",'SCH. 3 PART A'!B29,""))</f>
        <v/>
      </c>
      <c r="F2" s="12" t="str">
        <f t="array" ref="F2">UPPER(IF('SCH. 3 PART A'!B19&lt;&gt;"",'SCH. 3 PART A'!B33,""))</f>
        <v/>
      </c>
      <c r="G2" s="12" t="str">
        <f t="array" ref="G2">UPPER(IF('SCH. 3 PART A'!B19&lt;&gt;"",'SCH. 3 PART A'!B37,""))</f>
        <v/>
      </c>
      <c r="H2" s="12" t="str">
        <f t="array" ref="H2">UPPER(IF('SCH. 3 PART A'!B19&lt;&gt;"",'SCH. 3 PART A'!B42,""))</f>
        <v/>
      </c>
      <c r="I2" s="12" t="str">
        <f t="array" ref="I2">UPPER(IF('SCH. 3 PART B'!C15="",'SCH. 3 PART C'!C17,'SCH. 3 PART B'!C15))</f>
        <v/>
      </c>
      <c r="J2" s="12" t="str">
        <f t="array" ref="J2">UPPER(IF('SCH. 3 PART B'!C23="",'SCH. 3 PART C'!C25,'SCH. 3 PART B'!C23))</f>
        <v/>
      </c>
      <c r="K2" s="12" t="str">
        <f t="array" ref="K2">UPPER(IF('SCH. 3 PART B'!C24="",'SCH. 3 PART C'!C26,'SCH. 3 PART B'!C24))</f>
        <v/>
      </c>
      <c r="L2" s="12" t="str">
        <f t="array" ref="L2">UPPER(IF('SCH. 3 PART A'!B19&lt;&gt;"",'SCH. 3 PART A'!B23,""))</f>
        <v/>
      </c>
      <c r="M2" s="12" t="str">
        <f t="array" ref="M2">UPPER(IF('SCH. 3 PART B'!B15&lt;&gt;"",'SCH. 3 PART B'!C55,""))</f>
        <v/>
      </c>
      <c r="N2" s="12" t="str">
        <f t="array" ref="N2">UPPER(IF('SCH. 3 PART B'!B15&lt;&gt;"",'SCH. 3 PART B'!D55,""))</f>
        <v/>
      </c>
      <c r="O2" s="12" t="str">
        <f t="array" ref="O2">UPPER(IF('SCH. 3 PART B'!B15&lt;&gt;"",'SCH. 3 PART B'!C59,""))</f>
        <v/>
      </c>
      <c r="P2" s="12" t="str">
        <f t="array" ref="P2">UPPER(IF('SCH. 3 PART B'!B15&lt;&gt;"",'SCH. 3 PART B'!D59,""))</f>
        <v/>
      </c>
      <c r="Q2" s="12" t="str">
        <f t="array" ref="Q2">UPPER(IF('SCH. 3 PART C'!B17&lt;&gt;"",'SCH. 3 PART C'!C33,""))</f>
        <v/>
      </c>
      <c r="R2" s="12" t="str">
        <f t="array" ref="R2">UPPER(IF('SCH. 3 PART C'!B17&lt;&gt;"",'SCH. 3 PART C'!D33,""))</f>
        <v/>
      </c>
      <c r="S2" s="12" t="str">
        <f t="array" ref="S2">UPPER(IF('SCH. 3 PART C'!B17&lt;&gt;"",'SCH. 3 PART C'!C37,""))</f>
        <v/>
      </c>
      <c r="T2" s="12" t="str">
        <f t="array" ref="T2">UPPER(IF('SCH. 3 PART C'!B17&lt;&gt;"",'SCH. 3 PART C'!D37,""))</f>
        <v/>
      </c>
      <c r="U2" s="12" t="str">
        <f t="array" ref="U2">UPPER(IF('SCH. 3 PART B'!C66:C67="",'SCH. 3 PART C'!C41:C42,'SCH. 3 PART B'!C66:C67))</f>
        <v/>
      </c>
      <c r="V2" s="12" t="str">
        <f t="array" ref="V2">UPPER(IF('SCH. 3 PART B'!B15&lt;&gt;"",'SCH. 3 PART B'!C71:C72,""))</f>
        <v/>
      </c>
      <c r="W2" s="12" t="str">
        <f t="array" ref="W2">UPPER(IF('SCH. 3 PART A'!B19&lt;&gt;"",IF('SCH. 3 PART B'!C76="",'SCH. 3 PART C'!C51,'SCH. 3 PART B'!C76),""))</f>
        <v/>
      </c>
      <c r="X2" s="12" t="str">
        <f t="array" ref="X2">UPPER(IF('SCH. 3 PART B'!B15&lt;&gt;"",'SCH. 3 PART B'!C82,""))</f>
        <v/>
      </c>
      <c r="Y2" s="12" t="str">
        <f t="array" ref="Y2">UPPER(IF('SCH. 3 PART B'!B15&lt;&gt;"",'SCH. 3 PART B'!C83,""))</f>
        <v/>
      </c>
      <c r="Z2" s="12" t="str">
        <f t="array" ref="Z2">UPPER(IF('SCH. 3 PART A'!B19&lt;&gt;"",IF('SCH. 3 PART B'!C90="",'SCH. 3 PART C'!C56,'SCH. 3 PART B'!C90),""))</f>
        <v/>
      </c>
      <c r="AA2" s="12" t="str">
        <f t="array" ref="AA2">UPPER(IF('SCH. 3 PART A'!B19&lt;&gt;"",IF('SCH. 3 PART B'!C116="",'SCH. 3 PART C'!C150,'SCH. 3 PART B'!C116),""))</f>
        <v/>
      </c>
      <c r="AB2" s="12" t="str">
        <f t="array" ref="AB2">UPPER(IF('SCH. 3 PART B'!B15&lt;&gt;"",'SCH. 3 PART B'!D63,""))</f>
        <v/>
      </c>
      <c r="AC2" s="12" t="str">
        <f t="array" ref="AC2">UPPER(IF('SCH. 3 PART B'!B15&lt;&gt;"",'SCH. 3 PART B'!C63,""))</f>
        <v/>
      </c>
      <c r="AD2" s="12" t="str">
        <f t="array" ref="AD2">UPPER(IF('SCH. 3 PART A'!B19&lt;&gt;"",'SCH. 3 PART A'!B46,""))</f>
        <v/>
      </c>
      <c r="AE2" s="204" t="str">
        <f t="array" ref="AE2">UPPER(IF('SCH. 3 PART A'!B19&lt;&gt;"",IF('SCH. 3 PART B'!C19="",'SCH. 3 PART C'!C21,'SCH. 3 PART B'!C19),""))</f>
        <v/>
      </c>
      <c r="AF2" s="12" t="str">
        <f t="array" ref="AF2">UPPER(IF('SCH. 3 PART B'!B15&lt;&gt;"",'SCH. 3 PART B'!C35,""))</f>
        <v/>
      </c>
      <c r="AG2" s="12" t="str">
        <f t="array" ref="AG2">UPPER(IF('SCH. 3 PART B'!B15&lt;&gt;"",'SCH. 3 PART B'!C39:C40,""))</f>
        <v/>
      </c>
      <c r="AH2" s="12" t="str">
        <f t="array" ref="AH2">UPPER(IF('SCH. 3 PART B'!B15&lt;&gt;"",'SCH. 3 PART B'!C44,""))</f>
        <v/>
      </c>
      <c r="AI2" s="12" t="str">
        <f t="array" ref="AI2">UPPER(IF('SCH. 3 PART B'!B15&lt;&gt;"",'SCH. 3 PART B'!D44,""))</f>
        <v/>
      </c>
      <c r="AJ2" s="205" t="str">
        <f t="array" ref="AJ2">UPPER(IF('SCH. 3 PART B'!B15&lt;&gt;"",'SCH. 3 PART B'!C30,""))</f>
        <v/>
      </c>
      <c r="AK2" s="205" t="str">
        <f t="array" ref="AK2">UPPER(IF('SCH. 3 PART B'!B15&lt;&gt;"",'SCH. 3 PART B'!C170,""))</f>
        <v/>
      </c>
      <c r="AL2" s="205" t="str">
        <f t="array" ref="AL2">UPPER(IF('SCH. 3 PART B'!B15&lt;&gt;"",'SCH. 3 PART B'!C171,""))</f>
        <v/>
      </c>
      <c r="AM2" s="205" t="str">
        <f t="array" ref="AM2">UPPER(IF('SCH. 3 PART B'!B15&lt;&gt;"",'SCH. 3 PART B'!C172,""))</f>
        <v/>
      </c>
      <c r="AN2" s="205" t="str">
        <f t="array" ref="AN2">UPPER(IF('SCH. 3 PART B'!B15&lt;&gt;"",'SCH. 3 PART B'!C173,""))</f>
        <v/>
      </c>
      <c r="AO2" s="205" t="str">
        <f t="array" ref="AO2">UPPER(IF('SCH. 3 PART B'!B15&lt;&gt;"",'SCH. 3 PART B'!C174,""))</f>
        <v/>
      </c>
      <c r="AP2" s="205" t="str">
        <f t="array" ref="AP2">UPPER(IF('SCH. 3 PART B'!B15&lt;&gt;"",'SCH. 3 PART B'!C175,""))</f>
        <v/>
      </c>
      <c r="AQ2" s="205" t="str">
        <f t="array" ref="AQ2">UPPER(IF('SCH. 3 PART B'!B15&lt;&gt;"",'SCH. 3 PART B'!C176,""))</f>
        <v/>
      </c>
      <c r="AR2" s="205" t="str">
        <f t="array" ref="AR2">UPPER(IF('SCH. 3 PART B'!B15&lt;&gt;"",'SCH. 3 PART B'!C177,""))</f>
        <v/>
      </c>
      <c r="AS2" s="205" t="str">
        <f t="array" ref="AS2">UPPER(IF('SCH. 3 PART B'!B15&lt;&gt;"",'SCH. 3 PART B'!C178,""))</f>
        <v/>
      </c>
      <c r="AT2" s="205" t="str">
        <f t="array" ref="AT2">UPPER(IF('SCH. 3 PART B'!B15&lt;&gt;"",'SCH. 3 PART B'!C179,""))</f>
        <v/>
      </c>
      <c r="AU2" s="205" t="str">
        <f t="array" ref="AU2">UPPER(IF('SCH. 3 PART B'!B15&lt;&gt;"",'SCH. 3 PART B'!C183,""))</f>
        <v/>
      </c>
      <c r="AV2" s="205" t="str">
        <f t="array" ref="AV2">UPPER(IF('SCH. 3 PART B'!B15&lt;&gt;"",'SCH. 3 PART B'!C187,""))</f>
        <v/>
      </c>
      <c r="AW2" s="205" t="str">
        <f t="array" ref="AW2">UPPER(IF('SCH. 3 PART B'!B15&lt;&gt;"",'SCH. 3 PART B'!C191,""))</f>
        <v/>
      </c>
      <c r="AX2" s="205" t="str">
        <f t="array" ref="AX2">UPPER(IF('SCH. 3 PART B'!B15&lt;&gt;"",'SCH. 3 PART B'!C192,""))</f>
        <v/>
      </c>
      <c r="AY2" s="205" t="str">
        <f t="array" ref="AY2">UPPER(IF('SCH. 3 PART B'!B15&lt;&gt;"",'SCH. 3 PART B'!C193,""))</f>
        <v/>
      </c>
      <c r="AZ2" s="205" t="str">
        <f t="array" ref="AZ2">UPPER(IF('SCH. 3 PART B'!B15&lt;&gt;"",'SCH. 3 PART B'!C194,""))</f>
        <v/>
      </c>
      <c r="BA2" s="205" t="str">
        <f t="array" ref="BA2">UPPER(IF('SCH. 3 PART B'!B15&lt;&gt;"",'SCH. 3 PART B'!C195,""))</f>
        <v/>
      </c>
      <c r="BB2" s="205" t="str">
        <f t="array" ref="BB2">UPPER(IF('SCH. 3 PART B'!B15&lt;&gt;"",'SCH. 3 PART B'!C196,""))</f>
        <v/>
      </c>
      <c r="BC2" s="205" t="str">
        <f t="array" ref="BC2">UPPER(IF('SCH. 3 PART B'!B15&lt;&gt;"",'SCH. 3 PART B'!C200,""))</f>
        <v/>
      </c>
      <c r="BD2" s="205" t="str">
        <f t="array" ref="BD2">UPPER(IF('SCH. 3 PART B'!B15&lt;&gt;"",'SCH. 3 PART B'!C204,""))</f>
        <v/>
      </c>
      <c r="BE2" s="205" t="str">
        <f t="array" ref="BE2">UPPER(IF('SCH. 3 PART B'!B15&lt;&gt;"",'SCH. 3 PART B'!C208,""))</f>
        <v/>
      </c>
      <c r="BF2" s="205" t="str">
        <f t="array" ref="BF2">UPPER(IF('SCH. 3 PART B'!B15&lt;&gt;"",'SCH. 3 PART B'!C212,""))</f>
        <v/>
      </c>
      <c r="BG2" s="205" t="str">
        <f t="array" ref="BG2">UPPER(IF('SCH. 3 PART B'!B15&lt;&gt;"",'SCH. 3 PART B'!C145,""))</f>
        <v/>
      </c>
      <c r="BH2" s="205" t="str">
        <f t="array" ref="BH2">UPPER(IF('SCH. 3 PART B'!B15&lt;&gt;"",'SCH. 3 PART B'!C149,""))</f>
        <v/>
      </c>
      <c r="BI2" s="205" t="str">
        <f t="array" ref="BI2">UPPER(IF('SCH. 3 PART B'!B15&lt;&gt;"",'SCH. 3 PART B'!C153,""))</f>
        <v/>
      </c>
      <c r="BJ2" s="205" t="str">
        <f t="array" ref="BJ2">UPPER(IF('SCH. 3 PART B'!B15&lt;&gt;"",'SCH. 3 PART B'!C157,""))</f>
        <v/>
      </c>
      <c r="BK2" s="205" t="str">
        <f t="array" ref="BK2">UPPER(IF('SCH. 3 PART B'!B15&lt;&gt;"",'SCH. 3 PART B'!C164,""))</f>
        <v/>
      </c>
      <c r="BL2" s="205" t="str">
        <f t="array" ref="BL2">UPPER(IF('SCH. 3 PART B'!B15&lt;&gt;"",'SCH. 3 PART B'!C218,""))</f>
        <v/>
      </c>
      <c r="BM2" s="205" t="str">
        <f t="array" ref="BM2">UPPER(IF('SCH. 3 PART B'!B15&lt;&gt;"",'SCH. 3 PART B'!C222,""))</f>
        <v/>
      </c>
      <c r="BN2" s="205" t="str">
        <f t="array" ref="BN2">UPPER(IF('SCH. 3 PART B'!B15&lt;&gt;"",'SCH. 3 PART B'!C226,""))</f>
        <v/>
      </c>
      <c r="BO2" s="205" t="str">
        <f t="array" ref="BO2">UPPER(IF('SCH. 3 PART B'!B15&lt;&gt;"",'SCH. 3 PART B'!C237,""))</f>
        <v/>
      </c>
      <c r="BP2" s="205" t="str">
        <f t="array" ref="BP2">UPPER(IF('SCH. 3 PART B'!B15&lt;&gt;"",'SCH. 3 PART B'!C241,""))</f>
        <v/>
      </c>
      <c r="BQ2" s="205" t="str">
        <f t="array" ref="BQ2">UPPER(IF('SCH. 3 PART B'!B15&lt;&gt;"",'SCH. 3 PART B'!C230,""))</f>
        <v/>
      </c>
      <c r="BR2" s="205" t="str">
        <f t="array" ref="BR2">UPPER(IF('SCH. 3 PART B'!B15&lt;&gt;"",'SCH. 3 PART B'!C231,""))</f>
        <v/>
      </c>
      <c r="BS2" s="205" t="str">
        <f t="array" ref="BS2">UPPER(IF('SCH. 3 PART B'!B15&lt;&gt;"",'SCH. 3 PART B'!C232,""))</f>
        <v/>
      </c>
      <c r="BT2" s="205" t="str">
        <f t="array" ref="BT2">UPPER(IF('SCH. 3 PART B'!B15&lt;&gt;"",'SCH. 3 PART B'!C233,""))</f>
        <v/>
      </c>
      <c r="BU2" s="205" t="str">
        <f t="array" ref="BU2">UPPER(IF('SCH. 3 PART B'!B15&lt;&gt;"",'SCH. 3 PART B'!C250,""))</f>
        <v/>
      </c>
      <c r="BV2" s="205" t="str">
        <f t="array" ref="BV2">UPPER(IF('SCH. 3 PART B'!B15&lt;&gt;"",'SCH. 3 PART B'!C251,""))</f>
        <v/>
      </c>
      <c r="BW2" s="205" t="str">
        <f t="array" ref="BW2">UPPER(IF('SCH. 3 PART B'!B15&lt;&gt;"",'SCH. 3 PART B'!C254,""))</f>
        <v/>
      </c>
      <c r="BX2" s="205" t="str">
        <f t="array" ref="BX2">UPPER(IF('SCH. 3 PART B'!B15&lt;&gt;"",'SCH. 3 PART B'!C255,""))</f>
        <v/>
      </c>
      <c r="BY2" s="205" t="str">
        <f t="array" ref="BY2">UPPER(IF('SCH. 3 PART B'!B15&lt;&gt;"",'SCH. 3 PART B'!C256,""))</f>
        <v/>
      </c>
      <c r="BZ2" s="205" t="str">
        <f t="array" ref="BZ2">UPPER(IF('SCH. 3 PART B'!B15&lt;&gt;"",'SCH. 3 PART B'!C257,""))</f>
        <v/>
      </c>
      <c r="CA2" s="205" t="str">
        <f t="array" ref="CA2">UPPER(IF('SCH. 3 PART B'!B15&lt;&gt;"",'SCH. 3 PART B'!C258,""))</f>
        <v/>
      </c>
      <c r="CB2" s="205" t="str">
        <f t="array" ref="CB2">UPPER(IF('SCH. 3 PART B'!B15&lt;&gt;"",'SCH. 3 PART B'!C259,""))</f>
        <v/>
      </c>
      <c r="CC2" s="205" t="str">
        <f t="array" ref="CC2">UPPER(IF('SCH. 3 PART B'!B15&lt;&gt;"",'SCH. 3 PART B'!C260,""))</f>
        <v/>
      </c>
      <c r="CD2" s="205" t="str">
        <f t="array" ref="CD2">UPPER(IF('SCH. 3 PART B'!B15&lt;&gt;"",'SCH. 3 PART B'!C252,""))</f>
        <v/>
      </c>
      <c r="CE2" s="205" t="str">
        <f t="array" ref="CE2">UPPER(IF('SCH. 3 PART B'!B15&lt;&gt;"",'SCH. 3 PART B'!C253,""))</f>
        <v/>
      </c>
      <c r="CF2" s="205" t="str">
        <f t="array" ref="CF2">UPPER(IF('SCH. 3 PART B'!B15&lt;&gt;"",'SCH. 3 PART B'!C104,""))</f>
        <v/>
      </c>
      <c r="CG2" s="205" t="str">
        <f t="array" ref="CG2">UPPER(IF('SCH. 3 PART B'!B15&lt;&gt;"",'SCH. 3 PART B'!C108,""))</f>
        <v/>
      </c>
    </row>
    <row r="3" spans="1:85" x14ac:dyDescent="0.3">
      <c r="A3" s="12" t="str">
        <f t="array" ref="A3">UPPER(IF('SCH. 3 PART A'!D19&lt;&gt;"",'SCH. 1'!I29,""))</f>
        <v/>
      </c>
      <c r="B3" s="12" t="str">
        <f t="array" ref="B3">UPPER(IF('SCH. 3 PART A'!D19&lt;&gt;"",'SCH. 1'!C33:H33,""))</f>
        <v/>
      </c>
      <c r="C3" s="12" t="str">
        <f t="array" ref="C3">UPPER(IF('SCH. 3 PART A'!D19&lt;&gt;"",'SCH. 2'!C20:K20,""))</f>
        <v/>
      </c>
      <c r="D3" s="12" t="str">
        <f t="array" ref="D3">UPPER(IF('SCH. 3 PART A'!D19&lt;&gt;"",'SCH. 3 PART A'!D19,""))</f>
        <v/>
      </c>
      <c r="E3" s="12" t="str">
        <f t="array" ref="E3">UPPER(IF('SCH. 3 PART A'!D19&lt;&gt;"",'SCH. 3 PART A'!D29,""))</f>
        <v/>
      </c>
      <c r="F3" s="12" t="str">
        <f t="array" ref="F3">UPPER(IF('SCH. 3 PART A'!D19&lt;&gt;"",'SCH. 3 PART A'!D33,""))</f>
        <v/>
      </c>
      <c r="G3" s="12" t="str">
        <f t="array" ref="G3">UPPER(IF('SCH. 3 PART A'!D19&lt;&gt;"",'SCH. 3 PART A'!D37,""))</f>
        <v/>
      </c>
      <c r="H3" s="12" t="str">
        <f t="array" ref="H3">UPPER(IF('SCH. 3 PART A'!D19&lt;&gt;"",'SCH. 3 PART A'!D42,""))</f>
        <v/>
      </c>
      <c r="I3" s="12" t="str">
        <f t="array" ref="I3">UPPER(IF('SCH. 3 PART B'!G15="",'SCH. 3 PART C'!G17,'SCH. 3 PART B'!G15))</f>
        <v/>
      </c>
      <c r="J3" s="12" t="str">
        <f t="array" ref="J3">UPPER(IF('SCH. 3 PART B'!G23="",'SCH. 3 PART C'!G25,'SCH. 3 PART B'!G23))</f>
        <v/>
      </c>
      <c r="K3" s="12" t="str">
        <f t="array" ref="K3">UPPER(IF('SCH. 3 PART B'!G24="",'SCH. 3 PART C'!G26,'SCH. 3 PART B'!G24))</f>
        <v/>
      </c>
      <c r="L3" s="12" t="str">
        <f t="array" ref="L3">UPPER(IF('SCH. 3 PART A'!D19&lt;&gt;"",'SCH. 3 PART A'!D23,""))</f>
        <v/>
      </c>
      <c r="M3" s="12" t="str">
        <f t="array" ref="M3">UPPER(IF('SCH. 3 PART B'!F15&lt;&gt;"",'SCH. 3 PART B'!G55,""))</f>
        <v/>
      </c>
      <c r="N3" s="12" t="str">
        <f t="array" ref="N3">UPPER(IF('SCH. 3 PART B'!F15&lt;&gt;"",'SCH. 3 PART B'!H55,""))</f>
        <v/>
      </c>
      <c r="O3" s="12" t="str">
        <f t="array" ref="O3">UPPER(IF('SCH. 3 PART B'!F15&lt;&gt;"",'SCH. 3 PART B'!G59,""))</f>
        <v/>
      </c>
      <c r="P3" s="12" t="str">
        <f t="array" ref="P3">UPPER(IF('SCH. 3 PART B'!F15&lt;&gt;"",'SCH. 3 PART B'!H59,""))</f>
        <v/>
      </c>
      <c r="Q3" s="12" t="str">
        <f t="array" ref="Q3">UPPER(IF('SCH. 3 PART C'!F17&lt;&gt;"",'SCH. 3 PART C'!G33,""))</f>
        <v/>
      </c>
      <c r="R3" s="12" t="str">
        <f t="array" ref="R3">UPPER(IF('SCH. 3 PART C'!F17&lt;&gt;"",'SCH. 3 PART C'!H33,""))</f>
        <v/>
      </c>
      <c r="S3" s="12" t="str">
        <f t="array" ref="S3">UPPER(IF('SCH. 3 PART C'!F17&lt;&gt;"",'SCH. 3 PART C'!G37,""))</f>
        <v/>
      </c>
      <c r="T3" s="12" t="str">
        <f t="array" ref="T3">UPPER(IF('SCH. 3 PART C'!F17&lt;&gt;"",'SCH. 3 PART C'!H37,""))</f>
        <v/>
      </c>
      <c r="U3" s="12" t="str">
        <f t="array" ref="U3">UPPER(IF('SCH. 3 PART B'!G66:G67="",'SCH. 3 PART C'!G41:G42,'SCH. 3 PART B'!G66:G67))</f>
        <v/>
      </c>
      <c r="V3" s="12" t="str">
        <f t="array" ref="V3">UPPER(IF('SCH. 3 PART B'!F15&lt;&gt;"",'SCH. 3 PART B'!G71:G72,""))</f>
        <v/>
      </c>
      <c r="W3" s="12" t="str">
        <f t="array" ref="W3">UPPER(IF('SCH. 3 PART A'!D19&lt;&gt;"",IF('SCH. 3 PART B'!G76="",'SCH. 3 PART C'!G51,'SCH. 3 PART B'!G76),""))</f>
        <v/>
      </c>
      <c r="X3" s="12" t="str">
        <f t="array" ref="X3">UPPER(IF('SCH. 3 PART B'!F15&lt;&gt;"",'SCH. 3 PART B'!G82,""))</f>
        <v/>
      </c>
      <c r="Y3" s="12" t="str">
        <f t="array" ref="Y3">UPPER(IF('SCH. 3 PART B'!F15&lt;&gt;"",'SCH. 3 PART B'!G83,""))</f>
        <v/>
      </c>
      <c r="Z3" s="12" t="str">
        <f t="array" ref="Z3">UPPER(IF('SCH. 3 PART A'!D19&lt;&gt;"",IF('SCH. 3 PART B'!G90="",'SCH. 3 PART C'!G56,'SCH. 3 PART B'!G90),""))</f>
        <v/>
      </c>
      <c r="AA3" s="12" t="str">
        <f t="array" ref="AA3">UPPER(IF('SCH. 3 PART A'!D19&lt;&gt;"",IF('SCH. 3 PART B'!G116="",'SCH. 3 PART C'!G150,'SCH. 3 PART B'!G116),""))</f>
        <v/>
      </c>
      <c r="AB3" s="12" t="str">
        <f t="array" ref="AB3">UPPER(IF('SCH. 3 PART B'!F15&lt;&gt;"",'SCH. 3 PART B'!H63,""))</f>
        <v/>
      </c>
      <c r="AC3" s="12" t="str">
        <f t="array" ref="AC3">UPPER(IF('SCH. 3 PART B'!F15&lt;&gt;"",'SCH. 3 PART B'!G63,""))</f>
        <v/>
      </c>
      <c r="AD3" s="12" t="str">
        <f t="array" ref="AD3">UPPER(IF('SCH. 3 PART A'!D19&lt;&gt;"",'SCH. 3 PART A'!D46,""))</f>
        <v/>
      </c>
      <c r="AE3" s="12" t="str">
        <f t="array" ref="AE3">UPPER(IF('SCH. 3 PART A'!D19&lt;&gt;"",IF('SCH. 3 PART B'!G19="",'SCH. 3 PART C'!G21,'SCH. 3 PART B'!G19),""))</f>
        <v/>
      </c>
      <c r="AF3" s="12" t="str">
        <f t="array" ref="AF3">UPPER(IF('SCH. 3 PART B'!F15&lt;&gt;"",'SCH. 3 PART B'!G35,""))</f>
        <v/>
      </c>
      <c r="AG3" s="12" t="str">
        <f t="array" ref="AG3">UPPER(IF('SCH. 3 PART B'!F15&lt;&gt;"",'SCH. 3 PART B'!G39:G40,""))</f>
        <v/>
      </c>
      <c r="AH3" s="12" t="str">
        <f t="array" ref="AH3">UPPER(IF('SCH. 3 PART B'!F15&lt;&gt;"",'SCH. 3 PART B'!G44,""))</f>
        <v/>
      </c>
      <c r="AI3" s="12" t="str">
        <f t="array" ref="AI3">UPPER(IF('SCH. 3 PART B'!F15&lt;&gt;"",'SCH. 3 PART B'!H44,""))</f>
        <v/>
      </c>
      <c r="AJ3" s="12" t="str">
        <f t="array" ref="AJ3">UPPER(IF('SCH. 3 PART B'!F15&lt;&gt;"",'SCH. 3 PART B'!G30,""))</f>
        <v/>
      </c>
      <c r="AK3" s="12" t="str">
        <f t="array" ref="AK3">UPPER(IF('SCH. 3 PART B'!F15&lt;&gt;"",'SCH. 3 PART B'!G170,""))</f>
        <v/>
      </c>
      <c r="AL3" s="12" t="str">
        <f t="array" ref="AL3">UPPER(IF('SCH. 3 PART B'!F15&lt;&gt;"",'SCH. 3 PART B'!G171,""))</f>
        <v/>
      </c>
      <c r="AM3" s="12" t="str">
        <f t="array" ref="AM3">UPPER(IF('SCH. 3 PART B'!F15&lt;&gt;"",'SCH. 3 PART B'!G172,""))</f>
        <v/>
      </c>
      <c r="AN3" s="12" t="str">
        <f t="array" ref="AN3">UPPER(IF('SCH. 3 PART B'!F15&lt;&gt;"",'SCH. 3 PART B'!G173,""))</f>
        <v/>
      </c>
      <c r="AO3" s="12" t="str">
        <f t="array" ref="AO3">UPPER(IF('SCH. 3 PART B'!F15&lt;&gt;"",'SCH. 3 PART B'!G174,""))</f>
        <v/>
      </c>
      <c r="AP3" s="12" t="str">
        <f t="array" ref="AP3">UPPER(IF('SCH. 3 PART B'!F15&lt;&gt;"",'SCH. 3 PART B'!G175,""))</f>
        <v/>
      </c>
      <c r="AQ3" s="12" t="str">
        <f t="array" ref="AQ3">UPPER(IF('SCH. 3 PART B'!F15&lt;&gt;"",'SCH. 3 PART B'!G176,""))</f>
        <v/>
      </c>
      <c r="AR3" s="12" t="str">
        <f t="array" ref="AR3">UPPER(IF('SCH. 3 PART B'!F15&lt;&gt;"",'SCH. 3 PART B'!G177,""))</f>
        <v/>
      </c>
      <c r="AS3" s="12" t="str">
        <f t="array" ref="AS3">UPPER(IF('SCH. 3 PART B'!F15&lt;&gt;"",'SCH. 3 PART B'!G178,""))</f>
        <v/>
      </c>
      <c r="AT3" s="12" t="str">
        <f t="array" ref="AT3">UPPER(IF('SCH. 3 PART B'!F15&lt;&gt;"",'SCH. 3 PART B'!G179,""))</f>
        <v/>
      </c>
      <c r="AU3" s="12" t="str">
        <f t="array" ref="AU3">UPPER(IF('SCH. 3 PART B'!F15&lt;&gt;"",'SCH. 3 PART B'!G183,""))</f>
        <v/>
      </c>
      <c r="AV3" s="12" t="str">
        <f t="array" ref="AV3">UPPER(IF('SCH. 3 PART B'!F15&lt;&gt;"",'SCH. 3 PART B'!G187,""))</f>
        <v/>
      </c>
      <c r="AW3" s="12" t="str">
        <f t="array" ref="AW3">UPPER(IF('SCH. 3 PART B'!F15&lt;&gt;"",'SCH. 3 PART B'!G191,""))</f>
        <v/>
      </c>
      <c r="AX3" s="12" t="str">
        <f t="array" ref="AX3">UPPER(IF('SCH. 3 PART B'!F15&lt;&gt;"",'SCH. 3 PART B'!G192,""))</f>
        <v/>
      </c>
      <c r="AY3" s="12" t="str">
        <f t="array" ref="AY3">UPPER(IF('SCH. 3 PART B'!F15&lt;&gt;"",'SCH. 3 PART B'!G193,""))</f>
        <v/>
      </c>
      <c r="AZ3" s="12" t="str">
        <f t="array" ref="AZ3">UPPER(IF('SCH. 3 PART B'!F15&lt;&gt;"",'SCH. 3 PART B'!G194,""))</f>
        <v/>
      </c>
      <c r="BA3" s="12" t="str">
        <f t="array" ref="BA3">UPPER(IF('SCH. 3 PART B'!F15&lt;&gt;"",'SCH. 3 PART B'!G195,""))</f>
        <v/>
      </c>
      <c r="BB3" s="12" t="str">
        <f t="array" ref="BB3">UPPER(IF('SCH. 3 PART B'!F15&lt;&gt;"",'SCH. 3 PART B'!G196,""))</f>
        <v/>
      </c>
      <c r="BC3" s="12" t="str">
        <f t="array" ref="BC3">UPPER(IF('SCH. 3 PART B'!F15&lt;&gt;"",'SCH. 3 PART B'!G200,""))</f>
        <v/>
      </c>
      <c r="BD3" s="12" t="str">
        <f t="array" ref="BD3">UPPER(IF('SCH. 3 PART B'!F15&lt;&gt;"",'SCH. 3 PART B'!G204,""))</f>
        <v/>
      </c>
      <c r="BE3" s="12" t="str">
        <f t="array" ref="BE3">UPPER(IF('SCH. 3 PART B'!F15&lt;&gt;"",'SCH. 3 PART B'!G208,""))</f>
        <v/>
      </c>
      <c r="BF3" s="12" t="str">
        <f t="array" ref="BF3">UPPER(IF('SCH. 3 PART B'!F15&lt;&gt;"",'SCH. 3 PART B'!G212,""))</f>
        <v/>
      </c>
      <c r="BG3" s="12" t="str">
        <f t="array" ref="BG3">UPPER(IF('SCH. 3 PART B'!F15&lt;&gt;"",'SCH. 3 PART B'!G145,""))</f>
        <v/>
      </c>
      <c r="BH3" s="12" t="str">
        <f t="array" ref="BH3">UPPER(IF('SCH. 3 PART B'!F15&lt;&gt;"",'SCH. 3 PART B'!G149,""))</f>
        <v/>
      </c>
      <c r="BI3" s="12" t="str">
        <f t="array" ref="BI3">UPPER(IF('SCH. 3 PART B'!F15&lt;&gt;"",'SCH. 3 PART B'!G153,""))</f>
        <v/>
      </c>
      <c r="BJ3" s="12" t="str">
        <f t="array" ref="BJ3">UPPER(IF('SCH. 3 PART B'!F15&lt;&gt;"",'SCH. 3 PART B'!G157,""))</f>
        <v/>
      </c>
      <c r="BK3" s="12" t="str">
        <f t="array" ref="BK3">UPPER(IF('SCH. 3 PART B'!F15&lt;&gt;"",'SCH. 3 PART B'!G164,""))</f>
        <v/>
      </c>
      <c r="BL3" s="12" t="str">
        <f t="array" ref="BL3">UPPER(IF('SCH. 3 PART B'!F15&lt;&gt;"",'SCH. 3 PART B'!G218,""))</f>
        <v/>
      </c>
      <c r="BM3" s="12" t="str">
        <f t="array" ref="BM3">UPPER(IF('SCH. 3 PART B'!F15&lt;&gt;"",'SCH. 3 PART B'!G222,""))</f>
        <v/>
      </c>
      <c r="BN3" s="12" t="str">
        <f t="array" ref="BN3">UPPER(IF('SCH. 3 PART B'!F15&lt;&gt;"",'SCH. 3 PART B'!G226,""))</f>
        <v/>
      </c>
      <c r="BO3" s="12" t="str">
        <f t="array" ref="BO3">UPPER(IF('SCH. 3 PART B'!F15&lt;&gt;"",'SCH. 3 PART B'!G237,""))</f>
        <v/>
      </c>
      <c r="BP3" s="12" t="str">
        <f t="array" ref="BP3">UPPER(IF('SCH. 3 PART B'!F15&lt;&gt;"",'SCH. 3 PART B'!G241,""))</f>
        <v/>
      </c>
      <c r="BQ3" s="12" t="str">
        <f t="array" ref="BQ3">UPPER(IF('SCH. 3 PART B'!F15&lt;&gt;"",'SCH. 3 PART B'!G230,""))</f>
        <v/>
      </c>
      <c r="BR3" s="12" t="str">
        <f t="array" ref="BR3">UPPER(IF('SCH. 3 PART B'!F15&lt;&gt;"",'SCH. 3 PART B'!G231,""))</f>
        <v/>
      </c>
      <c r="BS3" s="12" t="str">
        <f t="array" ref="BS3">UPPER(IF('SCH. 3 PART B'!F15&lt;&gt;"",'SCH. 3 PART B'!G232,""))</f>
        <v/>
      </c>
      <c r="BT3" s="12" t="str">
        <f t="array" ref="BT3">UPPER(IF('SCH. 3 PART B'!F15&lt;&gt;"",'SCH. 3 PART B'!G233,""))</f>
        <v/>
      </c>
      <c r="BU3" s="12" t="str">
        <f t="array" ref="BU3">UPPER(IF('SCH. 3 PART B'!F15&lt;&gt;"",'SCH. 3 PART B'!G250,""))</f>
        <v/>
      </c>
      <c r="BV3" s="12" t="str">
        <f t="array" ref="BV3">UPPER(IF('SCH. 3 PART B'!F15&lt;&gt;"",'SCH. 3 PART B'!G251,""))</f>
        <v/>
      </c>
      <c r="BW3" s="12" t="str">
        <f t="array" ref="BW3">UPPER(IF('SCH. 3 PART B'!F15&lt;&gt;"",'SCH. 3 PART B'!G254,""))</f>
        <v/>
      </c>
      <c r="BX3" s="12" t="str">
        <f t="array" ref="BX3">UPPER(IF('SCH. 3 PART B'!F15&lt;&gt;"",'SCH. 3 PART B'!G255,""))</f>
        <v/>
      </c>
      <c r="BY3" s="12" t="str">
        <f t="array" ref="BY3">UPPER(IF('SCH. 3 PART B'!F15&lt;&gt;"",'SCH. 3 PART B'!G256,""))</f>
        <v/>
      </c>
      <c r="BZ3" s="12" t="str">
        <f t="array" ref="BZ3">UPPER(IF('SCH. 3 PART B'!F15&lt;&gt;"",'SCH. 3 PART B'!G257,""))</f>
        <v/>
      </c>
      <c r="CA3" s="12" t="str">
        <f t="array" ref="CA3">UPPER(IF('SCH. 3 PART B'!F15&lt;&gt;"",'SCH. 3 PART B'!G258,""))</f>
        <v/>
      </c>
      <c r="CB3" s="12" t="str">
        <f t="array" ref="CB3">UPPER(IF('SCH. 3 PART B'!F15&lt;&gt;"",'SCH. 3 PART B'!G259,""))</f>
        <v/>
      </c>
      <c r="CC3" s="12" t="str">
        <f t="array" ref="CC3">UPPER(IF('SCH. 3 PART B'!F15&lt;&gt;"",'SCH. 3 PART B'!G260,""))</f>
        <v/>
      </c>
      <c r="CD3" s="12" t="str">
        <f t="array" ref="CD3">UPPER(IF('SCH. 3 PART B'!F15&lt;&gt;"",'SCH. 3 PART B'!G252,""))</f>
        <v/>
      </c>
      <c r="CE3" s="12" t="str">
        <f t="array" ref="CE3">UPPER(IF('SCH. 3 PART B'!F15&lt;&gt;"",'SCH. 3 PART B'!G253,""))</f>
        <v/>
      </c>
      <c r="CF3" s="12" t="str">
        <f t="array" ref="CF3">UPPER(IF('SCH. 3 PART B'!F15&lt;&gt;"",'SCH. 3 PART B'!G104,""))</f>
        <v/>
      </c>
      <c r="CG3" s="12" t="str">
        <f t="array" ref="CG3">UPPER(IF('SCH. 3 PART B'!F15&lt;&gt;"",'SCH. 3 PART B'!G108,""))</f>
        <v/>
      </c>
    </row>
    <row r="4" spans="1:85" x14ac:dyDescent="0.3">
      <c r="A4" s="12" t="str">
        <f t="array" ref="A4">UPPER(IF('SCH. 3 PART A'!F19&lt;&gt;"",'SCH. 1'!I29,""))</f>
        <v/>
      </c>
      <c r="B4" s="12" t="str">
        <f t="array" ref="B4">UPPER(IF('SCH. 3 PART A'!F19&lt;&gt;"",'SCH. 1'!C33:H33,""))</f>
        <v/>
      </c>
      <c r="C4" s="12" t="str">
        <f t="array" ref="C4">UPPER(IF('SCH. 3 PART A'!F19&lt;&gt;"",'SCH. 2'!C20:K20,""))</f>
        <v/>
      </c>
      <c r="D4" s="12" t="str">
        <f t="array" ref="D4">UPPER(IF('SCH. 3 PART A'!F19&lt;&gt;"",'SCH. 3 PART A'!F19,""))</f>
        <v/>
      </c>
      <c r="E4" s="12" t="str">
        <f t="array" ref="E4">UPPER(IF('SCH. 3 PART A'!F19&lt;&gt;"",'SCH. 3 PART A'!F29,""))</f>
        <v/>
      </c>
      <c r="F4" s="12" t="str">
        <f t="array" ref="F4">UPPER(IF('SCH. 3 PART A'!F19&lt;&gt;"",'SCH. 3 PART A'!F33,""))</f>
        <v/>
      </c>
      <c r="G4" s="12" t="str">
        <f t="array" ref="G4">UPPER(IF('SCH. 3 PART A'!F19&lt;&gt;"",'SCH. 3 PART A'!F37,""))</f>
        <v/>
      </c>
      <c r="H4" s="12" t="str">
        <f t="array" ref="H4">UPPER(IF('SCH. 3 PART A'!F19&lt;&gt;"",'SCH. 3 PART A'!F42,""))</f>
        <v/>
      </c>
      <c r="I4" s="12" t="str">
        <f t="array" ref="I4">UPPER(IF('SCH. 3 PART B'!K15="",'SCH. 3 PART C'!K17,'SCH. 3 PART B'!K15))</f>
        <v/>
      </c>
      <c r="J4" s="12" t="str">
        <f t="array" ref="J4">UPPER(IF('SCH. 3 PART B'!K23="",'SCH. 3 PART C'!K25,'SCH. 3 PART B'!K23))</f>
        <v/>
      </c>
      <c r="K4" s="12" t="str">
        <f t="array" ref="K4">UPPER(IF('SCH. 3 PART B'!K24="",'SCH. 3 PART C'!K26,'SCH. 3 PART B'!K24))</f>
        <v/>
      </c>
      <c r="L4" s="12" t="str">
        <f t="array" ref="L4">UPPER(IF('SCH. 3 PART A'!F19&lt;&gt;"",'SCH. 3 PART A'!F23,""))</f>
        <v/>
      </c>
      <c r="M4" s="12" t="str">
        <f t="array" ref="M4">UPPER(IF('SCH. 3 PART B'!J15&lt;&gt;"",'SCH. 3 PART B'!K55,""))</f>
        <v/>
      </c>
      <c r="N4" s="12" t="str">
        <f t="array" ref="N4">UPPER(IF('SCH. 3 PART B'!J15&lt;&gt;"",'SCH. 3 PART B'!L55,""))</f>
        <v/>
      </c>
      <c r="O4" s="12" t="str">
        <f t="array" ref="O4">UPPER(IF('SCH. 3 PART B'!J15&lt;&gt;"",'SCH. 3 PART B'!K59,""))</f>
        <v/>
      </c>
      <c r="P4" s="12" t="str">
        <f t="array" ref="P4">UPPER(IF('SCH. 3 PART B'!J15&lt;&gt;"",'SCH. 3 PART B'!L59,""))</f>
        <v/>
      </c>
      <c r="Q4" s="12" t="str">
        <f t="array" ref="Q4">UPPER(IF('SCH. 3 PART C'!J17&lt;&gt;"",'SCH. 3 PART C'!K33,""))</f>
        <v/>
      </c>
      <c r="R4" s="12" t="str">
        <f t="array" ref="R4">UPPER(IF('SCH. 3 PART C'!J17&lt;&gt;"",'SCH. 3 PART C'!L33,""))</f>
        <v/>
      </c>
      <c r="S4" s="12" t="str">
        <f t="array" ref="S4">UPPER(IF('SCH. 3 PART C'!J17&lt;&gt;"",'SCH. 3 PART C'!K37,""))</f>
        <v/>
      </c>
      <c r="T4" s="12" t="str">
        <f t="array" ref="T4">UPPER(IF('SCH. 3 PART C'!J17&lt;&gt;"",'SCH. 3 PART C'!L37,""))</f>
        <v/>
      </c>
      <c r="U4" s="12" t="str">
        <f t="array" ref="U4">UPPER(IF('SCH. 3 PART B'!K66:K67="",'SCH. 3 PART C'!K41:K42,'SCH. 3 PART B'!K66:K67))</f>
        <v/>
      </c>
      <c r="V4" s="12" t="str">
        <f t="array" ref="V4">UPPER(IF('SCH. 3 PART B'!J15&lt;&gt;"",'SCH. 3 PART B'!K71:K72,""))</f>
        <v/>
      </c>
      <c r="W4" s="12" t="str">
        <f t="array" ref="W4">UPPER(IF('SCH. 3 PART A'!F19&lt;&gt;"",IF('SCH. 3 PART B'!K76="",'SCH. 3 PART C'!K51,'SCH. 3 PART B'!K76),""))</f>
        <v/>
      </c>
      <c r="X4" s="12" t="str">
        <f t="array" ref="X4">UPPER(IF('SCH. 3 PART B'!J15&lt;&gt;"",'SCH. 3 PART B'!K82,""))</f>
        <v/>
      </c>
      <c r="Y4" s="12" t="str">
        <f t="array" ref="Y4">UPPER(IF('SCH. 3 PART B'!J15&lt;&gt;"",'SCH. 3 PART B'!K83,""))</f>
        <v/>
      </c>
      <c r="Z4" s="12" t="str">
        <f t="array" ref="Z4">UPPER(IF('SCH. 3 PART A'!F19&lt;&gt;"",IF('SCH. 3 PART B'!K90="",'SCH. 3 PART C'!K56,'SCH. 3 PART B'!K90),""))</f>
        <v/>
      </c>
      <c r="AA4" s="12" t="str">
        <f t="array" ref="AA4">UPPER(IF('SCH. 3 PART A'!F19&lt;&gt;"",IF('SCH. 3 PART B'!K116="",'SCH. 3 PART C'!K150,'SCH. 3 PART B'!K116),""))</f>
        <v/>
      </c>
      <c r="AB4" s="12" t="str">
        <f t="array" ref="AB4">UPPER(IF('SCH. 3 PART B'!J15&lt;&gt;"",'SCH. 3 PART B'!L63,""))</f>
        <v/>
      </c>
      <c r="AC4" s="12" t="str">
        <f t="array" ref="AC4">UPPER(IF('SCH. 3 PART B'!J15&lt;&gt;"",'SCH. 3 PART B'!K63,""))</f>
        <v/>
      </c>
      <c r="AD4" s="12" t="str">
        <f t="array" ref="AD4">UPPER(IF('SCH. 3 PART A'!F19&lt;&gt;"",'SCH. 3 PART A'!F46,""))</f>
        <v/>
      </c>
      <c r="AE4" s="12" t="str">
        <f t="array" ref="AE4">UPPER(IF('SCH. 3 PART A'!F19&lt;&gt;"",IF('SCH. 3 PART B'!K19="",'SCH. 3 PART C'!K21,'SCH. 3 PART B'!K19),""))</f>
        <v/>
      </c>
      <c r="AF4" s="12" t="str">
        <f t="array" ref="AF4">UPPER(IF('SCH. 3 PART B'!J15&lt;&gt;"",'SCH. 3 PART B'!G35,""))</f>
        <v/>
      </c>
      <c r="AG4" s="12" t="str">
        <f t="array" ref="AG4">UPPER(IF('SCH. 3 PART B'!J15&lt;&gt;"",'SCH. 3 PART B'!K39:K40,""))</f>
        <v/>
      </c>
      <c r="AH4" s="12" t="str">
        <f t="array" ref="AH4">UPPER(IF('SCH. 3 PART A'!F19&lt;&gt;"",'SCH. 3 PART B'!K44,""))</f>
        <v/>
      </c>
      <c r="AI4" s="12" t="str">
        <f t="array" ref="AI4">UPPER(IF('SCH. 3 PART A'!F19&lt;&gt;"",'SCH. 3 PART B'!K44,""))</f>
        <v/>
      </c>
      <c r="AJ4" s="12" t="str">
        <f t="array" ref="AJ4">UPPER(IF('SCH. 3 PART B'!J15&lt;&gt;"",'SCH. 3 PART B'!K30,""))</f>
        <v/>
      </c>
      <c r="AK4" s="12" t="str">
        <f t="array" ref="AK4">UPPER(IF('SCH. 3 PART B'!J15&lt;&gt;"",'SCH. 3 PART B'!K170,""))</f>
        <v/>
      </c>
      <c r="AL4" s="12" t="str">
        <f t="array" ref="AL4">UPPER(IF('SCH. 3 PART B'!J15&lt;&gt;"",'SCH. 3 PART B'!K171,""))</f>
        <v/>
      </c>
      <c r="AM4" s="12" t="str">
        <f t="array" ref="AM4">UPPER(IF('SCH. 3 PART B'!J15&lt;&gt;"",'SCH. 3 PART B'!K172,""))</f>
        <v/>
      </c>
      <c r="AN4" s="12" t="str">
        <f t="array" ref="AN4">UPPER(IF('SCH. 3 PART B'!J15&lt;&gt;"",'SCH. 3 PART B'!K173,""))</f>
        <v/>
      </c>
      <c r="AO4" s="12" t="str">
        <f t="array" ref="AO4">UPPER(IF('SCH. 3 PART B'!J15&lt;&gt;"",'SCH. 3 PART B'!K174,""))</f>
        <v/>
      </c>
      <c r="AP4" s="12" t="str">
        <f t="array" ref="AP4">UPPER(IF('SCH. 3 PART B'!J15&lt;&gt;"",'SCH. 3 PART B'!K175,""))</f>
        <v/>
      </c>
      <c r="AQ4" s="12" t="str">
        <f t="array" ref="AQ4">UPPER(IF('SCH. 3 PART B'!J15&lt;&gt;"",'SCH. 3 PART B'!K176,""))</f>
        <v/>
      </c>
      <c r="AR4" s="12" t="str">
        <f t="array" ref="AR4">UPPER(IF('SCH. 3 PART B'!J15&lt;&gt;"",'SCH. 3 PART B'!K177,""))</f>
        <v/>
      </c>
      <c r="AS4" s="12" t="str">
        <f t="array" ref="AS4">UPPER(IF('SCH. 3 PART B'!J15&lt;&gt;"",'SCH. 3 PART B'!K178,""))</f>
        <v/>
      </c>
      <c r="AT4" s="12" t="str">
        <f t="array" ref="AT4">UPPER(IF('SCH. 3 PART B'!J15&lt;&gt;"",'SCH. 3 PART B'!K179,""))</f>
        <v/>
      </c>
      <c r="AU4" s="12" t="str">
        <f t="array" ref="AU4">UPPER(IF('SCH. 3 PART B'!J15&lt;&gt;"",'SCH. 3 PART B'!K183,""))</f>
        <v/>
      </c>
      <c r="AV4" s="12" t="str">
        <f t="array" ref="AV4">UPPER(IF('SCH. 3 PART B'!J15&lt;&gt;"",'SCH. 3 PART B'!K187,""))</f>
        <v/>
      </c>
      <c r="AW4" s="12" t="str">
        <f t="array" ref="AW4">UPPER(IF('SCH. 3 PART B'!J15&lt;&gt;"",'SCH. 3 PART B'!K191,""))</f>
        <v/>
      </c>
      <c r="AX4" s="12" t="str">
        <f t="array" ref="AX4">UPPER(IF('SCH. 3 PART B'!J15&lt;&gt;"",'SCH. 3 PART B'!K192,""))</f>
        <v/>
      </c>
      <c r="AY4" s="12" t="str">
        <f t="array" ref="AY4">UPPER(IF('SCH. 3 PART B'!J15&lt;&gt;"",'SCH. 3 PART B'!K193,""))</f>
        <v/>
      </c>
      <c r="AZ4" s="12" t="str">
        <f t="array" ref="AZ4">UPPER(IF('SCH. 3 PART B'!J15&lt;&gt;"",'SCH. 3 PART B'!K194,""))</f>
        <v/>
      </c>
      <c r="BA4" s="12" t="str">
        <f t="array" ref="BA4">UPPER(IF('SCH. 3 PART B'!J15&lt;&gt;"",'SCH. 3 PART B'!K195,""))</f>
        <v/>
      </c>
      <c r="BB4" s="12" t="str">
        <f t="array" ref="BB4">UPPER(IF('SCH. 3 PART B'!J15&lt;&gt;"",'SCH. 3 PART B'!K196,""))</f>
        <v/>
      </c>
      <c r="BC4" s="12" t="str">
        <f t="array" ref="BC4">UPPER(IF('SCH. 3 PART B'!J15&lt;&gt;"",'SCH. 3 PART B'!K200,""))</f>
        <v/>
      </c>
      <c r="BD4" s="12" t="str">
        <f t="array" ref="BD4">UPPER(IF('SCH. 3 PART B'!J15&lt;&gt;"",'SCH. 3 PART B'!K204,""))</f>
        <v/>
      </c>
      <c r="BE4" s="12" t="str">
        <f t="array" ref="BE4">UPPER(IF('SCH. 3 PART B'!J15&lt;&gt;"",'SCH. 3 PART B'!K208,""))</f>
        <v/>
      </c>
      <c r="BF4" s="12" t="str">
        <f t="array" ref="BF4">UPPER(IF('SCH. 3 PART B'!J15&lt;&gt;"",'SCH. 3 PART B'!K212,""))</f>
        <v/>
      </c>
      <c r="BG4" s="12" t="str">
        <f t="array" ref="BG4">UPPER(IF('SCH. 3 PART B'!J15&lt;&gt;"",'SCH. 3 PART B'!K145,""))</f>
        <v/>
      </c>
      <c r="BH4" s="12" t="str">
        <f t="array" ref="BH4">UPPER(IF('SCH. 3 PART B'!J15&lt;&gt;"",'SCH. 3 PART B'!K149,""))</f>
        <v/>
      </c>
      <c r="BI4" s="12" t="str">
        <f t="array" ref="BI4">UPPER(IF('SCH. 3 PART B'!J15&lt;&gt;"",'SCH. 3 PART B'!K153,""))</f>
        <v/>
      </c>
      <c r="BJ4" s="12" t="str">
        <f t="array" ref="BJ4">UPPER(IF('SCH. 3 PART B'!J15&lt;&gt;"",'SCH. 3 PART B'!K157,""))</f>
        <v/>
      </c>
      <c r="BK4" s="12" t="str">
        <f t="array" ref="BK4">UPPER(IF('SCH. 3 PART B'!J15&lt;&gt;"",'SCH. 3 PART B'!K164,""))</f>
        <v/>
      </c>
      <c r="BL4" s="12" t="str">
        <f t="array" ref="BL4">UPPER(IF('SCH. 3 PART B'!J15&lt;&gt;"",'SCH. 3 PART B'!K218,""))</f>
        <v/>
      </c>
      <c r="BM4" s="12" t="str">
        <f t="array" ref="BM4">UPPER(IF('SCH. 3 PART B'!J15&lt;&gt;"",'SCH. 3 PART B'!K222,""))</f>
        <v/>
      </c>
      <c r="BN4" s="12" t="str">
        <f t="array" ref="BN4">UPPER(IF('SCH. 3 PART B'!J15&lt;&gt;"",'SCH. 3 PART B'!K226,""))</f>
        <v/>
      </c>
      <c r="BO4" s="12" t="str">
        <f t="array" ref="BO4">UPPER(IF('SCH. 3 PART B'!J15&lt;&gt;"",'SCH. 3 PART B'!K237,""))</f>
        <v/>
      </c>
      <c r="BP4" s="12" t="str">
        <f t="array" ref="BP4">UPPER(IF('SCH. 3 PART B'!J15&lt;&gt;"",'SCH. 3 PART B'!K241,""))</f>
        <v/>
      </c>
      <c r="BQ4" s="12" t="str">
        <f t="array" ref="BQ4">UPPER(IF('SCH. 3 PART B'!J15&lt;&gt;"",'SCH. 3 PART B'!K230,""))</f>
        <v/>
      </c>
      <c r="BR4" s="12" t="str">
        <f t="array" ref="BR4">UPPER(IF('SCH. 3 PART B'!J15&lt;&gt;"",'SCH. 3 PART B'!K231,""))</f>
        <v/>
      </c>
      <c r="BS4" s="12" t="str">
        <f t="array" ref="BS4">UPPER(IF('SCH. 3 PART B'!J15&lt;&gt;"",'SCH. 3 PART B'!K232,""))</f>
        <v/>
      </c>
      <c r="BT4" s="12" t="str">
        <f t="array" ref="BT4">UPPER(IF('SCH. 3 PART B'!J15&lt;&gt;"",'SCH. 3 PART B'!K233,""))</f>
        <v/>
      </c>
      <c r="BU4" s="12" t="str">
        <f t="array" ref="BU4">UPPER(IF('SCH. 3 PART B'!J15&lt;&gt;"",'SCH. 3 PART B'!K250,""))</f>
        <v/>
      </c>
      <c r="BV4" s="12" t="str">
        <f t="array" ref="BV4">UPPER(IF('SCH. 3 PART B'!J15&lt;&gt;"",'SCH. 3 PART B'!K251,""))</f>
        <v/>
      </c>
      <c r="BW4" s="12" t="str">
        <f t="array" ref="BW4">UPPER(IF('SCH. 3 PART B'!J15&lt;&gt;"",'SCH. 3 PART B'!K254,""))</f>
        <v/>
      </c>
      <c r="BX4" s="12" t="str">
        <f t="array" ref="BX4">UPPER(IF('SCH. 3 PART B'!J15&lt;&gt;"",'SCH. 3 PART B'!K255,""))</f>
        <v/>
      </c>
      <c r="BY4" s="12" t="str">
        <f t="array" ref="BY4">UPPER(IF('SCH. 3 PART B'!J15&lt;&gt;"",'SCH. 3 PART B'!K256,""))</f>
        <v/>
      </c>
      <c r="BZ4" s="12" t="str">
        <f t="array" ref="BZ4">UPPER(IF('SCH. 3 PART B'!J15&lt;&gt;"",'SCH. 3 PART B'!K257,""))</f>
        <v/>
      </c>
      <c r="CA4" s="12" t="str">
        <f t="array" ref="CA4">UPPER(IF('SCH. 3 PART B'!J15&lt;&gt;"",'SCH. 3 PART B'!K258,""))</f>
        <v/>
      </c>
      <c r="CB4" s="12" t="str">
        <f t="array" ref="CB4">UPPER(IF('SCH. 3 PART B'!J15&lt;&gt;"",'SCH. 3 PART B'!K259,""))</f>
        <v/>
      </c>
      <c r="CC4" s="12" t="str">
        <f t="array" ref="CC4">UPPER(IF('SCH. 3 PART B'!J15&lt;&gt;"",'SCH. 3 PART B'!K260,""))</f>
        <v/>
      </c>
      <c r="CD4" s="12" t="str">
        <f t="array" ref="CD4">UPPER(IF('SCH. 3 PART B'!J15&lt;&gt;"",'SCH. 3 PART B'!K252,""))</f>
        <v/>
      </c>
      <c r="CE4" s="12" t="str">
        <f t="array" ref="CE4">UPPER(IF('SCH. 3 PART B'!J15&lt;&gt;"",'SCH. 3 PART B'!K253,""))</f>
        <v/>
      </c>
      <c r="CF4" s="12" t="str">
        <f t="array" ref="CF4">UPPER(IF('SCH. 3 PART B'!J15&lt;&gt;"",'SCH. 3 PART B'!K104,""))</f>
        <v/>
      </c>
      <c r="CG4" s="12" t="str">
        <f t="array" ref="CG4">UPPER(IF('SCH. 3 PART B'!J15&lt;&gt;"",'SCH. 3 PART B'!K108,""))</f>
        <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O36"/>
  <sheetViews>
    <sheetView topLeftCell="C1" zoomScale="90" zoomScaleNormal="90" workbookViewId="0">
      <selection activeCell="B19" sqref="B19:E19"/>
    </sheetView>
  </sheetViews>
  <sheetFormatPr defaultColWidth="0" defaultRowHeight="13.85" zeroHeight="1" x14ac:dyDescent="0.25"/>
  <cols>
    <col min="1" max="1" width="10.59765625" style="56" customWidth="1"/>
    <col min="2" max="2" width="13.59765625" style="56" customWidth="1"/>
    <col min="3" max="3" width="8" style="56" customWidth="1"/>
    <col min="4" max="4" width="8.09765625" style="56" customWidth="1"/>
    <col min="5" max="5" width="4.5" style="56" customWidth="1"/>
    <col min="6" max="6" width="50.59765625" style="56" customWidth="1"/>
    <col min="7" max="7" width="10.59765625" style="56" customWidth="1"/>
    <col min="8" max="8" width="8.59765625" style="56" customWidth="1"/>
    <col min="9" max="9" width="10" style="56" customWidth="1"/>
    <col min="10" max="10" width="8.8984375" style="56" bestFit="1" customWidth="1"/>
    <col min="11" max="11" width="15.5" style="56" bestFit="1" customWidth="1"/>
    <col min="12" max="12" width="15" style="58" customWidth="1"/>
    <col min="13" max="13" width="9.09765625" style="25" customWidth="1"/>
    <col min="14" max="14" width="9.09765625" style="56" hidden="1" customWidth="1"/>
    <col min="15" max="15" width="10.5" style="56" hidden="1" customWidth="1"/>
    <col min="16" max="16384" width="9.09765625" style="56" hidden="1"/>
  </cols>
  <sheetData>
    <row r="1" spans="1:14" s="52" customFormat="1" ht="14.4" x14ac:dyDescent="0.3">
      <c r="A1" s="244"/>
      <c r="B1" s="244"/>
      <c r="C1" s="244"/>
      <c r="D1" s="246" t="s">
        <v>18</v>
      </c>
      <c r="E1" s="246"/>
      <c r="F1" s="246"/>
      <c r="G1" s="246"/>
      <c r="H1" s="246"/>
      <c r="I1" s="246"/>
      <c r="J1" s="245" t="s">
        <v>5105</v>
      </c>
      <c r="K1" s="245"/>
      <c r="L1" s="245"/>
      <c r="M1" s="25"/>
    </row>
    <row r="2" spans="1:14" s="52" customFormat="1" ht="14.4" x14ac:dyDescent="0.3">
      <c r="A2" s="244"/>
      <c r="B2" s="244"/>
      <c r="C2" s="244"/>
      <c r="D2" s="246"/>
      <c r="E2" s="246"/>
      <c r="F2" s="246"/>
      <c r="G2" s="246"/>
      <c r="H2" s="246"/>
      <c r="I2" s="246"/>
      <c r="J2" s="245"/>
      <c r="K2" s="245"/>
      <c r="L2" s="245"/>
      <c r="M2" s="25"/>
    </row>
    <row r="3" spans="1:14" s="52" customFormat="1" ht="15.7" customHeight="1" x14ac:dyDescent="0.25">
      <c r="A3" s="244"/>
      <c r="B3" s="244"/>
      <c r="C3" s="244"/>
      <c r="D3" s="243" t="s">
        <v>19</v>
      </c>
      <c r="E3" s="243"/>
      <c r="F3" s="243"/>
      <c r="G3" s="243"/>
      <c r="H3" s="243"/>
      <c r="I3" s="243"/>
      <c r="J3" s="245" t="s">
        <v>5266</v>
      </c>
      <c r="K3" s="245"/>
      <c r="L3" s="245"/>
      <c r="M3" s="25"/>
    </row>
    <row r="4" spans="1:14" s="52" customFormat="1" ht="15" customHeight="1" x14ac:dyDescent="0.25">
      <c r="A4" s="244"/>
      <c r="B4" s="244"/>
      <c r="C4" s="244"/>
      <c r="D4" s="243"/>
      <c r="E4" s="243"/>
      <c r="F4" s="243"/>
      <c r="G4" s="243"/>
      <c r="H4" s="243"/>
      <c r="I4" s="243"/>
      <c r="J4" s="245" t="s">
        <v>5260</v>
      </c>
      <c r="K4" s="245"/>
      <c r="L4" s="245"/>
      <c r="M4" s="25"/>
    </row>
    <row r="5" spans="1:14" s="52" customFormat="1" ht="15" customHeight="1" x14ac:dyDescent="0.25">
      <c r="A5" s="284"/>
      <c r="B5" s="284"/>
      <c r="C5" s="284"/>
      <c r="D5" s="284"/>
      <c r="E5" s="284"/>
      <c r="F5" s="284"/>
      <c r="G5" s="284"/>
      <c r="H5" s="284"/>
      <c r="I5" s="284"/>
      <c r="J5" s="284"/>
      <c r="K5" s="284"/>
      <c r="L5" s="284"/>
      <c r="M5" s="25"/>
    </row>
    <row r="6" spans="1:14" s="52" customFormat="1" ht="15" customHeight="1" x14ac:dyDescent="0.25">
      <c r="A6" s="301" t="s">
        <v>166</v>
      </c>
      <c r="B6" s="301"/>
      <c r="C6" s="301"/>
      <c r="D6" s="301"/>
      <c r="E6" s="301"/>
      <c r="F6" s="301"/>
      <c r="G6" s="301"/>
      <c r="H6" s="301"/>
      <c r="I6" s="301"/>
      <c r="J6" s="301"/>
      <c r="K6" s="301"/>
      <c r="L6" s="301"/>
      <c r="M6" s="25"/>
    </row>
    <row r="7" spans="1:14" s="52" customFormat="1" ht="9.1" customHeight="1" x14ac:dyDescent="0.25">
      <c r="A7" s="305"/>
      <c r="B7" s="305"/>
      <c r="C7" s="305"/>
      <c r="D7" s="305"/>
      <c r="E7" s="305"/>
      <c r="F7" s="305"/>
      <c r="G7" s="305"/>
      <c r="H7" s="305"/>
      <c r="I7" s="305"/>
      <c r="J7" s="305"/>
      <c r="K7" s="305"/>
      <c r="L7" s="305"/>
      <c r="M7" s="25"/>
    </row>
    <row r="8" spans="1:14" s="53" customFormat="1" ht="15" customHeight="1" x14ac:dyDescent="0.25">
      <c r="A8" s="302" t="s">
        <v>167</v>
      </c>
      <c r="B8" s="303"/>
      <c r="C8" s="303"/>
      <c r="D8" s="303"/>
      <c r="E8" s="303"/>
      <c r="F8" s="303"/>
      <c r="G8" s="303"/>
      <c r="H8" s="303"/>
      <c r="I8" s="303"/>
      <c r="J8" s="303"/>
      <c r="K8" s="303"/>
      <c r="L8" s="303"/>
      <c r="M8" s="25"/>
    </row>
    <row r="9" spans="1:14" s="53" customFormat="1" ht="15" customHeight="1" x14ac:dyDescent="0.25">
      <c r="A9" s="238" t="s">
        <v>5173</v>
      </c>
      <c r="B9" s="238"/>
      <c r="C9" s="238"/>
      <c r="D9" s="238"/>
      <c r="E9" s="238"/>
      <c r="F9" s="238"/>
      <c r="G9" s="238"/>
      <c r="H9" s="238"/>
      <c r="I9" s="238"/>
      <c r="J9" s="238"/>
      <c r="K9" s="238"/>
      <c r="L9" s="238"/>
      <c r="M9" s="25"/>
    </row>
    <row r="10" spans="1:14" s="53" customFormat="1" ht="15" customHeight="1" x14ac:dyDescent="0.25">
      <c r="A10" s="302" t="s">
        <v>5174</v>
      </c>
      <c r="B10" s="302"/>
      <c r="C10" s="302"/>
      <c r="D10" s="302"/>
      <c r="E10" s="302"/>
      <c r="F10" s="302"/>
      <c r="G10" s="302"/>
      <c r="H10" s="302"/>
      <c r="I10" s="302"/>
      <c r="J10" s="302"/>
      <c r="K10" s="302"/>
      <c r="L10" s="302"/>
      <c r="M10" s="25"/>
    </row>
    <row r="11" spans="1:14" s="53" customFormat="1" ht="9.1" customHeight="1" x14ac:dyDescent="0.25">
      <c r="A11" s="302"/>
      <c r="B11" s="302"/>
      <c r="C11" s="302"/>
      <c r="D11" s="302"/>
      <c r="E11" s="302"/>
      <c r="F11" s="302"/>
      <c r="G11" s="302"/>
      <c r="H11" s="302"/>
      <c r="I11" s="302"/>
      <c r="J11" s="302"/>
      <c r="K11" s="302"/>
      <c r="L11" s="302"/>
      <c r="M11" s="25"/>
    </row>
    <row r="12" spans="1:14" s="53" customFormat="1" ht="15" customHeight="1" x14ac:dyDescent="0.25">
      <c r="A12" s="302" t="s">
        <v>169</v>
      </c>
      <c r="B12" s="302"/>
      <c r="C12" s="302"/>
      <c r="D12" s="302"/>
      <c r="E12" s="302"/>
      <c r="F12" s="302"/>
      <c r="G12" s="302"/>
      <c r="H12" s="302"/>
      <c r="I12" s="302"/>
      <c r="J12" s="302"/>
      <c r="K12" s="302"/>
      <c r="L12" s="302"/>
      <c r="M12" s="25"/>
    </row>
    <row r="13" spans="1:14" s="53" customFormat="1" ht="9.1" customHeight="1" x14ac:dyDescent="0.25">
      <c r="A13" s="302"/>
      <c r="B13" s="302"/>
      <c r="C13" s="302"/>
      <c r="D13" s="302"/>
      <c r="E13" s="302"/>
      <c r="F13" s="302"/>
      <c r="G13" s="302"/>
      <c r="H13" s="302"/>
      <c r="I13" s="302"/>
      <c r="J13" s="302"/>
      <c r="K13" s="302"/>
      <c r="L13" s="302"/>
      <c r="M13" s="25"/>
    </row>
    <row r="14" spans="1:14" s="53" customFormat="1" ht="15" customHeight="1" x14ac:dyDescent="0.25">
      <c r="A14" s="100" t="s">
        <v>51</v>
      </c>
      <c r="B14" s="100"/>
      <c r="C14" s="329" t="str">
        <f>IF('SCH. 2'!C19:L19&lt;&gt;"",'SCH. 2'!C19:L19,"")</f>
        <v/>
      </c>
      <c r="D14" s="329"/>
      <c r="E14" s="329"/>
      <c r="F14" s="329"/>
      <c r="G14" s="329"/>
      <c r="H14" s="329"/>
      <c r="I14" s="329"/>
      <c r="J14" s="329"/>
      <c r="K14" s="329"/>
      <c r="L14" s="303"/>
      <c r="M14" s="25"/>
    </row>
    <row r="15" spans="1:14" s="53" customFormat="1" ht="15" customHeight="1" x14ac:dyDescent="0.25">
      <c r="A15" s="100" t="s">
        <v>52</v>
      </c>
      <c r="B15" s="100"/>
      <c r="C15" s="306" t="str">
        <f>IF('SCH. 2'!C20:L20&lt;&gt;"",'SCH. 2'!C20:L20,"")</f>
        <v/>
      </c>
      <c r="D15" s="307"/>
      <c r="E15" s="308"/>
      <c r="F15" s="176"/>
      <c r="G15" s="176"/>
      <c r="H15" s="176"/>
      <c r="I15" s="176"/>
      <c r="J15" s="185"/>
      <c r="K15" s="185"/>
      <c r="L15" s="303"/>
      <c r="M15" s="25"/>
      <c r="N15" s="23"/>
    </row>
    <row r="16" spans="1:14" s="53" customFormat="1" ht="9.1" customHeight="1" x14ac:dyDescent="0.25">
      <c r="A16" s="302"/>
      <c r="B16" s="302"/>
      <c r="C16" s="302"/>
      <c r="D16" s="302"/>
      <c r="E16" s="302"/>
      <c r="F16" s="302"/>
      <c r="G16" s="302"/>
      <c r="H16" s="302"/>
      <c r="I16" s="302"/>
      <c r="J16" s="302"/>
      <c r="K16" s="302"/>
      <c r="L16" s="302"/>
      <c r="M16" s="25"/>
    </row>
    <row r="17" spans="1:13" s="53" customFormat="1" ht="29.95" customHeight="1" x14ac:dyDescent="0.3">
      <c r="A17" s="330" t="s">
        <v>168</v>
      </c>
      <c r="B17" s="330" t="s">
        <v>170</v>
      </c>
      <c r="C17" s="330"/>
      <c r="D17" s="330"/>
      <c r="E17" s="330"/>
      <c r="F17" s="331" t="s">
        <v>174</v>
      </c>
      <c r="G17" s="331"/>
      <c r="H17" s="331"/>
      <c r="I17" s="331"/>
      <c r="J17" s="332"/>
      <c r="K17" s="186"/>
      <c r="L17" s="330" t="s">
        <v>172</v>
      </c>
      <c r="M17" s="25"/>
    </row>
    <row r="18" spans="1:13" s="53" customFormat="1" ht="29.95" customHeight="1" x14ac:dyDescent="0.3">
      <c r="A18" s="330"/>
      <c r="B18" s="330"/>
      <c r="C18" s="330"/>
      <c r="D18" s="330"/>
      <c r="E18" s="330"/>
      <c r="F18" s="102" t="s">
        <v>4827</v>
      </c>
      <c r="G18" s="332" t="s">
        <v>16</v>
      </c>
      <c r="H18" s="333"/>
      <c r="I18" s="102" t="s">
        <v>0</v>
      </c>
      <c r="J18" s="103" t="s">
        <v>171</v>
      </c>
      <c r="K18" s="187" t="s">
        <v>173</v>
      </c>
      <c r="L18" s="330"/>
      <c r="M18" s="25"/>
    </row>
    <row r="19" spans="1:13" s="54" customFormat="1" ht="15" customHeight="1" x14ac:dyDescent="0.25">
      <c r="A19" s="153" t="str">
        <f>IF(AND(OR('SCH. 3 PART A'!B37={"W","J"}),'SCH. 3 PART A'!B19&lt;&gt;""),'SCH. 3 PART A'!B19,"")</f>
        <v/>
      </c>
      <c r="B19" s="334"/>
      <c r="C19" s="335"/>
      <c r="D19" s="335"/>
      <c r="E19" s="336"/>
      <c r="F19" s="133"/>
      <c r="G19" s="298"/>
      <c r="H19" s="298"/>
      <c r="I19" s="133"/>
      <c r="J19" s="154"/>
      <c r="K19" s="133"/>
      <c r="L19" s="133"/>
    </row>
    <row r="20" spans="1:13" s="54" customFormat="1" ht="15" customHeight="1" x14ac:dyDescent="0.25">
      <c r="A20" s="153" t="str">
        <f>IF(AND(OR('SCH. 3 PART A'!D37={"W","J"}),'SCH. 3 PART A'!D19&lt;&gt;""),'SCH. 3 PART A'!D19,"")</f>
        <v/>
      </c>
      <c r="B20" s="334"/>
      <c r="C20" s="335"/>
      <c r="D20" s="335"/>
      <c r="E20" s="336"/>
      <c r="F20" s="133"/>
      <c r="G20" s="298"/>
      <c r="H20" s="298"/>
      <c r="I20" s="133"/>
      <c r="J20" s="154"/>
      <c r="K20" s="133"/>
      <c r="L20" s="133"/>
    </row>
    <row r="21" spans="1:13" s="54" customFormat="1" ht="15" customHeight="1" x14ac:dyDescent="0.25">
      <c r="A21" s="153" t="str">
        <f>IF(AND(OR('SCH. 3 PART A'!F37={"W","J"}),'SCH. 3 PART A'!F19&lt;&gt;""),'SCH. 3 PART A'!F19,"")</f>
        <v/>
      </c>
      <c r="B21" s="334"/>
      <c r="C21" s="335"/>
      <c r="D21" s="335"/>
      <c r="E21" s="336"/>
      <c r="F21" s="133"/>
      <c r="G21" s="298"/>
      <c r="H21" s="298"/>
      <c r="I21" s="133"/>
      <c r="J21" s="154"/>
      <c r="K21" s="133"/>
      <c r="L21" s="133"/>
    </row>
    <row r="22" spans="1:13" s="54" customFormat="1" ht="15" customHeight="1" x14ac:dyDescent="0.25">
      <c r="A22" s="133"/>
      <c r="B22" s="334"/>
      <c r="C22" s="335"/>
      <c r="D22" s="335"/>
      <c r="E22" s="336"/>
      <c r="F22" s="133"/>
      <c r="G22" s="298"/>
      <c r="H22" s="298"/>
      <c r="I22" s="133"/>
      <c r="J22" s="154"/>
      <c r="K22" s="133"/>
      <c r="L22" s="133"/>
      <c r="M22" s="25" t="str">
        <f t="shared" ref="M22:M30" si="0">IF(AND(OR(B22="",F22="",I22="",J22="",L22=""),A22&lt;&gt;""),"Please provide the Name of Owner, City, State, Zip, and Percent of Generator Owned.","")</f>
        <v/>
      </c>
    </row>
    <row r="23" spans="1:13" s="54" customFormat="1" ht="15" customHeight="1" x14ac:dyDescent="0.25">
      <c r="A23" s="133"/>
      <c r="B23" s="334"/>
      <c r="C23" s="335"/>
      <c r="D23" s="335"/>
      <c r="E23" s="336"/>
      <c r="F23" s="133"/>
      <c r="G23" s="298"/>
      <c r="H23" s="298"/>
      <c r="I23" s="133"/>
      <c r="J23" s="154"/>
      <c r="K23" s="133"/>
      <c r="L23" s="133"/>
      <c r="M23" s="25" t="str">
        <f t="shared" si="0"/>
        <v/>
      </c>
    </row>
    <row r="24" spans="1:13" s="54" customFormat="1" ht="15" customHeight="1" x14ac:dyDescent="0.25">
      <c r="A24" s="133"/>
      <c r="B24" s="334"/>
      <c r="C24" s="335"/>
      <c r="D24" s="335"/>
      <c r="E24" s="336"/>
      <c r="F24" s="133"/>
      <c r="G24" s="298"/>
      <c r="H24" s="298"/>
      <c r="I24" s="133"/>
      <c r="J24" s="154"/>
      <c r="K24" s="133"/>
      <c r="L24" s="133"/>
      <c r="M24" s="25" t="str">
        <f t="shared" si="0"/>
        <v/>
      </c>
    </row>
    <row r="25" spans="1:13" s="54" customFormat="1" ht="15" customHeight="1" x14ac:dyDescent="0.25">
      <c r="A25" s="133"/>
      <c r="B25" s="334"/>
      <c r="C25" s="335"/>
      <c r="D25" s="335"/>
      <c r="E25" s="336"/>
      <c r="F25" s="133"/>
      <c r="G25" s="298"/>
      <c r="H25" s="298"/>
      <c r="I25" s="133"/>
      <c r="J25" s="154"/>
      <c r="K25" s="133"/>
      <c r="L25" s="133"/>
      <c r="M25" s="25" t="str">
        <f t="shared" si="0"/>
        <v/>
      </c>
    </row>
    <row r="26" spans="1:13" s="54" customFormat="1" ht="15" customHeight="1" x14ac:dyDescent="0.25">
      <c r="A26" s="133"/>
      <c r="B26" s="334"/>
      <c r="C26" s="335"/>
      <c r="D26" s="335"/>
      <c r="E26" s="336"/>
      <c r="F26" s="133"/>
      <c r="G26" s="298"/>
      <c r="H26" s="298"/>
      <c r="I26" s="133"/>
      <c r="J26" s="154"/>
      <c r="K26" s="133"/>
      <c r="L26" s="133"/>
      <c r="M26" s="25" t="str">
        <f t="shared" si="0"/>
        <v/>
      </c>
    </row>
    <row r="27" spans="1:13" s="54" customFormat="1" ht="15" customHeight="1" x14ac:dyDescent="0.25">
      <c r="A27" s="133"/>
      <c r="B27" s="155"/>
      <c r="C27" s="156"/>
      <c r="D27" s="156"/>
      <c r="E27" s="157"/>
      <c r="F27" s="133"/>
      <c r="G27" s="298"/>
      <c r="H27" s="298"/>
      <c r="I27" s="133"/>
      <c r="J27" s="154"/>
      <c r="K27" s="133"/>
      <c r="L27" s="133"/>
      <c r="M27" s="25" t="str">
        <f t="shared" si="0"/>
        <v/>
      </c>
    </row>
    <row r="28" spans="1:13" s="54" customFormat="1" ht="15" customHeight="1" x14ac:dyDescent="0.25">
      <c r="A28" s="133"/>
      <c r="B28" s="334"/>
      <c r="C28" s="335"/>
      <c r="D28" s="335"/>
      <c r="E28" s="336"/>
      <c r="F28" s="133"/>
      <c r="G28" s="298"/>
      <c r="H28" s="298"/>
      <c r="I28" s="133"/>
      <c r="J28" s="154"/>
      <c r="K28" s="133"/>
      <c r="L28" s="133"/>
      <c r="M28" s="25" t="str">
        <f t="shared" si="0"/>
        <v/>
      </c>
    </row>
    <row r="29" spans="1:13" s="54" customFormat="1" ht="15" customHeight="1" x14ac:dyDescent="0.25">
      <c r="A29" s="133"/>
      <c r="B29" s="334"/>
      <c r="C29" s="335"/>
      <c r="D29" s="335"/>
      <c r="E29" s="336"/>
      <c r="F29" s="133"/>
      <c r="G29" s="298"/>
      <c r="H29" s="298"/>
      <c r="I29" s="133"/>
      <c r="J29" s="154"/>
      <c r="K29" s="133"/>
      <c r="L29" s="133"/>
      <c r="M29" s="25" t="str">
        <f t="shared" si="0"/>
        <v/>
      </c>
    </row>
    <row r="30" spans="1:13" s="54" customFormat="1" ht="15" customHeight="1" x14ac:dyDescent="0.25">
      <c r="A30" s="133"/>
      <c r="B30" s="334"/>
      <c r="C30" s="335"/>
      <c r="D30" s="335"/>
      <c r="E30" s="336"/>
      <c r="F30" s="133"/>
      <c r="G30" s="298"/>
      <c r="H30" s="298"/>
      <c r="I30" s="133"/>
      <c r="J30" s="154"/>
      <c r="K30" s="133"/>
      <c r="L30" s="133"/>
      <c r="M30" s="25" t="str">
        <f t="shared" si="0"/>
        <v/>
      </c>
    </row>
    <row r="31" spans="1:13" s="54" customFormat="1" ht="15" customHeight="1" x14ac:dyDescent="0.25">
      <c r="A31" s="188" t="s">
        <v>5131</v>
      </c>
      <c r="B31" s="189"/>
      <c r="C31" s="189"/>
      <c r="D31" s="189"/>
      <c r="E31" s="189"/>
      <c r="F31" s="189"/>
      <c r="G31" s="189"/>
      <c r="H31" s="189"/>
      <c r="I31" s="189"/>
      <c r="J31" s="189"/>
      <c r="K31" s="189"/>
      <c r="L31" s="133"/>
      <c r="M31" s="25"/>
    </row>
    <row r="32" spans="1:13" ht="9.1" customHeight="1" x14ac:dyDescent="0.25">
      <c r="A32" s="54"/>
      <c r="B32" s="54"/>
      <c r="C32" s="54"/>
      <c r="D32" s="54"/>
      <c r="E32" s="54"/>
      <c r="F32" s="54"/>
      <c r="G32" s="54"/>
      <c r="H32" s="54"/>
      <c r="I32" s="54"/>
      <c r="J32" s="54"/>
      <c r="K32" s="54"/>
      <c r="L32" s="55"/>
    </row>
    <row r="33" spans="1:1" x14ac:dyDescent="0.25">
      <c r="A33" s="25" t="str">
        <f>IF(AND(OR(B19="",F19="",I19="",J19="",L19=""),A19&lt;&gt;""),"Please provide the Name of Owner, City, State, Zip, and Percent of Generator Owned.","")</f>
        <v/>
      </c>
    </row>
    <row r="34" spans="1:1" x14ac:dyDescent="0.25">
      <c r="A34" s="25" t="str">
        <f>IF(AND(OR(B20="",F20="",I20="",J20="",L20=""),A20&lt;&gt;""),"Please provide the Name of Owner, City, State, Zip, and Percent of Generator Owned.","")</f>
        <v/>
      </c>
    </row>
    <row r="35" spans="1:1" x14ac:dyDescent="0.25">
      <c r="A35" s="25" t="str">
        <f>IF(AND(OR(B21="",F21="",I21="",J21="",L21=""),A21&lt;&gt;""),"Please provide the Name of Owner, City, State, Zip, and Percent of Generator Owned.","")</f>
        <v/>
      </c>
    </row>
    <row r="36" spans="1:1" x14ac:dyDescent="0.25"/>
  </sheetData>
  <sheetProtection algorithmName="SHA-512" hashValue="AmQCi3+fRQN0s+Dv3DKT8aT8HEiOBjEU/S9UqYN8hGjGVcT9cIW2zvQhMQRFPsbF3G5YkTikh9oEXTaJoxZ2HA==" saltValue="4AVy2SHLWkonXEaMqzK4VA==" spinCount="100000" sheet="1" objects="1" scenarios="1" selectLockedCells="1"/>
  <customSheetViews>
    <customSheetView guid="{0A47626C-6BDD-485F-B409-F1F2A1DB4873}">
      <selection activeCell="J1" sqref="J1:L2"/>
      <pageMargins left="0.7" right="0.7" top="0.75" bottom="0.75" header="0.3" footer="0.3"/>
      <pageSetup orientation="portrait" r:id="rId1"/>
    </customSheetView>
  </customSheetViews>
  <mergeCells count="47">
    <mergeCell ref="G30:H30"/>
    <mergeCell ref="G29:H29"/>
    <mergeCell ref="G28:H28"/>
    <mergeCell ref="G27:H27"/>
    <mergeCell ref="G22:H22"/>
    <mergeCell ref="G26:H26"/>
    <mergeCell ref="G25:H25"/>
    <mergeCell ref="G24:H24"/>
    <mergeCell ref="G23:H23"/>
    <mergeCell ref="G21:H21"/>
    <mergeCell ref="G20:H20"/>
    <mergeCell ref="G19:H19"/>
    <mergeCell ref="G18:H18"/>
    <mergeCell ref="B30:E30"/>
    <mergeCell ref="B22:E22"/>
    <mergeCell ref="B21:E21"/>
    <mergeCell ref="B20:E20"/>
    <mergeCell ref="B23:E23"/>
    <mergeCell ref="B29:E29"/>
    <mergeCell ref="B28:E28"/>
    <mergeCell ref="B26:E26"/>
    <mergeCell ref="B24:E24"/>
    <mergeCell ref="B25:E25"/>
    <mergeCell ref="B17:E18"/>
    <mergeCell ref="B19:E19"/>
    <mergeCell ref="C15:E15"/>
    <mergeCell ref="A17:A18"/>
    <mergeCell ref="J4:L4"/>
    <mergeCell ref="A6:L6"/>
    <mergeCell ref="A5:L5"/>
    <mergeCell ref="L17:L18"/>
    <mergeCell ref="F17:J17"/>
    <mergeCell ref="D3:I4"/>
    <mergeCell ref="J3:L3"/>
    <mergeCell ref="A16:L16"/>
    <mergeCell ref="L14:L15"/>
    <mergeCell ref="A13:L13"/>
    <mergeCell ref="A1:C4"/>
    <mergeCell ref="D1:I2"/>
    <mergeCell ref="A8:L8"/>
    <mergeCell ref="A9:L9"/>
    <mergeCell ref="J1:L2"/>
    <mergeCell ref="A10:L10"/>
    <mergeCell ref="C14:K14"/>
    <mergeCell ref="A11:L11"/>
    <mergeCell ref="A7:L7"/>
    <mergeCell ref="A12:L12"/>
  </mergeCells>
  <pageMargins left="0.7" right="0.7" top="0.75" bottom="0.75" header="0.3" footer="0.3"/>
  <pageSetup orientation="portrait" r:id="rId2"/>
  <drawing r:id="rId3"/>
  <extLst>
    <ext xmlns:x14="http://schemas.microsoft.com/office/spreadsheetml/2009/9/main" uri="{CCE6A557-97BC-4b89-ADB6-D9C93CAAB3DF}">
      <x14:dataValidations xmlns:xm="http://schemas.microsoft.com/office/excel/2006/main" count="1">
        <x14:dataValidation type="list" allowBlank="1" showErrorMessage="1" errorTitle="Incorrect Answer" error="Please use the drop down menu to select the proper state abbreviation." promptTitle="ALERT!" prompt="Please use the drop down menu to select the proper state abbreviation." xr:uid="{00000000-0002-0000-0800-000000000000}">
          <x14:formula1>
            <xm:f>'Info for Drop Downs'!$A$2:$A$52</xm:f>
          </x14:formula1>
          <xm:sqref>I19:I30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8"/>
  <dimension ref="A1:F45"/>
  <sheetViews>
    <sheetView workbookViewId="0">
      <selection activeCell="F2" sqref="F2"/>
    </sheetView>
  </sheetViews>
  <sheetFormatPr defaultRowHeight="14.4" x14ac:dyDescent="0.3"/>
  <cols>
    <col min="1" max="1" width="5.5" bestFit="1" customWidth="1"/>
    <col min="2" max="2" width="10.09765625" bestFit="1" customWidth="1"/>
    <col min="3" max="3" width="14.5" bestFit="1" customWidth="1"/>
    <col min="4" max="4" width="14.59765625" bestFit="1" customWidth="1"/>
    <col min="5" max="5" width="14.8984375" bestFit="1" customWidth="1"/>
    <col min="6" max="6" width="17" bestFit="1" customWidth="1"/>
  </cols>
  <sheetData>
    <row r="1" spans="1:6" x14ac:dyDescent="0.3">
      <c r="A1" s="105" t="s">
        <v>3423</v>
      </c>
      <c r="B1" s="105" t="s">
        <v>508</v>
      </c>
      <c r="C1" s="105" t="s">
        <v>3424</v>
      </c>
      <c r="D1" s="105" t="s">
        <v>511</v>
      </c>
      <c r="E1" s="105" t="s">
        <v>4821</v>
      </c>
      <c r="F1" s="105" t="s">
        <v>4822</v>
      </c>
    </row>
    <row r="2" spans="1:6" x14ac:dyDescent="0.3">
      <c r="A2" s="117"/>
      <c r="B2" s="106"/>
      <c r="C2" s="106"/>
      <c r="D2" s="106"/>
      <c r="E2" s="106"/>
      <c r="F2" s="106"/>
    </row>
    <row r="3" spans="1:6" x14ac:dyDescent="0.3">
      <c r="A3" s="106"/>
      <c r="B3" s="106"/>
      <c r="C3" s="106"/>
      <c r="D3" s="106"/>
      <c r="E3" s="106"/>
      <c r="F3" s="106"/>
    </row>
    <row r="4" spans="1:6" x14ac:dyDescent="0.3">
      <c r="A4" s="106"/>
      <c r="B4" s="106"/>
      <c r="C4" s="106"/>
      <c r="D4" s="106"/>
      <c r="E4" s="106"/>
      <c r="F4" s="106"/>
    </row>
    <row r="5" spans="1:6" x14ac:dyDescent="0.3">
      <c r="A5" s="106"/>
      <c r="B5" s="106"/>
      <c r="C5" s="106"/>
      <c r="D5" s="106"/>
      <c r="E5" s="106"/>
      <c r="F5" s="106"/>
    </row>
    <row r="6" spans="1:6" x14ac:dyDescent="0.3">
      <c r="A6" s="106"/>
      <c r="B6" s="106"/>
      <c r="C6" s="106"/>
      <c r="D6" s="106"/>
      <c r="E6" s="106"/>
      <c r="F6" s="106"/>
    </row>
    <row r="7" spans="1:6" x14ac:dyDescent="0.3">
      <c r="A7" s="106"/>
      <c r="B7" s="106"/>
      <c r="C7" s="106"/>
      <c r="D7" s="106"/>
      <c r="E7" s="106"/>
      <c r="F7" s="106"/>
    </row>
    <row r="8" spans="1:6" x14ac:dyDescent="0.3">
      <c r="A8" s="106"/>
      <c r="B8" s="106"/>
      <c r="C8" s="106"/>
      <c r="D8" s="106"/>
      <c r="E8" s="106"/>
      <c r="F8" s="106"/>
    </row>
    <row r="9" spans="1:6" x14ac:dyDescent="0.3">
      <c r="A9" s="106"/>
      <c r="B9" s="106"/>
      <c r="C9" s="106"/>
      <c r="D9" s="106"/>
      <c r="E9" s="106"/>
      <c r="F9" s="106"/>
    </row>
    <row r="10" spans="1:6" x14ac:dyDescent="0.3">
      <c r="A10" s="106"/>
      <c r="B10" s="106"/>
      <c r="C10" s="106"/>
      <c r="D10" s="106"/>
      <c r="E10" s="106"/>
      <c r="F10" s="106"/>
    </row>
    <row r="11" spans="1:6" x14ac:dyDescent="0.3">
      <c r="A11" s="106"/>
      <c r="B11" s="106"/>
      <c r="C11" s="106"/>
      <c r="D11" s="106"/>
      <c r="E11" s="106"/>
      <c r="F11" s="106"/>
    </row>
    <row r="12" spans="1:6" x14ac:dyDescent="0.3">
      <c r="A12" s="106"/>
      <c r="B12" s="106"/>
      <c r="C12" s="106"/>
      <c r="D12" s="106"/>
      <c r="E12" s="106"/>
      <c r="F12" s="106"/>
    </row>
    <row r="13" spans="1:6" x14ac:dyDescent="0.3">
      <c r="A13" s="106"/>
      <c r="B13" s="106"/>
      <c r="C13" s="106"/>
      <c r="D13" s="106"/>
      <c r="E13" s="106"/>
      <c r="F13" s="106"/>
    </row>
    <row r="45" spans="1:6" x14ac:dyDescent="0.3">
      <c r="A45">
        <v>0</v>
      </c>
      <c r="B45">
        <v>0</v>
      </c>
      <c r="C45">
        <v>0</v>
      </c>
      <c r="D45" t="s">
        <v>4823</v>
      </c>
      <c r="E45">
        <v>0</v>
      </c>
      <c r="F45">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9"/>
  <dimension ref="A1:G1"/>
  <sheetViews>
    <sheetView workbookViewId="0"/>
  </sheetViews>
  <sheetFormatPr defaultRowHeight="14.4" x14ac:dyDescent="0.3"/>
  <cols>
    <col min="1" max="1" width="10.09765625" bestFit="1" customWidth="1"/>
    <col min="2" max="2" width="5.5" bestFit="1" customWidth="1"/>
    <col min="3" max="3" width="14.5" bestFit="1" customWidth="1"/>
    <col min="4" max="4" width="14.59765625" bestFit="1" customWidth="1"/>
    <col min="5" max="5" width="20.8984375" bestFit="1" customWidth="1"/>
    <col min="6" max="6" width="16.8984375" bestFit="1" customWidth="1"/>
    <col min="7" max="7" width="12.09765625" bestFit="1" customWidth="1"/>
  </cols>
  <sheetData>
    <row r="1" spans="1:7" x14ac:dyDescent="0.3">
      <c r="A1" s="199" t="s">
        <v>508</v>
      </c>
      <c r="B1" s="199" t="s">
        <v>3423</v>
      </c>
      <c r="C1" s="199" t="s">
        <v>3424</v>
      </c>
      <c r="D1" s="199" t="s">
        <v>511</v>
      </c>
      <c r="E1" s="199" t="s">
        <v>5188</v>
      </c>
      <c r="F1" s="199" t="s">
        <v>5189</v>
      </c>
      <c r="G1" s="199" t="s">
        <v>5190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0"/>
  <dimension ref="A1:K102"/>
  <sheetViews>
    <sheetView topLeftCell="A58" workbookViewId="0">
      <selection activeCell="M16" sqref="M16"/>
    </sheetView>
  </sheetViews>
  <sheetFormatPr defaultRowHeight="14.4" x14ac:dyDescent="0.3"/>
  <cols>
    <col min="1" max="1" width="21.3984375" customWidth="1"/>
    <col min="2" max="2" width="22.09765625" customWidth="1"/>
    <col min="3" max="3" width="11.09765625" customWidth="1"/>
  </cols>
  <sheetData>
    <row r="1" spans="1:11" x14ac:dyDescent="0.3">
      <c r="A1" s="123" t="s">
        <v>314</v>
      </c>
      <c r="B1" s="123" t="s">
        <v>242</v>
      </c>
      <c r="C1" s="124"/>
      <c r="D1" s="124"/>
      <c r="E1" s="124" t="s">
        <v>4824</v>
      </c>
      <c r="F1" s="124" t="s">
        <v>291</v>
      </c>
      <c r="G1" s="124" t="s">
        <v>549</v>
      </c>
      <c r="J1" s="125"/>
      <c r="K1" s="125"/>
    </row>
    <row r="2" spans="1:11" x14ac:dyDescent="0.3">
      <c r="A2" s="1" t="s">
        <v>286</v>
      </c>
      <c r="B2" s="1" t="s">
        <v>243</v>
      </c>
      <c r="E2" t="s">
        <v>286</v>
      </c>
      <c r="F2" t="s">
        <v>279</v>
      </c>
      <c r="G2" t="str">
        <f>E2&amp;F2</f>
        <v>BAMWH</v>
      </c>
      <c r="J2" s="122"/>
      <c r="K2" s="122"/>
    </row>
    <row r="3" spans="1:11" x14ac:dyDescent="0.3">
      <c r="A3" s="1" t="s">
        <v>287</v>
      </c>
      <c r="B3" s="1" t="s">
        <v>244</v>
      </c>
      <c r="E3" t="s">
        <v>287</v>
      </c>
      <c r="F3" t="s">
        <v>259</v>
      </c>
      <c r="G3" t="str">
        <f t="shared" ref="G3:G66" si="0">E3&amp;F3</f>
        <v>CENG</v>
      </c>
      <c r="J3" s="122"/>
      <c r="K3" s="122"/>
    </row>
    <row r="4" spans="1:11" x14ac:dyDescent="0.3">
      <c r="A4" s="1" t="s">
        <v>288</v>
      </c>
      <c r="B4" s="1" t="s">
        <v>245</v>
      </c>
      <c r="E4" t="s">
        <v>288</v>
      </c>
      <c r="F4" t="s">
        <v>271</v>
      </c>
      <c r="G4" t="str">
        <f t="shared" si="0"/>
        <v>CPSUN</v>
      </c>
      <c r="J4" s="122"/>
      <c r="K4" s="122"/>
    </row>
    <row r="5" spans="1:11" x14ac:dyDescent="0.3">
      <c r="A5" s="1" t="s">
        <v>289</v>
      </c>
      <c r="B5" s="1" t="s">
        <v>246</v>
      </c>
      <c r="E5" t="s">
        <v>289</v>
      </c>
      <c r="F5" t="s">
        <v>279</v>
      </c>
      <c r="G5" t="str">
        <f t="shared" si="0"/>
        <v>FWMWH</v>
      </c>
      <c r="J5" s="122"/>
      <c r="K5" s="122"/>
    </row>
    <row r="6" spans="1:11" x14ac:dyDescent="0.3">
      <c r="A6" s="1" t="s">
        <v>290</v>
      </c>
      <c r="B6" s="1" t="s">
        <v>247</v>
      </c>
      <c r="E6" t="s">
        <v>290</v>
      </c>
      <c r="F6" t="s">
        <v>274</v>
      </c>
      <c r="G6" t="str">
        <f t="shared" si="0"/>
        <v>PSWAT</v>
      </c>
      <c r="J6" s="122"/>
      <c r="K6" s="122"/>
    </row>
    <row r="7" spans="1:11" x14ac:dyDescent="0.3">
      <c r="A7" s="1" t="s">
        <v>291</v>
      </c>
      <c r="B7" s="1" t="s">
        <v>248</v>
      </c>
      <c r="E7" t="s">
        <v>302</v>
      </c>
      <c r="F7" t="s">
        <v>271</v>
      </c>
      <c r="G7" t="str">
        <f t="shared" si="0"/>
        <v>PVSUN</v>
      </c>
      <c r="J7" s="122"/>
      <c r="K7" s="122"/>
    </row>
    <row r="8" spans="1:11" x14ac:dyDescent="0.3">
      <c r="A8" s="1" t="s">
        <v>292</v>
      </c>
      <c r="B8" s="1" t="s">
        <v>249</v>
      </c>
      <c r="E8" t="s">
        <v>291</v>
      </c>
      <c r="F8" t="s">
        <v>279</v>
      </c>
      <c r="G8" t="str">
        <f t="shared" si="0"/>
        <v>ESMWH</v>
      </c>
      <c r="J8" s="122"/>
      <c r="K8" s="122"/>
    </row>
    <row r="9" spans="1:11" x14ac:dyDescent="0.3">
      <c r="A9" s="1" t="s">
        <v>293</v>
      </c>
      <c r="B9" s="1" t="s">
        <v>250</v>
      </c>
      <c r="E9" s="122" t="s">
        <v>292</v>
      </c>
      <c r="F9" s="122" t="s">
        <v>255</v>
      </c>
      <c r="G9" t="str">
        <f t="shared" si="0"/>
        <v>STRFO</v>
      </c>
      <c r="J9" s="122"/>
      <c r="K9" s="122"/>
    </row>
    <row r="10" spans="1:11" x14ac:dyDescent="0.3">
      <c r="A10" s="1" t="s">
        <v>294</v>
      </c>
      <c r="B10" s="1" t="s">
        <v>251</v>
      </c>
      <c r="E10" s="122" t="s">
        <v>292</v>
      </c>
      <c r="F10" s="122" t="s">
        <v>275</v>
      </c>
      <c r="G10" t="str">
        <f t="shared" si="0"/>
        <v>STNUC</v>
      </c>
      <c r="J10" s="122"/>
      <c r="K10" s="122"/>
    </row>
    <row r="11" spans="1:11" x14ac:dyDescent="0.3">
      <c r="A11" s="1" t="s">
        <v>179</v>
      </c>
      <c r="B11" s="1" t="s">
        <v>252</v>
      </c>
      <c r="E11" s="122" t="s">
        <v>292</v>
      </c>
      <c r="F11" s="122" t="s">
        <v>269</v>
      </c>
      <c r="G11" t="str">
        <f t="shared" si="0"/>
        <v>STLFG</v>
      </c>
      <c r="J11" s="126"/>
      <c r="K11" s="126"/>
    </row>
    <row r="12" spans="1:11" x14ac:dyDescent="0.3">
      <c r="A12" s="1" t="s">
        <v>181</v>
      </c>
      <c r="B12" s="1" t="s">
        <v>253</v>
      </c>
      <c r="E12" s="122" t="s">
        <v>292</v>
      </c>
      <c r="F12" s="122" t="s">
        <v>258</v>
      </c>
      <c r="G12" t="str">
        <f t="shared" si="0"/>
        <v>STBFG</v>
      </c>
    </row>
    <row r="13" spans="1:11" x14ac:dyDescent="0.3">
      <c r="A13" s="1" t="s">
        <v>295</v>
      </c>
      <c r="B13" s="1" t="s">
        <v>254</v>
      </c>
      <c r="E13" s="122" t="s">
        <v>292</v>
      </c>
      <c r="F13" s="122" t="s">
        <v>277</v>
      </c>
      <c r="G13" t="str">
        <f t="shared" si="0"/>
        <v>STWH</v>
      </c>
    </row>
    <row r="14" spans="1:11" x14ac:dyDescent="0.3">
      <c r="A14" s="1" t="s">
        <v>296</v>
      </c>
      <c r="B14" s="1" t="s">
        <v>255</v>
      </c>
      <c r="E14" s="122" t="s">
        <v>292</v>
      </c>
      <c r="F14" s="122" t="s">
        <v>259</v>
      </c>
      <c r="G14" t="str">
        <f t="shared" si="0"/>
        <v>STNG</v>
      </c>
    </row>
    <row r="15" spans="1:11" x14ac:dyDescent="0.3">
      <c r="A15" s="1" t="s">
        <v>297</v>
      </c>
      <c r="B15" s="1" t="s">
        <v>256</v>
      </c>
      <c r="E15" s="122" t="s">
        <v>292</v>
      </c>
      <c r="F15" s="122" t="s">
        <v>247</v>
      </c>
      <c r="G15" t="str">
        <f t="shared" si="0"/>
        <v>STSUB</v>
      </c>
    </row>
    <row r="16" spans="1:11" x14ac:dyDescent="0.3">
      <c r="A16" s="1" t="s">
        <v>298</v>
      </c>
      <c r="B16" s="1" t="s">
        <v>257</v>
      </c>
      <c r="E16" s="122" t="s">
        <v>292</v>
      </c>
      <c r="F16" s="122" t="s">
        <v>264</v>
      </c>
      <c r="G16" t="str">
        <f t="shared" si="0"/>
        <v>STWDS</v>
      </c>
    </row>
    <row r="17" spans="1:7" x14ac:dyDescent="0.3">
      <c r="A17" s="1" t="s">
        <v>299</v>
      </c>
      <c r="B17" s="1" t="s">
        <v>258</v>
      </c>
      <c r="E17" s="122" t="s">
        <v>292</v>
      </c>
      <c r="F17" s="122" t="s">
        <v>262</v>
      </c>
      <c r="G17" t="str">
        <f t="shared" si="0"/>
        <v>STMSW</v>
      </c>
    </row>
    <row r="18" spans="1:7" x14ac:dyDescent="0.3">
      <c r="A18" s="1" t="s">
        <v>300</v>
      </c>
      <c r="B18" s="1" t="s">
        <v>259</v>
      </c>
      <c r="E18" s="122" t="s">
        <v>292</v>
      </c>
      <c r="F18" s="122" t="s">
        <v>244</v>
      </c>
      <c r="G18" t="str">
        <f t="shared" si="0"/>
        <v>STBIT</v>
      </c>
    </row>
    <row r="19" spans="1:7" x14ac:dyDescent="0.3">
      <c r="A19" s="1" t="s">
        <v>301</v>
      </c>
      <c r="B19" s="1" t="s">
        <v>260</v>
      </c>
      <c r="E19" s="122" t="s">
        <v>292</v>
      </c>
      <c r="F19" s="122" t="s">
        <v>261</v>
      </c>
      <c r="G19" t="str">
        <f t="shared" si="0"/>
        <v>STAB</v>
      </c>
    </row>
    <row r="20" spans="1:7" x14ac:dyDescent="0.3">
      <c r="A20" s="1" t="s">
        <v>302</v>
      </c>
      <c r="B20" s="1" t="s">
        <v>261</v>
      </c>
      <c r="E20" s="122" t="s">
        <v>292</v>
      </c>
      <c r="F20" s="122" t="s">
        <v>273</v>
      </c>
      <c r="G20" t="str">
        <f t="shared" si="0"/>
        <v>STGEO</v>
      </c>
    </row>
    <row r="21" spans="1:7" x14ac:dyDescent="0.3">
      <c r="A21" s="1" t="s">
        <v>303</v>
      </c>
      <c r="B21" s="1" t="s">
        <v>262</v>
      </c>
      <c r="E21" s="122" t="s">
        <v>292</v>
      </c>
      <c r="F21" s="122" t="s">
        <v>267</v>
      </c>
      <c r="G21" t="str">
        <f t="shared" si="0"/>
        <v>STBLQ</v>
      </c>
    </row>
    <row r="22" spans="1:7" x14ac:dyDescent="0.3">
      <c r="A22" s="1" t="s">
        <v>304</v>
      </c>
      <c r="B22" s="1" t="s">
        <v>263</v>
      </c>
      <c r="E22" s="122" t="s">
        <v>292</v>
      </c>
      <c r="F22" s="122" t="s">
        <v>276</v>
      </c>
      <c r="G22" t="str">
        <f t="shared" si="0"/>
        <v>STPUR</v>
      </c>
    </row>
    <row r="23" spans="1:7" x14ac:dyDescent="0.3">
      <c r="A23" s="1" t="s">
        <v>305</v>
      </c>
      <c r="B23" s="1" t="s">
        <v>264</v>
      </c>
      <c r="E23" s="122" t="s">
        <v>292</v>
      </c>
      <c r="F23" s="122" t="s">
        <v>260</v>
      </c>
      <c r="G23" t="str">
        <f t="shared" si="0"/>
        <v>STOG</v>
      </c>
    </row>
    <row r="24" spans="1:7" x14ac:dyDescent="0.3">
      <c r="A24" s="1" t="s">
        <v>241</v>
      </c>
      <c r="B24" s="1" t="s">
        <v>265</v>
      </c>
      <c r="E24" s="122" t="s">
        <v>292</v>
      </c>
      <c r="F24" s="122" t="s">
        <v>248</v>
      </c>
      <c r="G24" t="str">
        <f t="shared" si="0"/>
        <v>STWC</v>
      </c>
    </row>
    <row r="25" spans="1:7" x14ac:dyDescent="0.3">
      <c r="B25" s="1" t="s">
        <v>266</v>
      </c>
      <c r="E25" s="122" t="s">
        <v>292</v>
      </c>
      <c r="F25" s="122" t="s">
        <v>268</v>
      </c>
      <c r="G25" t="str">
        <f t="shared" si="0"/>
        <v>STWDL</v>
      </c>
    </row>
    <row r="26" spans="1:7" x14ac:dyDescent="0.3">
      <c r="B26" s="1" t="s">
        <v>267</v>
      </c>
      <c r="E26" s="122" t="s">
        <v>292</v>
      </c>
      <c r="F26" s="122" t="s">
        <v>253</v>
      </c>
      <c r="G26" t="str">
        <f t="shared" si="0"/>
        <v>STPC</v>
      </c>
    </row>
    <row r="27" spans="1:7" x14ac:dyDescent="0.3">
      <c r="B27" s="1" t="s">
        <v>268</v>
      </c>
      <c r="E27" s="122" t="s">
        <v>292</v>
      </c>
      <c r="F27" s="122" t="s">
        <v>245</v>
      </c>
      <c r="G27" t="str">
        <f t="shared" si="0"/>
        <v>STLIG</v>
      </c>
    </row>
    <row r="28" spans="1:7" x14ac:dyDescent="0.3">
      <c r="B28" s="1" t="s">
        <v>269</v>
      </c>
      <c r="E28" s="122" t="s">
        <v>292</v>
      </c>
      <c r="F28" s="122" t="s">
        <v>263</v>
      </c>
      <c r="G28" t="str">
        <f t="shared" si="0"/>
        <v>STOBS</v>
      </c>
    </row>
    <row r="29" spans="1:7" x14ac:dyDescent="0.3">
      <c r="B29" s="1" t="s">
        <v>270</v>
      </c>
      <c r="E29" s="122" t="s">
        <v>292</v>
      </c>
      <c r="F29" s="122" t="s">
        <v>280</v>
      </c>
      <c r="G29" t="str">
        <f t="shared" si="0"/>
        <v>STOTH</v>
      </c>
    </row>
    <row r="30" spans="1:7" x14ac:dyDescent="0.3">
      <c r="B30" s="1" t="s">
        <v>271</v>
      </c>
      <c r="E30" s="122" t="s">
        <v>292</v>
      </c>
      <c r="F30" s="122" t="s">
        <v>249</v>
      </c>
      <c r="G30" t="str">
        <f t="shared" si="0"/>
        <v>STRC</v>
      </c>
    </row>
    <row r="31" spans="1:7" x14ac:dyDescent="0.3">
      <c r="B31" s="1" t="s">
        <v>272</v>
      </c>
      <c r="E31" s="122" t="s">
        <v>292</v>
      </c>
      <c r="F31" s="122" t="s">
        <v>271</v>
      </c>
      <c r="G31" t="str">
        <f t="shared" si="0"/>
        <v>STSUN</v>
      </c>
    </row>
    <row r="32" spans="1:7" x14ac:dyDescent="0.3">
      <c r="B32" s="1" t="s">
        <v>273</v>
      </c>
      <c r="E32" s="122" t="s">
        <v>292</v>
      </c>
      <c r="F32" s="122" t="s">
        <v>270</v>
      </c>
      <c r="G32" t="str">
        <f t="shared" si="0"/>
        <v>STOBG</v>
      </c>
    </row>
    <row r="33" spans="2:7" x14ac:dyDescent="0.3">
      <c r="B33" s="1" t="s">
        <v>274</v>
      </c>
      <c r="E33" s="122" t="s">
        <v>292</v>
      </c>
      <c r="F33" s="122" t="s">
        <v>278</v>
      </c>
      <c r="G33" t="str">
        <f t="shared" si="0"/>
        <v>STTDF</v>
      </c>
    </row>
    <row r="34" spans="2:7" x14ac:dyDescent="0.3">
      <c r="B34" s="1" t="s">
        <v>275</v>
      </c>
      <c r="E34" s="122" t="s">
        <v>292</v>
      </c>
      <c r="F34" s="122" t="s">
        <v>266</v>
      </c>
      <c r="G34" t="str">
        <f t="shared" si="0"/>
        <v>STSLW</v>
      </c>
    </row>
    <row r="35" spans="2:7" x14ac:dyDescent="0.3">
      <c r="B35" s="1" t="s">
        <v>276</v>
      </c>
      <c r="E35" s="122" t="s">
        <v>292</v>
      </c>
      <c r="F35" s="122" t="s">
        <v>250</v>
      </c>
      <c r="G35" t="str">
        <f t="shared" si="0"/>
        <v>STDFO</v>
      </c>
    </row>
    <row r="36" spans="2:7" x14ac:dyDescent="0.3">
      <c r="B36" s="1" t="s">
        <v>277</v>
      </c>
      <c r="E36" s="122" t="s">
        <v>292</v>
      </c>
      <c r="F36" s="122" t="s">
        <v>257</v>
      </c>
      <c r="G36" t="str">
        <f t="shared" si="0"/>
        <v>STWO</v>
      </c>
    </row>
    <row r="37" spans="2:7" x14ac:dyDescent="0.3">
      <c r="B37" s="1" t="s">
        <v>278</v>
      </c>
      <c r="E37" s="122" t="s">
        <v>293</v>
      </c>
      <c r="F37" s="122" t="s">
        <v>250</v>
      </c>
      <c r="G37" t="str">
        <f t="shared" si="0"/>
        <v>GTDFO</v>
      </c>
    </row>
    <row r="38" spans="2:7" x14ac:dyDescent="0.3">
      <c r="B38" s="1" t="s">
        <v>279</v>
      </c>
      <c r="E38" s="122" t="s">
        <v>293</v>
      </c>
      <c r="F38" s="122" t="s">
        <v>269</v>
      </c>
      <c r="G38" t="str">
        <f t="shared" si="0"/>
        <v>GTLFG</v>
      </c>
    </row>
    <row r="39" spans="2:7" x14ac:dyDescent="0.3">
      <c r="B39" s="1" t="s">
        <v>280</v>
      </c>
      <c r="E39" s="122" t="s">
        <v>293</v>
      </c>
      <c r="F39" s="122" t="s">
        <v>259</v>
      </c>
      <c r="G39" t="str">
        <f t="shared" si="0"/>
        <v>GTNG</v>
      </c>
    </row>
    <row r="40" spans="2:7" x14ac:dyDescent="0.3">
      <c r="E40" s="122" t="s">
        <v>293</v>
      </c>
      <c r="F40" s="122" t="s">
        <v>260</v>
      </c>
      <c r="G40" t="str">
        <f t="shared" si="0"/>
        <v>GTOG</v>
      </c>
    </row>
    <row r="41" spans="2:7" x14ac:dyDescent="0.3">
      <c r="E41" s="122" t="s">
        <v>293</v>
      </c>
      <c r="F41" s="122" t="s">
        <v>270</v>
      </c>
      <c r="G41" t="str">
        <f t="shared" si="0"/>
        <v>GTOBG</v>
      </c>
    </row>
    <row r="42" spans="2:7" x14ac:dyDescent="0.3">
      <c r="E42" s="122" t="s">
        <v>293</v>
      </c>
      <c r="F42" s="122" t="s">
        <v>257</v>
      </c>
      <c r="G42" t="str">
        <f t="shared" si="0"/>
        <v>GTWO</v>
      </c>
    </row>
    <row r="43" spans="2:7" x14ac:dyDescent="0.3">
      <c r="E43" s="122" t="s">
        <v>293</v>
      </c>
      <c r="F43" s="122" t="s">
        <v>252</v>
      </c>
      <c r="G43" t="str">
        <f t="shared" si="0"/>
        <v>GTKER</v>
      </c>
    </row>
    <row r="44" spans="2:7" x14ac:dyDescent="0.3">
      <c r="E44" s="122" t="s">
        <v>293</v>
      </c>
      <c r="F44" s="122" t="s">
        <v>280</v>
      </c>
      <c r="G44" t="str">
        <f t="shared" si="0"/>
        <v>GTOTH</v>
      </c>
    </row>
    <row r="45" spans="2:7" x14ac:dyDescent="0.3">
      <c r="E45" s="122" t="s">
        <v>293</v>
      </c>
      <c r="F45" s="122" t="s">
        <v>265</v>
      </c>
      <c r="G45" t="str">
        <f t="shared" si="0"/>
        <v>GTOBL</v>
      </c>
    </row>
    <row r="46" spans="2:7" x14ac:dyDescent="0.3">
      <c r="E46" s="122" t="s">
        <v>293</v>
      </c>
      <c r="F46" s="122" t="s">
        <v>251</v>
      </c>
      <c r="G46" t="str">
        <f t="shared" si="0"/>
        <v>GTJF</v>
      </c>
    </row>
    <row r="47" spans="2:7" x14ac:dyDescent="0.3">
      <c r="E47" s="122" t="s">
        <v>293</v>
      </c>
      <c r="F47" s="122" t="s">
        <v>254</v>
      </c>
      <c r="G47" t="str">
        <f t="shared" si="0"/>
        <v>GTPG</v>
      </c>
    </row>
    <row r="48" spans="2:7" x14ac:dyDescent="0.3">
      <c r="E48" s="122" t="s">
        <v>294</v>
      </c>
      <c r="F48" s="122" t="s">
        <v>259</v>
      </c>
      <c r="G48" t="str">
        <f t="shared" si="0"/>
        <v>ICNG</v>
      </c>
    </row>
    <row r="49" spans="5:7" x14ac:dyDescent="0.3">
      <c r="E49" s="122" t="s">
        <v>294</v>
      </c>
      <c r="F49" s="122" t="s">
        <v>250</v>
      </c>
      <c r="G49" t="str">
        <f t="shared" si="0"/>
        <v>ICDFO</v>
      </c>
    </row>
    <row r="50" spans="5:7" x14ac:dyDescent="0.3">
      <c r="E50" s="122" t="s">
        <v>294</v>
      </c>
      <c r="F50" s="122" t="s">
        <v>269</v>
      </c>
      <c r="G50" t="str">
        <f t="shared" si="0"/>
        <v>ICLFG</v>
      </c>
    </row>
    <row r="51" spans="5:7" x14ac:dyDescent="0.3">
      <c r="E51" s="122" t="s">
        <v>294</v>
      </c>
      <c r="F51" s="122" t="s">
        <v>270</v>
      </c>
      <c r="G51" t="str">
        <f t="shared" si="0"/>
        <v>ICOBG</v>
      </c>
    </row>
    <row r="52" spans="5:7" x14ac:dyDescent="0.3">
      <c r="E52" s="122" t="s">
        <v>294</v>
      </c>
      <c r="F52" s="122" t="s">
        <v>257</v>
      </c>
      <c r="G52" t="str">
        <f t="shared" si="0"/>
        <v>ICWO</v>
      </c>
    </row>
    <row r="53" spans="5:7" x14ac:dyDescent="0.3">
      <c r="E53" s="122" t="s">
        <v>294</v>
      </c>
      <c r="F53" s="122" t="s">
        <v>255</v>
      </c>
      <c r="G53" t="str">
        <f t="shared" si="0"/>
        <v>ICRFO</v>
      </c>
    </row>
    <row r="54" spans="5:7" x14ac:dyDescent="0.3">
      <c r="E54" s="122" t="s">
        <v>294</v>
      </c>
      <c r="F54" s="122" t="s">
        <v>265</v>
      </c>
      <c r="G54" t="str">
        <f t="shared" si="0"/>
        <v>ICOBL</v>
      </c>
    </row>
    <row r="55" spans="5:7" x14ac:dyDescent="0.3">
      <c r="E55" s="122" t="s">
        <v>294</v>
      </c>
      <c r="F55" s="122" t="s">
        <v>260</v>
      </c>
      <c r="G55" t="str">
        <f t="shared" si="0"/>
        <v>ICOG</v>
      </c>
    </row>
    <row r="56" spans="5:7" x14ac:dyDescent="0.3">
      <c r="E56" s="122" t="s">
        <v>179</v>
      </c>
      <c r="F56" s="122" t="s">
        <v>259</v>
      </c>
      <c r="G56" t="str">
        <f t="shared" si="0"/>
        <v>CANG</v>
      </c>
    </row>
    <row r="57" spans="5:7" x14ac:dyDescent="0.3">
      <c r="E57" s="122" t="s">
        <v>179</v>
      </c>
      <c r="F57" s="122" t="s">
        <v>269</v>
      </c>
      <c r="G57" t="str">
        <f t="shared" si="0"/>
        <v>CALFG</v>
      </c>
    </row>
    <row r="58" spans="5:7" x14ac:dyDescent="0.3">
      <c r="E58" s="122" t="s">
        <v>179</v>
      </c>
      <c r="F58" s="122" t="s">
        <v>255</v>
      </c>
      <c r="G58" t="str">
        <f t="shared" si="0"/>
        <v>CARFO</v>
      </c>
    </row>
    <row r="59" spans="5:7" x14ac:dyDescent="0.3">
      <c r="E59" s="122" t="s">
        <v>179</v>
      </c>
      <c r="F59" s="122" t="s">
        <v>260</v>
      </c>
      <c r="G59" t="str">
        <f t="shared" si="0"/>
        <v>CAOG</v>
      </c>
    </row>
    <row r="60" spans="5:7" x14ac:dyDescent="0.3">
      <c r="E60" s="122" t="s">
        <v>179</v>
      </c>
      <c r="F60" s="122" t="s">
        <v>257</v>
      </c>
      <c r="G60" t="str">
        <f t="shared" si="0"/>
        <v>CAWO</v>
      </c>
    </row>
    <row r="61" spans="5:7" x14ac:dyDescent="0.3">
      <c r="E61" s="122" t="s">
        <v>179</v>
      </c>
      <c r="F61" s="122" t="s">
        <v>250</v>
      </c>
      <c r="G61" t="str">
        <f t="shared" si="0"/>
        <v>CADFO</v>
      </c>
    </row>
    <row r="62" spans="5:7" x14ac:dyDescent="0.3">
      <c r="E62" s="122" t="s">
        <v>179</v>
      </c>
      <c r="F62" s="122" t="s">
        <v>256</v>
      </c>
      <c r="G62" t="str">
        <f t="shared" si="0"/>
        <v>CASGP</v>
      </c>
    </row>
    <row r="63" spans="5:7" x14ac:dyDescent="0.3">
      <c r="E63" s="122" t="s">
        <v>179</v>
      </c>
      <c r="F63" s="122" t="s">
        <v>246</v>
      </c>
      <c r="G63" t="str">
        <f t="shared" si="0"/>
        <v>CASGC</v>
      </c>
    </row>
    <row r="64" spans="5:7" x14ac:dyDescent="0.3">
      <c r="E64" s="122" t="s">
        <v>179</v>
      </c>
      <c r="F64" s="122" t="s">
        <v>244</v>
      </c>
      <c r="G64" t="str">
        <f t="shared" si="0"/>
        <v>CABIT</v>
      </c>
    </row>
    <row r="65" spans="5:7" x14ac:dyDescent="0.3">
      <c r="E65" s="122" t="s">
        <v>179</v>
      </c>
      <c r="F65" s="122" t="s">
        <v>270</v>
      </c>
      <c r="G65" t="str">
        <f t="shared" si="0"/>
        <v>CAOBG</v>
      </c>
    </row>
    <row r="66" spans="5:7" x14ac:dyDescent="0.3">
      <c r="E66" s="122" t="s">
        <v>181</v>
      </c>
      <c r="F66" s="122" t="s">
        <v>259</v>
      </c>
      <c r="G66" t="str">
        <f t="shared" si="0"/>
        <v>CTNG</v>
      </c>
    </row>
    <row r="67" spans="5:7" x14ac:dyDescent="0.3">
      <c r="E67" s="122" t="s">
        <v>181</v>
      </c>
      <c r="F67" s="122" t="s">
        <v>269</v>
      </c>
      <c r="G67" t="str">
        <f t="shared" ref="G67:G102" si="1">E67&amp;F67</f>
        <v>CTLFG</v>
      </c>
    </row>
    <row r="68" spans="5:7" x14ac:dyDescent="0.3">
      <c r="E68" s="122" t="s">
        <v>181</v>
      </c>
      <c r="F68" s="122" t="s">
        <v>255</v>
      </c>
      <c r="G68" t="str">
        <f t="shared" si="1"/>
        <v>CTRFO</v>
      </c>
    </row>
    <row r="69" spans="5:7" x14ac:dyDescent="0.3">
      <c r="E69" s="122" t="s">
        <v>181</v>
      </c>
      <c r="F69" s="122" t="s">
        <v>260</v>
      </c>
      <c r="G69" t="str">
        <f t="shared" si="1"/>
        <v>CTOG</v>
      </c>
    </row>
    <row r="70" spans="5:7" x14ac:dyDescent="0.3">
      <c r="E70" s="122" t="s">
        <v>181</v>
      </c>
      <c r="F70" s="122" t="s">
        <v>257</v>
      </c>
      <c r="G70" t="str">
        <f t="shared" si="1"/>
        <v>CTWO</v>
      </c>
    </row>
    <row r="71" spans="5:7" x14ac:dyDescent="0.3">
      <c r="E71" s="122" t="s">
        <v>181</v>
      </c>
      <c r="F71" s="122" t="s">
        <v>250</v>
      </c>
      <c r="G71" t="str">
        <f t="shared" si="1"/>
        <v>CTDFO</v>
      </c>
    </row>
    <row r="72" spans="5:7" x14ac:dyDescent="0.3">
      <c r="E72" s="122" t="s">
        <v>181</v>
      </c>
      <c r="F72" s="122" t="s">
        <v>256</v>
      </c>
      <c r="G72" t="str">
        <f t="shared" si="1"/>
        <v>CTSGP</v>
      </c>
    </row>
    <row r="73" spans="5:7" x14ac:dyDescent="0.3">
      <c r="E73" s="122" t="s">
        <v>181</v>
      </c>
      <c r="F73" s="122" t="s">
        <v>246</v>
      </c>
      <c r="G73" t="str">
        <f t="shared" si="1"/>
        <v>CTSGC</v>
      </c>
    </row>
    <row r="74" spans="5:7" x14ac:dyDescent="0.3">
      <c r="E74" s="122" t="s">
        <v>181</v>
      </c>
      <c r="F74" s="122" t="s">
        <v>244</v>
      </c>
      <c r="G74" t="str">
        <f t="shared" si="1"/>
        <v>CTBIT</v>
      </c>
    </row>
    <row r="75" spans="5:7" x14ac:dyDescent="0.3">
      <c r="E75" s="122" t="s">
        <v>181</v>
      </c>
      <c r="F75" s="122" t="s">
        <v>270</v>
      </c>
      <c r="G75" t="str">
        <f t="shared" si="1"/>
        <v>CTOBG</v>
      </c>
    </row>
    <row r="76" spans="5:7" x14ac:dyDescent="0.3">
      <c r="E76" s="122" t="s">
        <v>296</v>
      </c>
      <c r="F76" s="122" t="s">
        <v>259</v>
      </c>
      <c r="G76" t="str">
        <f t="shared" si="1"/>
        <v>CCNG</v>
      </c>
    </row>
    <row r="77" spans="5:7" x14ac:dyDescent="0.3">
      <c r="E77" s="122" t="s">
        <v>296</v>
      </c>
      <c r="F77" s="122" t="s">
        <v>269</v>
      </c>
      <c r="G77" t="str">
        <f t="shared" si="1"/>
        <v>CCLFG</v>
      </c>
    </row>
    <row r="78" spans="5:7" x14ac:dyDescent="0.3">
      <c r="E78" s="122" t="s">
        <v>296</v>
      </c>
      <c r="F78" s="122" t="s">
        <v>255</v>
      </c>
      <c r="G78" t="str">
        <f t="shared" si="1"/>
        <v>CCRFO</v>
      </c>
    </row>
    <row r="79" spans="5:7" x14ac:dyDescent="0.3">
      <c r="E79" s="122" t="s">
        <v>296</v>
      </c>
      <c r="F79" s="122" t="s">
        <v>260</v>
      </c>
      <c r="G79" t="str">
        <f t="shared" si="1"/>
        <v>CCOG</v>
      </c>
    </row>
    <row r="80" spans="5:7" x14ac:dyDescent="0.3">
      <c r="E80" s="122" t="s">
        <v>296</v>
      </c>
      <c r="F80" s="122" t="s">
        <v>257</v>
      </c>
      <c r="G80" t="str">
        <f t="shared" si="1"/>
        <v>CCWO</v>
      </c>
    </row>
    <row r="81" spans="5:7" x14ac:dyDescent="0.3">
      <c r="E81" s="122" t="s">
        <v>296</v>
      </c>
      <c r="F81" s="122" t="s">
        <v>250</v>
      </c>
      <c r="G81" t="str">
        <f t="shared" si="1"/>
        <v>CCDFO</v>
      </c>
    </row>
    <row r="82" spans="5:7" x14ac:dyDescent="0.3">
      <c r="E82" s="122" t="s">
        <v>296</v>
      </c>
      <c r="F82" s="122" t="s">
        <v>256</v>
      </c>
      <c r="G82" t="str">
        <f t="shared" si="1"/>
        <v>CCSGP</v>
      </c>
    </row>
    <row r="83" spans="5:7" x14ac:dyDescent="0.3">
      <c r="E83" s="122" t="s">
        <v>296</v>
      </c>
      <c r="F83" s="122" t="s">
        <v>246</v>
      </c>
      <c r="G83" t="str">
        <f t="shared" si="1"/>
        <v>CCSGC</v>
      </c>
    </row>
    <row r="84" spans="5:7" x14ac:dyDescent="0.3">
      <c r="E84" s="122" t="s">
        <v>296</v>
      </c>
      <c r="F84" s="122" t="s">
        <v>244</v>
      </c>
      <c r="G84" t="str">
        <f t="shared" si="1"/>
        <v>CCBIT</v>
      </c>
    </row>
    <row r="85" spans="5:7" x14ac:dyDescent="0.3">
      <c r="E85" s="122" t="s">
        <v>296</v>
      </c>
      <c r="F85" s="122" t="s">
        <v>270</v>
      </c>
      <c r="G85" t="str">
        <f t="shared" si="1"/>
        <v>CCOBG</v>
      </c>
    </row>
    <row r="86" spans="5:7" x14ac:dyDescent="0.3">
      <c r="E86" t="s">
        <v>297</v>
      </c>
      <c r="F86" t="s">
        <v>274</v>
      </c>
      <c r="G86" t="str">
        <f t="shared" si="1"/>
        <v>HAWAT</v>
      </c>
    </row>
    <row r="87" spans="5:7" x14ac:dyDescent="0.3">
      <c r="E87" t="s">
        <v>298</v>
      </c>
      <c r="F87" t="s">
        <v>274</v>
      </c>
      <c r="G87" t="str">
        <f t="shared" si="1"/>
        <v>HBWAT</v>
      </c>
    </row>
    <row r="88" spans="5:7" x14ac:dyDescent="0.3">
      <c r="E88" t="s">
        <v>299</v>
      </c>
      <c r="F88" t="s">
        <v>274</v>
      </c>
      <c r="G88" t="str">
        <f t="shared" si="1"/>
        <v>HKWAT</v>
      </c>
    </row>
    <row r="89" spans="5:7" x14ac:dyDescent="0.3">
      <c r="E89" t="s">
        <v>300</v>
      </c>
      <c r="F89" t="s">
        <v>274</v>
      </c>
      <c r="G89" t="str">
        <f t="shared" si="1"/>
        <v>HYWAT</v>
      </c>
    </row>
    <row r="90" spans="5:7" x14ac:dyDescent="0.3">
      <c r="E90" t="s">
        <v>303</v>
      </c>
      <c r="F90" t="s">
        <v>272</v>
      </c>
      <c r="G90" t="str">
        <f t="shared" si="1"/>
        <v>WTWND</v>
      </c>
    </row>
    <row r="91" spans="5:7" x14ac:dyDescent="0.3">
      <c r="E91" t="s">
        <v>304</v>
      </c>
      <c r="F91" t="s">
        <v>272</v>
      </c>
      <c r="G91" t="str">
        <f t="shared" si="1"/>
        <v>WSWND</v>
      </c>
    </row>
    <row r="92" spans="5:7" x14ac:dyDescent="0.3">
      <c r="E92" t="s">
        <v>305</v>
      </c>
      <c r="F92" t="s">
        <v>259</v>
      </c>
      <c r="G92" t="str">
        <f t="shared" si="1"/>
        <v>FCNG</v>
      </c>
    </row>
    <row r="93" spans="5:7" x14ac:dyDescent="0.3">
      <c r="E93" t="s">
        <v>305</v>
      </c>
      <c r="F93" t="s">
        <v>270</v>
      </c>
      <c r="G93" t="str">
        <f t="shared" si="1"/>
        <v>FCOBG</v>
      </c>
    </row>
    <row r="94" spans="5:7" x14ac:dyDescent="0.3">
      <c r="E94" t="s">
        <v>305</v>
      </c>
      <c r="F94" t="s">
        <v>269</v>
      </c>
      <c r="G94" t="str">
        <f t="shared" si="1"/>
        <v>FCLFG</v>
      </c>
    </row>
    <row r="95" spans="5:7" x14ac:dyDescent="0.3">
      <c r="E95" s="122" t="s">
        <v>241</v>
      </c>
      <c r="F95" s="122" t="s">
        <v>259</v>
      </c>
      <c r="G95" t="str">
        <f t="shared" si="1"/>
        <v>OTNG</v>
      </c>
    </row>
    <row r="96" spans="5:7" x14ac:dyDescent="0.3">
      <c r="E96" s="122" t="s">
        <v>241</v>
      </c>
      <c r="F96" s="122" t="s">
        <v>277</v>
      </c>
      <c r="G96" t="str">
        <f t="shared" si="1"/>
        <v>OTWH</v>
      </c>
    </row>
    <row r="97" spans="5:7" x14ac:dyDescent="0.3">
      <c r="E97" s="122" t="s">
        <v>241</v>
      </c>
      <c r="F97" s="122" t="s">
        <v>280</v>
      </c>
      <c r="G97" t="str">
        <f t="shared" si="1"/>
        <v>OTOTH</v>
      </c>
    </row>
    <row r="98" spans="5:7" x14ac:dyDescent="0.3">
      <c r="E98" s="122" t="s">
        <v>241</v>
      </c>
      <c r="F98" s="122" t="s">
        <v>260</v>
      </c>
      <c r="G98" t="str">
        <f t="shared" si="1"/>
        <v>OTOG</v>
      </c>
    </row>
    <row r="99" spans="5:7" x14ac:dyDescent="0.3">
      <c r="E99" s="122" t="s">
        <v>241</v>
      </c>
      <c r="F99" s="122" t="s">
        <v>253</v>
      </c>
      <c r="G99" t="str">
        <f t="shared" si="1"/>
        <v>OTPC</v>
      </c>
    </row>
    <row r="100" spans="5:7" x14ac:dyDescent="0.3">
      <c r="E100" s="122" t="s">
        <v>241</v>
      </c>
      <c r="F100" s="122" t="s">
        <v>258</v>
      </c>
      <c r="G100" t="str">
        <f t="shared" si="1"/>
        <v>OTBFG</v>
      </c>
    </row>
    <row r="101" spans="5:7" x14ac:dyDescent="0.3">
      <c r="E101" s="122" t="s">
        <v>241</v>
      </c>
      <c r="F101" s="122" t="s">
        <v>271</v>
      </c>
      <c r="G101" t="str">
        <f t="shared" si="1"/>
        <v>OTSUN</v>
      </c>
    </row>
    <row r="102" spans="5:7" x14ac:dyDescent="0.3">
      <c r="E102" s="122" t="s">
        <v>241</v>
      </c>
      <c r="F102" s="122" t="s">
        <v>264</v>
      </c>
      <c r="G102" t="str">
        <f t="shared" si="1"/>
        <v>OTWDS</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dimension ref="A1:N62"/>
  <sheetViews>
    <sheetView zoomScaleNormal="100" workbookViewId="0">
      <selection activeCell="C19" sqref="C19"/>
    </sheetView>
  </sheetViews>
  <sheetFormatPr defaultColWidth="9.09765625" defaultRowHeight="13.85" x14ac:dyDescent="0.25"/>
  <cols>
    <col min="1" max="1" width="13.3984375" style="56" customWidth="1"/>
    <col min="2" max="2" width="10.59765625" style="56" customWidth="1"/>
    <col min="3" max="3" width="15.59765625" style="56" customWidth="1"/>
    <col min="4" max="4" width="10.59765625" style="56" customWidth="1"/>
    <col min="5" max="5" width="7.59765625" style="56" customWidth="1"/>
    <col min="6" max="6" width="10.59765625" style="56" customWidth="1"/>
    <col min="7" max="7" width="15.59765625" style="56" customWidth="1"/>
    <col min="8" max="8" width="10.59765625" style="56" customWidth="1"/>
    <col min="9" max="9" width="7.59765625" style="56" customWidth="1"/>
    <col min="10" max="10" width="10.59765625" style="56" customWidth="1"/>
    <col min="11" max="11" width="15.59765625" style="56" customWidth="1"/>
    <col min="12" max="12" width="10.59765625" style="58" customWidth="1"/>
    <col min="13" max="13" width="9.09765625" style="25"/>
    <col min="14" max="14" width="9.09765625" style="54"/>
    <col min="15" max="15" width="10.5" style="56" customWidth="1"/>
    <col min="16" max="16384" width="9.09765625" style="56"/>
  </cols>
  <sheetData>
    <row r="1" spans="1:14" s="52" customFormat="1" ht="14.4" x14ac:dyDescent="0.3">
      <c r="A1" s="244"/>
      <c r="B1" s="244"/>
      <c r="C1" s="244"/>
      <c r="D1" s="246" t="s">
        <v>18</v>
      </c>
      <c r="E1" s="246"/>
      <c r="F1" s="246"/>
      <c r="G1" s="246"/>
      <c r="H1" s="246"/>
      <c r="I1" s="246"/>
      <c r="J1" s="245" t="s">
        <v>5105</v>
      </c>
      <c r="K1" s="245"/>
      <c r="L1" s="245"/>
      <c r="M1" s="25"/>
      <c r="N1" s="53"/>
    </row>
    <row r="2" spans="1:14" s="52" customFormat="1" ht="14.4" x14ac:dyDescent="0.3">
      <c r="A2" s="244"/>
      <c r="B2" s="244"/>
      <c r="C2" s="244"/>
      <c r="D2" s="246"/>
      <c r="E2" s="246"/>
      <c r="F2" s="246"/>
      <c r="G2" s="246"/>
      <c r="H2" s="246"/>
      <c r="I2" s="246"/>
      <c r="J2" s="245"/>
      <c r="K2" s="245"/>
      <c r="L2" s="245"/>
      <c r="M2" s="25"/>
      <c r="N2" s="53"/>
    </row>
    <row r="3" spans="1:14" s="52" customFormat="1" ht="15.7" customHeight="1" x14ac:dyDescent="0.25">
      <c r="A3" s="244"/>
      <c r="B3" s="244"/>
      <c r="C3" s="244"/>
      <c r="D3" s="243" t="s">
        <v>19</v>
      </c>
      <c r="E3" s="243"/>
      <c r="F3" s="243"/>
      <c r="G3" s="243"/>
      <c r="H3" s="243"/>
      <c r="I3" s="243"/>
      <c r="J3" s="245" t="s">
        <v>5106</v>
      </c>
      <c r="K3" s="245"/>
      <c r="L3" s="245"/>
      <c r="M3" s="25"/>
      <c r="N3" s="53"/>
    </row>
    <row r="4" spans="1:14" s="52" customFormat="1" ht="15" customHeight="1" x14ac:dyDescent="0.25">
      <c r="A4" s="244"/>
      <c r="B4" s="244"/>
      <c r="C4" s="244"/>
      <c r="D4" s="243"/>
      <c r="E4" s="243"/>
      <c r="F4" s="243"/>
      <c r="G4" s="243"/>
      <c r="H4" s="243"/>
      <c r="I4" s="243"/>
      <c r="J4" s="245" t="s">
        <v>4830</v>
      </c>
      <c r="K4" s="245"/>
      <c r="L4" s="245"/>
      <c r="M4" s="25"/>
      <c r="N4" s="53"/>
    </row>
    <row r="5" spans="1:14" s="52" customFormat="1" ht="15" customHeight="1" x14ac:dyDescent="0.25">
      <c r="A5" s="284"/>
      <c r="B5" s="284"/>
      <c r="C5" s="284"/>
      <c r="D5" s="284"/>
      <c r="E5" s="284"/>
      <c r="F5" s="284"/>
      <c r="G5" s="284"/>
      <c r="H5" s="284"/>
      <c r="I5" s="284"/>
      <c r="J5" s="284"/>
      <c r="K5" s="284"/>
      <c r="L5" s="284"/>
      <c r="M5" s="25"/>
      <c r="N5" s="53"/>
    </row>
    <row r="6" spans="1:14" s="52" customFormat="1" ht="15" customHeight="1" x14ac:dyDescent="0.25">
      <c r="A6" s="301" t="s">
        <v>5134</v>
      </c>
      <c r="B6" s="301"/>
      <c r="C6" s="301"/>
      <c r="D6" s="301"/>
      <c r="E6" s="301"/>
      <c r="F6" s="301"/>
      <c r="G6" s="301"/>
      <c r="H6" s="301"/>
      <c r="I6" s="301"/>
      <c r="J6" s="301"/>
      <c r="K6" s="301"/>
      <c r="L6" s="301"/>
      <c r="M6" s="25"/>
      <c r="N6" s="53"/>
    </row>
    <row r="7" spans="1:14" s="53" customFormat="1" ht="9.1" customHeight="1" x14ac:dyDescent="0.3">
      <c r="A7" s="261"/>
      <c r="B7" s="261"/>
      <c r="C7" s="261"/>
      <c r="D7" s="261"/>
      <c r="E7" s="261"/>
      <c r="F7" s="261"/>
      <c r="G7" s="261"/>
      <c r="H7" s="261"/>
      <c r="I7" s="261"/>
      <c r="J7" s="261"/>
      <c r="K7" s="261"/>
      <c r="L7" s="261"/>
      <c r="M7" s="25"/>
    </row>
    <row r="8" spans="1:14" s="53" customFormat="1" ht="15" customHeight="1" x14ac:dyDescent="0.3">
      <c r="A8" s="260" t="s">
        <v>5135</v>
      </c>
      <c r="B8" s="261"/>
      <c r="C8" s="261"/>
      <c r="D8" s="261"/>
      <c r="E8" s="261"/>
      <c r="F8" s="261"/>
      <c r="G8" s="261"/>
      <c r="H8" s="261"/>
      <c r="I8" s="261"/>
      <c r="J8" s="261"/>
      <c r="K8" s="261"/>
      <c r="L8" s="261"/>
      <c r="M8" s="25"/>
    </row>
    <row r="9" spans="1:14" s="53" customFormat="1" ht="15" customHeight="1" x14ac:dyDescent="0.3">
      <c r="A9" s="258" t="s">
        <v>5170</v>
      </c>
      <c r="B9" s="258"/>
      <c r="C9" s="258"/>
      <c r="D9" s="258"/>
      <c r="E9" s="258"/>
      <c r="F9" s="258"/>
      <c r="G9" s="258"/>
      <c r="H9" s="258"/>
      <c r="I9" s="258"/>
      <c r="J9" s="258"/>
      <c r="K9" s="258"/>
      <c r="L9" s="258"/>
      <c r="M9" s="25"/>
    </row>
    <row r="10" spans="1:14" s="53" customFormat="1" ht="15" customHeight="1" x14ac:dyDescent="0.3">
      <c r="A10" s="88" t="s">
        <v>5171</v>
      </c>
      <c r="B10" s="90"/>
      <c r="C10" s="90"/>
      <c r="D10" s="90"/>
      <c r="E10" s="90"/>
      <c r="F10" s="90"/>
      <c r="G10" s="90"/>
      <c r="H10" s="90"/>
      <c r="I10" s="90"/>
      <c r="J10" s="90"/>
      <c r="K10" s="90"/>
      <c r="L10" s="90"/>
      <c r="M10" s="25"/>
    </row>
    <row r="11" spans="1:14" s="53" customFormat="1" ht="15" customHeight="1" x14ac:dyDescent="0.3">
      <c r="A11" s="88" t="s">
        <v>5172</v>
      </c>
      <c r="M11" s="25"/>
    </row>
    <row r="12" spans="1:14" s="53" customFormat="1" ht="9.1" customHeight="1" x14ac:dyDescent="0.3">
      <c r="A12" s="260"/>
      <c r="B12" s="260"/>
      <c r="C12" s="260"/>
      <c r="D12" s="260"/>
      <c r="E12" s="260"/>
      <c r="F12" s="260"/>
      <c r="G12" s="260"/>
      <c r="H12" s="260"/>
      <c r="I12" s="260"/>
      <c r="J12" s="260"/>
      <c r="K12" s="260"/>
      <c r="L12" s="260"/>
      <c r="M12" s="25"/>
    </row>
    <row r="13" spans="1:14" s="53" customFormat="1" ht="15" customHeight="1" x14ac:dyDescent="0.3">
      <c r="A13" s="90" t="s">
        <v>51</v>
      </c>
      <c r="B13" s="90"/>
      <c r="C13" s="306" t="str">
        <f>IF('SCH. 2'!C19:L19&lt;&gt;"",'SCH. 2'!C19:L19,"")</f>
        <v/>
      </c>
      <c r="D13" s="307"/>
      <c r="E13" s="307"/>
      <c r="F13" s="307"/>
      <c r="G13" s="307"/>
      <c r="H13" s="307"/>
      <c r="I13" s="307"/>
      <c r="J13" s="307"/>
      <c r="K13" s="308"/>
      <c r="L13" s="160"/>
      <c r="M13" s="25"/>
    </row>
    <row r="14" spans="1:14" s="53" customFormat="1" ht="15" customHeight="1" x14ac:dyDescent="0.3">
      <c r="A14" s="90" t="s">
        <v>52</v>
      </c>
      <c r="B14" s="90"/>
      <c r="C14" s="306" t="str">
        <f>IF('SCH. 2'!C20:L20&lt;&gt;"",'SCH. 2'!C20:L20,"")</f>
        <v/>
      </c>
      <c r="D14" s="307"/>
      <c r="E14" s="308"/>
      <c r="F14" s="144"/>
      <c r="G14" s="144"/>
      <c r="H14" s="144"/>
      <c r="I14" s="144"/>
      <c r="J14" s="144"/>
      <c r="K14" s="144"/>
      <c r="L14" s="144"/>
      <c r="M14" s="25"/>
      <c r="N14" s="23"/>
    </row>
    <row r="15" spans="1:14" s="53" customFormat="1" ht="9.1" customHeight="1" x14ac:dyDescent="0.3">
      <c r="A15" s="261"/>
      <c r="B15" s="261"/>
      <c r="C15" s="261"/>
      <c r="D15" s="261"/>
      <c r="E15" s="261"/>
      <c r="F15" s="261"/>
      <c r="G15" s="261"/>
      <c r="H15" s="261"/>
      <c r="I15" s="261"/>
      <c r="J15" s="261"/>
      <c r="K15" s="261"/>
      <c r="L15" s="261"/>
      <c r="M15" s="25"/>
      <c r="N15" s="23"/>
    </row>
    <row r="16" spans="1:14" s="53" customFormat="1" ht="15" customHeight="1" x14ac:dyDescent="0.3">
      <c r="B16" s="92" t="s">
        <v>168</v>
      </c>
      <c r="C16" s="153" t="str">
        <f>IF((AND('SCH. 3 PART A'!B19&lt;&gt;"",'SCH. 3 PART B'!D55=2016)),'SCH. 3 PART A'!B19,"")</f>
        <v/>
      </c>
      <c r="D16" s="92"/>
      <c r="E16" s="92"/>
      <c r="F16" s="92" t="s">
        <v>168</v>
      </c>
      <c r="G16" s="153" t="str">
        <f>IF((AND('SCH. 3 PART A'!D19&lt;&gt;"",'SCH. 3 PART B'!H55=2016)),'SCH. 3 PART A'!D19,"")</f>
        <v/>
      </c>
      <c r="H16" s="92"/>
      <c r="I16" s="92"/>
      <c r="J16" s="92" t="s">
        <v>168</v>
      </c>
      <c r="K16" s="153" t="str">
        <f>IF((AND('SCH. 3 PART A'!F19&lt;&gt;"",'SCH. 3 PART B'!L55=2016)),'SCH. 3 PART A'!F19,"")</f>
        <v/>
      </c>
      <c r="L16" s="90"/>
      <c r="M16" s="25"/>
    </row>
    <row r="17" spans="1:14" s="53" customFormat="1" ht="9.1" customHeight="1" x14ac:dyDescent="0.3">
      <c r="A17" s="260"/>
      <c r="B17" s="260"/>
      <c r="C17" s="260"/>
      <c r="D17" s="260"/>
      <c r="E17" s="260"/>
      <c r="F17" s="260"/>
      <c r="G17" s="260"/>
      <c r="H17" s="260"/>
      <c r="I17" s="260"/>
      <c r="J17" s="260"/>
      <c r="K17" s="260"/>
      <c r="L17" s="260"/>
      <c r="M17" s="25"/>
    </row>
    <row r="18" spans="1:14" s="27" customFormat="1" ht="28.55" customHeight="1" x14ac:dyDescent="0.3">
      <c r="A18" s="258" t="s">
        <v>226</v>
      </c>
      <c r="B18" s="258"/>
      <c r="C18" s="258"/>
      <c r="D18" s="258"/>
      <c r="E18" s="258"/>
      <c r="F18" s="258"/>
      <c r="G18" s="258"/>
      <c r="H18" s="258"/>
      <c r="I18" s="258"/>
      <c r="J18" s="258"/>
      <c r="K18" s="258"/>
      <c r="L18" s="258"/>
      <c r="M18" s="25"/>
    </row>
    <row r="19" spans="1:14" s="57" customFormat="1" ht="15" customHeight="1" x14ac:dyDescent="0.3">
      <c r="A19" s="295"/>
      <c r="B19" s="295"/>
      <c r="C19" s="132"/>
      <c r="D19" s="282" t="s">
        <v>5013</v>
      </c>
      <c r="E19" s="282"/>
      <c r="F19" s="282"/>
      <c r="G19" s="132"/>
      <c r="H19" s="282" t="s">
        <v>5013</v>
      </c>
      <c r="I19" s="282"/>
      <c r="J19" s="282"/>
      <c r="K19" s="132"/>
      <c r="L19" s="282" t="s">
        <v>5013</v>
      </c>
      <c r="M19" s="282"/>
      <c r="N19" s="282"/>
    </row>
    <row r="20" spans="1:14" s="25" customFormat="1" ht="28.55" customHeight="1" x14ac:dyDescent="0.3">
      <c r="A20" s="21"/>
      <c r="B20" s="21"/>
      <c r="C20" s="280" t="str">
        <f>IF((AND(C16&lt;&gt;"",C19="")),"Please enter the total construction cost of this generator (Question 1).","")</f>
        <v/>
      </c>
      <c r="D20" s="280"/>
      <c r="E20" s="280"/>
      <c r="F20" s="21"/>
      <c r="G20" s="280" t="str">
        <f>IF((AND(G16&lt;&gt;"",G19="")),"Please enter the total construction cost of this generator (Question 1).","")</f>
        <v/>
      </c>
      <c r="H20" s="280"/>
      <c r="I20" s="280"/>
      <c r="J20" s="21"/>
      <c r="K20" s="280" t="str">
        <f>IF((AND(K16&lt;&gt;"",K19="")),"Please enter the total construction cost of this generator (Question 1).","")</f>
        <v/>
      </c>
      <c r="L20" s="280"/>
      <c r="M20" s="280"/>
    </row>
    <row r="21" spans="1:14" s="27" customFormat="1" ht="9.1" customHeight="1" x14ac:dyDescent="0.3">
      <c r="A21" s="260"/>
      <c r="B21" s="260"/>
      <c r="C21" s="260"/>
      <c r="D21" s="260"/>
      <c r="E21" s="260"/>
      <c r="F21" s="260"/>
      <c r="G21" s="260"/>
      <c r="H21" s="260"/>
      <c r="I21" s="260"/>
      <c r="J21" s="260"/>
      <c r="K21" s="260"/>
      <c r="L21" s="260"/>
      <c r="M21" s="25"/>
    </row>
    <row r="22" spans="1:14" s="27" customFormat="1" ht="15" customHeight="1" x14ac:dyDescent="0.3">
      <c r="A22" s="282" t="s">
        <v>227</v>
      </c>
      <c r="B22" s="258"/>
      <c r="C22" s="258"/>
      <c r="D22" s="258"/>
      <c r="E22" s="258"/>
      <c r="F22" s="258"/>
      <c r="G22" s="258"/>
      <c r="H22" s="258"/>
      <c r="I22" s="258"/>
      <c r="J22" s="258"/>
      <c r="K22" s="258"/>
      <c r="L22" s="258"/>
      <c r="M22" s="25"/>
    </row>
    <row r="23" spans="1:14" s="57" customFormat="1" ht="15" customHeight="1" x14ac:dyDescent="0.3">
      <c r="A23" s="295"/>
      <c r="B23" s="295"/>
      <c r="C23" s="132"/>
      <c r="D23" s="282" t="s">
        <v>5013</v>
      </c>
      <c r="E23" s="282"/>
      <c r="F23" s="282"/>
      <c r="G23" s="132"/>
      <c r="H23" s="282" t="s">
        <v>5013</v>
      </c>
      <c r="I23" s="282"/>
      <c r="J23" s="282"/>
      <c r="K23" s="132"/>
      <c r="L23" s="282" t="s">
        <v>5013</v>
      </c>
      <c r="M23" s="282"/>
      <c r="N23" s="282"/>
    </row>
    <row r="24" spans="1:14" s="25" customFormat="1" ht="28.55" customHeight="1" x14ac:dyDescent="0.3">
      <c r="A24" s="21"/>
      <c r="B24" s="21"/>
      <c r="C24" s="280" t="str">
        <f>IF((AND(C16&lt;&gt;"",C23="")),"Please enter the total financing costs for this generator (Question 2).","")</f>
        <v/>
      </c>
      <c r="D24" s="280"/>
      <c r="E24" s="280"/>
      <c r="F24" s="21"/>
      <c r="G24" s="280" t="str">
        <f>IF((AND(G16&lt;&gt;"",G23="")),"Please enter the total financing costs for this generator (Question 2).","")</f>
        <v/>
      </c>
      <c r="H24" s="280"/>
      <c r="I24" s="280"/>
      <c r="J24" s="21"/>
      <c r="K24" s="280" t="str">
        <f>IF((AND(K16&lt;&gt;"",K23="")),"Please enter the total financing costs for this generator (Question 2).","")</f>
        <v/>
      </c>
      <c r="L24" s="280"/>
      <c r="M24" s="280"/>
    </row>
    <row r="25" spans="1:14" s="27" customFormat="1" ht="9.1" customHeight="1" x14ac:dyDescent="0.3">
      <c r="A25" s="260"/>
      <c r="B25" s="260"/>
      <c r="C25" s="260"/>
      <c r="D25" s="260"/>
      <c r="E25" s="260"/>
      <c r="F25" s="260"/>
      <c r="G25" s="260"/>
      <c r="H25" s="260"/>
      <c r="I25" s="260"/>
      <c r="J25" s="260"/>
      <c r="K25" s="260"/>
      <c r="L25" s="260"/>
      <c r="M25" s="25"/>
    </row>
    <row r="26" spans="1:14" s="27" customFormat="1" ht="28.55" customHeight="1" x14ac:dyDescent="0.3">
      <c r="A26" s="282" t="s">
        <v>228</v>
      </c>
      <c r="B26" s="258"/>
      <c r="C26" s="258"/>
      <c r="D26" s="258"/>
      <c r="E26" s="258"/>
      <c r="F26" s="258"/>
      <c r="G26" s="258"/>
      <c r="H26" s="258"/>
      <c r="I26" s="258"/>
      <c r="J26" s="258"/>
      <c r="K26" s="258"/>
      <c r="L26" s="258"/>
      <c r="M26" s="25"/>
    </row>
    <row r="27" spans="1:14" s="57" customFormat="1" ht="15" customHeight="1" x14ac:dyDescent="0.3">
      <c r="A27" s="295"/>
      <c r="B27" s="295"/>
      <c r="C27" s="158">
        <f>SUM(C19,C23)</f>
        <v>0</v>
      </c>
      <c r="D27" s="282" t="s">
        <v>5013</v>
      </c>
      <c r="E27" s="282"/>
      <c r="F27" s="282"/>
      <c r="G27" s="158">
        <f>SUM(G19,G23)</f>
        <v>0</v>
      </c>
      <c r="H27" s="282" t="s">
        <v>5013</v>
      </c>
      <c r="I27" s="282"/>
      <c r="J27" s="282"/>
      <c r="K27" s="158">
        <f>SUM(K19,K23)</f>
        <v>0</v>
      </c>
      <c r="L27" s="282" t="s">
        <v>5013</v>
      </c>
      <c r="M27" s="282"/>
      <c r="N27" s="282"/>
    </row>
    <row r="28" spans="1:14" s="25" customFormat="1" ht="15" customHeight="1" x14ac:dyDescent="0.3">
      <c r="A28" s="21"/>
      <c r="B28" s="21"/>
      <c r="C28" s="21"/>
      <c r="D28" s="21"/>
      <c r="E28" s="21"/>
      <c r="F28" s="21"/>
      <c r="G28" s="21"/>
      <c r="H28" s="21"/>
      <c r="I28" s="21"/>
      <c r="J28" s="21"/>
      <c r="K28" s="21"/>
      <c r="L28" s="21"/>
    </row>
    <row r="29" spans="1:14" s="27" customFormat="1" ht="9.1" customHeight="1" x14ac:dyDescent="0.3">
      <c r="A29" s="260"/>
      <c r="B29" s="260"/>
      <c r="C29" s="260"/>
      <c r="D29" s="260"/>
      <c r="E29" s="260"/>
      <c r="F29" s="260"/>
      <c r="G29" s="260"/>
      <c r="H29" s="260"/>
      <c r="I29" s="260"/>
      <c r="J29" s="260"/>
      <c r="K29" s="260"/>
      <c r="L29" s="260"/>
      <c r="M29" s="25"/>
    </row>
    <row r="30" spans="1:14" s="54" customFormat="1" ht="12.7" x14ac:dyDescent="0.25">
      <c r="L30" s="55"/>
      <c r="M30" s="25"/>
    </row>
    <row r="31" spans="1:14" s="54" customFormat="1" ht="12.7" x14ac:dyDescent="0.25">
      <c r="L31" s="55"/>
      <c r="M31" s="25"/>
    </row>
    <row r="32" spans="1:14" s="54" customFormat="1" ht="12.7" x14ac:dyDescent="0.25">
      <c r="L32" s="55"/>
      <c r="M32" s="25"/>
    </row>
    <row r="33" spans="12:13" s="54" customFormat="1" ht="12.7" x14ac:dyDescent="0.25">
      <c r="L33" s="55"/>
      <c r="M33" s="25"/>
    </row>
    <row r="34" spans="12:13" s="54" customFormat="1" ht="12.7" x14ac:dyDescent="0.25">
      <c r="L34" s="55"/>
      <c r="M34" s="25"/>
    </row>
    <row r="35" spans="12:13" s="54" customFormat="1" ht="12.7" x14ac:dyDescent="0.25">
      <c r="L35" s="55"/>
      <c r="M35" s="25"/>
    </row>
    <row r="36" spans="12:13" s="54" customFormat="1" ht="12.7" x14ac:dyDescent="0.25">
      <c r="L36" s="55"/>
      <c r="M36" s="25"/>
    </row>
    <row r="37" spans="12:13" s="54" customFormat="1" ht="12.7" x14ac:dyDescent="0.25">
      <c r="L37" s="55"/>
      <c r="M37" s="25"/>
    </row>
    <row r="38" spans="12:13" s="54" customFormat="1" ht="12.7" x14ac:dyDescent="0.25">
      <c r="L38" s="55"/>
      <c r="M38" s="25"/>
    </row>
    <row r="39" spans="12:13" s="54" customFormat="1" ht="12.7" x14ac:dyDescent="0.25">
      <c r="L39" s="55"/>
      <c r="M39" s="25"/>
    </row>
    <row r="40" spans="12:13" s="54" customFormat="1" ht="12.7" x14ac:dyDescent="0.25">
      <c r="L40" s="55"/>
      <c r="M40" s="25"/>
    </row>
    <row r="41" spans="12:13" s="54" customFormat="1" ht="12.7" x14ac:dyDescent="0.25">
      <c r="L41" s="55"/>
      <c r="M41" s="25"/>
    </row>
    <row r="42" spans="12:13" s="54" customFormat="1" ht="12.7" x14ac:dyDescent="0.25">
      <c r="L42" s="55"/>
      <c r="M42" s="25"/>
    </row>
    <row r="43" spans="12:13" s="54" customFormat="1" ht="12.7" x14ac:dyDescent="0.25">
      <c r="L43" s="55"/>
      <c r="M43" s="25"/>
    </row>
    <row r="44" spans="12:13" s="54" customFormat="1" ht="12.7" x14ac:dyDescent="0.25">
      <c r="L44" s="55"/>
      <c r="M44" s="25"/>
    </row>
    <row r="45" spans="12:13" s="54" customFormat="1" ht="12.7" x14ac:dyDescent="0.25">
      <c r="L45" s="55"/>
      <c r="M45" s="25"/>
    </row>
    <row r="46" spans="12:13" s="54" customFormat="1" ht="12.7" x14ac:dyDescent="0.25">
      <c r="L46" s="55"/>
      <c r="M46" s="25"/>
    </row>
    <row r="47" spans="12:13" s="54" customFormat="1" ht="12.7" x14ac:dyDescent="0.25">
      <c r="L47" s="55"/>
      <c r="M47" s="25"/>
    </row>
    <row r="48" spans="12:13" s="54" customFormat="1" ht="12.7" x14ac:dyDescent="0.25">
      <c r="L48" s="55"/>
      <c r="M48" s="25"/>
    </row>
    <row r="49" spans="12:13" s="54" customFormat="1" ht="12.7" x14ac:dyDescent="0.25">
      <c r="L49" s="55"/>
      <c r="M49" s="25"/>
    </row>
    <row r="50" spans="12:13" s="54" customFormat="1" ht="12.7" x14ac:dyDescent="0.25">
      <c r="L50" s="55"/>
      <c r="M50" s="25"/>
    </row>
    <row r="51" spans="12:13" s="54" customFormat="1" ht="12.7" x14ac:dyDescent="0.25">
      <c r="L51" s="55"/>
      <c r="M51" s="25"/>
    </row>
    <row r="52" spans="12:13" s="54" customFormat="1" ht="12.7" x14ac:dyDescent="0.25">
      <c r="L52" s="55"/>
      <c r="M52" s="25"/>
    </row>
    <row r="53" spans="12:13" s="54" customFormat="1" ht="12.7" x14ac:dyDescent="0.25">
      <c r="L53" s="55"/>
      <c r="M53" s="25"/>
    </row>
    <row r="54" spans="12:13" s="54" customFormat="1" ht="12.7" x14ac:dyDescent="0.25">
      <c r="L54" s="55"/>
      <c r="M54" s="25"/>
    </row>
    <row r="55" spans="12:13" s="54" customFormat="1" ht="12.7" x14ac:dyDescent="0.25">
      <c r="L55" s="55"/>
      <c r="M55" s="25"/>
    </row>
    <row r="56" spans="12:13" s="54" customFormat="1" ht="12.7" x14ac:dyDescent="0.25">
      <c r="L56" s="55"/>
      <c r="M56" s="25"/>
    </row>
    <row r="57" spans="12:13" s="54" customFormat="1" ht="12.7" x14ac:dyDescent="0.25">
      <c r="L57" s="55"/>
      <c r="M57" s="25"/>
    </row>
    <row r="58" spans="12:13" s="54" customFormat="1" ht="12.7" x14ac:dyDescent="0.25">
      <c r="L58" s="55"/>
      <c r="M58" s="25"/>
    </row>
    <row r="59" spans="12:13" s="54" customFormat="1" ht="12.7" x14ac:dyDescent="0.25">
      <c r="L59" s="55"/>
      <c r="M59" s="25"/>
    </row>
    <row r="60" spans="12:13" s="54" customFormat="1" ht="12.7" x14ac:dyDescent="0.25">
      <c r="L60" s="55"/>
      <c r="M60" s="25"/>
    </row>
    <row r="61" spans="12:13" s="54" customFormat="1" ht="12.7" x14ac:dyDescent="0.25">
      <c r="L61" s="55"/>
      <c r="M61" s="25"/>
    </row>
    <row r="62" spans="12:13" s="54" customFormat="1" ht="12.7" x14ac:dyDescent="0.25">
      <c r="L62" s="55"/>
      <c r="M62" s="25"/>
    </row>
  </sheetData>
  <sheetProtection selectLockedCells="1"/>
  <customSheetViews>
    <customSheetView guid="{0A47626C-6BDD-485F-B409-F1F2A1DB4873}">
      <selection activeCell="C14" sqref="C14"/>
      <pageMargins left="0.7" right="0.7" top="0.75" bottom="0.75" header="0.3" footer="0.3"/>
      <pageSetup orientation="portrait" r:id="rId1"/>
    </customSheetView>
  </customSheetViews>
  <mergeCells count="40">
    <mergeCell ref="L27:N27"/>
    <mergeCell ref="A29:L29"/>
    <mergeCell ref="H27:J27"/>
    <mergeCell ref="D27:F27"/>
    <mergeCell ref="A27:B27"/>
    <mergeCell ref="H19:J19"/>
    <mergeCell ref="D19:F19"/>
    <mergeCell ref="A19:B19"/>
    <mergeCell ref="K24:M24"/>
    <mergeCell ref="L19:N19"/>
    <mergeCell ref="L23:N23"/>
    <mergeCell ref="C20:E20"/>
    <mergeCell ref="G20:I20"/>
    <mergeCell ref="K20:M20"/>
    <mergeCell ref="C24:E24"/>
    <mergeCell ref="G24:I24"/>
    <mergeCell ref="A21:L21"/>
    <mergeCell ref="A22:L22"/>
    <mergeCell ref="A26:L26"/>
    <mergeCell ref="A25:L25"/>
    <mergeCell ref="H23:J23"/>
    <mergeCell ref="D23:F23"/>
    <mergeCell ref="A23:B23"/>
    <mergeCell ref="A6:L6"/>
    <mergeCell ref="A8:L8"/>
    <mergeCell ref="A9:L9"/>
    <mergeCell ref="C13:K13"/>
    <mergeCell ref="A18:L18"/>
    <mergeCell ref="A17:L17"/>
    <mergeCell ref="C14:E14"/>
    <mergeCell ref="A12:L12"/>
    <mergeCell ref="A7:L7"/>
    <mergeCell ref="A15:L15"/>
    <mergeCell ref="A5:L5"/>
    <mergeCell ref="A1:C4"/>
    <mergeCell ref="D1:I2"/>
    <mergeCell ref="J1:L2"/>
    <mergeCell ref="D3:I4"/>
    <mergeCell ref="J3:L3"/>
    <mergeCell ref="J4:L4"/>
  </mergeCells>
  <dataValidations count="1">
    <dataValidation allowBlank="1" showInputMessage="1" showErrorMessage="1" promptTitle="ALERT!" prompt="Please report cost in THOUSAND dollars._x000a__x000a_Example: $1,000 = $1 thousand dollars." sqref="C19 G19 K19 K23 G23 C23" xr:uid="{00000000-0002-0000-0C00-000000000000}"/>
  </dataValidations>
  <pageMargins left="0.7" right="0.7" top="0.75" bottom="0.75" header="0.3" footer="0.3"/>
  <pageSetup orientation="portrait"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1"/>
  <dimension ref="A1:N60"/>
  <sheetViews>
    <sheetView zoomScaleNormal="100" workbookViewId="0">
      <selection activeCell="C17" sqref="C17"/>
    </sheetView>
  </sheetViews>
  <sheetFormatPr defaultColWidth="9.09765625" defaultRowHeight="13.85" x14ac:dyDescent="0.25"/>
  <cols>
    <col min="1" max="1" width="13.3984375" style="56" customWidth="1"/>
    <col min="2" max="2" width="10.59765625" style="56" customWidth="1"/>
    <col min="3" max="3" width="15.59765625" style="56" customWidth="1"/>
    <col min="4" max="4" width="10.59765625" style="56" customWidth="1"/>
    <col min="5" max="5" width="7.59765625" style="56" customWidth="1"/>
    <col min="6" max="6" width="10.59765625" style="56" customWidth="1"/>
    <col min="7" max="7" width="15.59765625" style="56" customWidth="1"/>
    <col min="8" max="8" width="10.59765625" style="56" customWidth="1"/>
    <col min="9" max="9" width="7.59765625" style="56" customWidth="1"/>
    <col min="10" max="10" width="10.59765625" style="56" customWidth="1"/>
    <col min="11" max="11" width="15.59765625" style="56" customWidth="1"/>
    <col min="12" max="12" width="10.59765625" style="58" customWidth="1"/>
    <col min="13" max="13" width="9.09765625" style="25"/>
    <col min="14" max="14" width="9.09765625" style="54"/>
    <col min="15" max="15" width="10.5" style="56" customWidth="1"/>
    <col min="16" max="16384" width="9.09765625" style="56"/>
  </cols>
  <sheetData>
    <row r="1" spans="1:14" s="52" customFormat="1" ht="14.4" x14ac:dyDescent="0.3">
      <c r="A1" s="244"/>
      <c r="B1" s="244"/>
      <c r="C1" s="244"/>
      <c r="D1" s="246" t="s">
        <v>18</v>
      </c>
      <c r="E1" s="246"/>
      <c r="F1" s="246"/>
      <c r="G1" s="246"/>
      <c r="H1" s="246"/>
      <c r="I1" s="246"/>
      <c r="J1" s="245" t="s">
        <v>5105</v>
      </c>
      <c r="K1" s="245"/>
      <c r="L1" s="245"/>
      <c r="M1" s="25"/>
      <c r="N1" s="53"/>
    </row>
    <row r="2" spans="1:14" s="52" customFormat="1" ht="14.4" x14ac:dyDescent="0.3">
      <c r="A2" s="244"/>
      <c r="B2" s="244"/>
      <c r="C2" s="244"/>
      <c r="D2" s="246"/>
      <c r="E2" s="246"/>
      <c r="F2" s="246"/>
      <c r="G2" s="246"/>
      <c r="H2" s="246"/>
      <c r="I2" s="246"/>
      <c r="J2" s="245"/>
      <c r="K2" s="245"/>
      <c r="L2" s="245"/>
      <c r="M2" s="25"/>
      <c r="N2" s="53"/>
    </row>
    <row r="3" spans="1:14" s="52" customFormat="1" ht="15.7" customHeight="1" x14ac:dyDescent="0.25">
      <c r="A3" s="244"/>
      <c r="B3" s="244"/>
      <c r="C3" s="244"/>
      <c r="D3" s="243" t="s">
        <v>19</v>
      </c>
      <c r="E3" s="243"/>
      <c r="F3" s="243"/>
      <c r="G3" s="243"/>
      <c r="H3" s="243"/>
      <c r="I3" s="243"/>
      <c r="J3" s="245" t="s">
        <v>5106</v>
      </c>
      <c r="K3" s="245"/>
      <c r="L3" s="245"/>
      <c r="M3" s="25"/>
      <c r="N3" s="53"/>
    </row>
    <row r="4" spans="1:14" s="52" customFormat="1" ht="15" customHeight="1" x14ac:dyDescent="0.25">
      <c r="A4" s="244"/>
      <c r="B4" s="244"/>
      <c r="C4" s="244"/>
      <c r="D4" s="243"/>
      <c r="E4" s="243"/>
      <c r="F4" s="243"/>
      <c r="G4" s="243"/>
      <c r="H4" s="243"/>
      <c r="I4" s="243"/>
      <c r="J4" s="245" t="s">
        <v>4830</v>
      </c>
      <c r="K4" s="245"/>
      <c r="L4" s="245"/>
      <c r="M4" s="25"/>
      <c r="N4" s="53"/>
    </row>
    <row r="5" spans="1:14" s="52" customFormat="1" ht="15" customHeight="1" x14ac:dyDescent="0.25">
      <c r="A5" s="284"/>
      <c r="B5" s="284"/>
      <c r="C5" s="284"/>
      <c r="D5" s="284"/>
      <c r="E5" s="284"/>
      <c r="F5" s="284"/>
      <c r="G5" s="284"/>
      <c r="H5" s="284"/>
      <c r="I5" s="284"/>
      <c r="J5" s="284"/>
      <c r="K5" s="284"/>
      <c r="L5" s="284"/>
      <c r="M5" s="25"/>
      <c r="N5" s="53"/>
    </row>
    <row r="6" spans="1:14" s="52" customFormat="1" ht="15" customHeight="1" x14ac:dyDescent="0.25">
      <c r="A6" s="301" t="s">
        <v>5136</v>
      </c>
      <c r="B6" s="301"/>
      <c r="C6" s="301"/>
      <c r="D6" s="301"/>
      <c r="E6" s="301"/>
      <c r="F6" s="301"/>
      <c r="G6" s="301"/>
      <c r="H6" s="301"/>
      <c r="I6" s="301"/>
      <c r="J6" s="301"/>
      <c r="K6" s="301"/>
      <c r="L6" s="301"/>
      <c r="M6" s="25"/>
      <c r="N6" s="53"/>
    </row>
    <row r="7" spans="1:14" s="53" customFormat="1" ht="9.1" customHeight="1" x14ac:dyDescent="0.3">
      <c r="A7" s="261"/>
      <c r="B7" s="261"/>
      <c r="C7" s="261"/>
      <c r="D7" s="261"/>
      <c r="E7" s="261"/>
      <c r="F7" s="261"/>
      <c r="G7" s="261"/>
      <c r="H7" s="261"/>
      <c r="I7" s="261"/>
      <c r="J7" s="261"/>
      <c r="K7" s="261"/>
      <c r="L7" s="261"/>
      <c r="M7" s="25"/>
    </row>
    <row r="8" spans="1:14" s="53" customFormat="1" ht="15" customHeight="1" x14ac:dyDescent="0.3">
      <c r="A8" s="260" t="s">
        <v>5137</v>
      </c>
      <c r="B8" s="261"/>
      <c r="C8" s="261"/>
      <c r="D8" s="261"/>
      <c r="E8" s="261"/>
      <c r="F8" s="261"/>
      <c r="G8" s="261"/>
      <c r="H8" s="261"/>
      <c r="I8" s="261"/>
      <c r="J8" s="261"/>
      <c r="K8" s="261"/>
      <c r="L8" s="261"/>
      <c r="M8" s="25"/>
    </row>
    <row r="9" spans="1:14" s="53" customFormat="1" ht="15" customHeight="1" x14ac:dyDescent="0.3">
      <c r="A9" s="258" t="s">
        <v>5169</v>
      </c>
      <c r="B9" s="258"/>
      <c r="C9" s="258"/>
      <c r="D9" s="258"/>
      <c r="E9" s="258"/>
      <c r="F9" s="258"/>
      <c r="G9" s="258"/>
      <c r="H9" s="258"/>
      <c r="I9" s="258"/>
      <c r="J9" s="258"/>
      <c r="K9" s="258"/>
      <c r="L9" s="258"/>
      <c r="M9" s="25"/>
    </row>
    <row r="10" spans="1:14" s="53" customFormat="1" ht="9.1" customHeight="1" x14ac:dyDescent="0.3">
      <c r="A10" s="260"/>
      <c r="B10" s="260"/>
      <c r="C10" s="260"/>
      <c r="D10" s="260"/>
      <c r="E10" s="260"/>
      <c r="F10" s="260"/>
      <c r="G10" s="260"/>
      <c r="H10" s="260"/>
      <c r="I10" s="260"/>
      <c r="J10" s="260"/>
      <c r="K10" s="260"/>
      <c r="L10" s="260"/>
      <c r="M10" s="25"/>
    </row>
    <row r="11" spans="1:14" s="53" customFormat="1" ht="15" customHeight="1" x14ac:dyDescent="0.3">
      <c r="A11" s="90" t="s">
        <v>51</v>
      </c>
      <c r="B11" s="90"/>
      <c r="C11" s="306" t="str">
        <f>IF('SCH. 2'!C19:L19&lt;&gt;"",'SCH. 2'!C19:L19,"")</f>
        <v/>
      </c>
      <c r="D11" s="307"/>
      <c r="E11" s="307"/>
      <c r="F11" s="307"/>
      <c r="G11" s="307"/>
      <c r="H11" s="307"/>
      <c r="I11" s="307"/>
      <c r="J11" s="307"/>
      <c r="K11" s="308"/>
      <c r="L11" s="160"/>
      <c r="M11" s="25"/>
    </row>
    <row r="12" spans="1:14" s="53" customFormat="1" ht="15" customHeight="1" x14ac:dyDescent="0.3">
      <c r="A12" s="90" t="s">
        <v>52</v>
      </c>
      <c r="B12" s="90"/>
      <c r="C12" s="306" t="str">
        <f>IF('SCH. 2'!C20:L20&lt;&gt;"",'SCH. 2'!C20:L20,"")</f>
        <v/>
      </c>
      <c r="D12" s="307"/>
      <c r="E12" s="308"/>
      <c r="F12" s="144"/>
      <c r="G12" s="144"/>
      <c r="H12" s="144"/>
      <c r="I12" s="144"/>
      <c r="J12" s="144"/>
      <c r="K12" s="144"/>
      <c r="L12" s="144"/>
      <c r="M12" s="25"/>
      <c r="N12" s="23"/>
    </row>
    <row r="13" spans="1:14" s="53" customFormat="1" ht="9.1" customHeight="1" x14ac:dyDescent="0.3">
      <c r="A13" s="261"/>
      <c r="B13" s="261"/>
      <c r="C13" s="261"/>
      <c r="D13" s="261"/>
      <c r="E13" s="261"/>
      <c r="F13" s="261"/>
      <c r="G13" s="261"/>
      <c r="H13" s="261"/>
      <c r="I13" s="261"/>
      <c r="J13" s="261"/>
      <c r="K13" s="261"/>
      <c r="L13" s="261"/>
      <c r="M13" s="25"/>
      <c r="N13" s="23"/>
    </row>
    <row r="14" spans="1:14" s="53" customFormat="1" ht="15" customHeight="1" x14ac:dyDescent="0.3">
      <c r="B14" s="92" t="s">
        <v>168</v>
      </c>
      <c r="C14" s="153" t="str">
        <f>IF((AND('SCH. 3 PART A'!B19&lt;&gt;"",'SCH. 3 PART B'!D55=2016)),'SCH. 3 PART A'!B19,"")</f>
        <v/>
      </c>
      <c r="D14" s="92"/>
      <c r="E14" s="92"/>
      <c r="F14" s="92" t="s">
        <v>168</v>
      </c>
      <c r="G14" s="153" t="str">
        <f>IF((AND('SCH. 3 PART A'!D19&lt;&gt;"",'SCH. 3 PART B'!H55=2016)),'SCH. 3 PART A'!D19,"")</f>
        <v/>
      </c>
      <c r="H14" s="92"/>
      <c r="I14" s="92"/>
      <c r="J14" s="92" t="s">
        <v>168</v>
      </c>
      <c r="K14" s="153" t="str">
        <f>IF((AND('SCH. 3 PART A'!F19&lt;&gt;"",'SCH. 3 PART B'!L55=2016)),'SCH. 3 PART A'!F19,"")</f>
        <v/>
      </c>
      <c r="L14" s="90"/>
      <c r="M14" s="25"/>
    </row>
    <row r="15" spans="1:14" s="53" customFormat="1" ht="9.1" customHeight="1" x14ac:dyDescent="0.3">
      <c r="A15" s="260"/>
      <c r="B15" s="260"/>
      <c r="C15" s="260"/>
      <c r="D15" s="260"/>
      <c r="E15" s="260"/>
      <c r="F15" s="260"/>
      <c r="G15" s="260"/>
      <c r="H15" s="260"/>
      <c r="I15" s="260"/>
      <c r="J15" s="260"/>
      <c r="K15" s="260"/>
      <c r="L15" s="260"/>
      <c r="M15" s="25"/>
    </row>
    <row r="16" spans="1:14" s="27" customFormat="1" ht="28.55" customHeight="1" x14ac:dyDescent="0.3">
      <c r="A16" s="258" t="s">
        <v>226</v>
      </c>
      <c r="B16" s="258"/>
      <c r="C16" s="258"/>
      <c r="D16" s="258"/>
      <c r="E16" s="258"/>
      <c r="F16" s="258"/>
      <c r="G16" s="258"/>
      <c r="H16" s="258"/>
      <c r="I16" s="258"/>
      <c r="J16" s="258"/>
      <c r="K16" s="258"/>
      <c r="L16" s="258"/>
      <c r="M16" s="25"/>
    </row>
    <row r="17" spans="1:14" s="57" customFormat="1" ht="15" customHeight="1" x14ac:dyDescent="0.3">
      <c r="A17" s="295"/>
      <c r="B17" s="295"/>
      <c r="C17" s="132"/>
      <c r="D17" s="282"/>
      <c r="E17" s="282"/>
      <c r="F17" s="282"/>
      <c r="G17" s="132"/>
      <c r="H17" s="282" t="s">
        <v>5013</v>
      </c>
      <c r="I17" s="282"/>
      <c r="J17" s="282"/>
      <c r="K17" s="132"/>
      <c r="L17" s="282" t="s">
        <v>5013</v>
      </c>
      <c r="M17" s="282"/>
      <c r="N17" s="282"/>
    </row>
    <row r="18" spans="1:14" s="25" customFormat="1" ht="28.55" customHeight="1" x14ac:dyDescent="0.3">
      <c r="A18" s="21"/>
      <c r="B18" s="21"/>
      <c r="C18" s="280" t="str">
        <f>IF((AND(C14&lt;&gt;"",C17="")),"Please enter the total construction cost of this generator (Question 1).","")</f>
        <v/>
      </c>
      <c r="D18" s="280"/>
      <c r="E18" s="280"/>
      <c r="F18" s="21"/>
      <c r="G18" s="280" t="str">
        <f>IF((AND(G14&lt;&gt;"",G17="")),"Please enter the total construction cost of this generator (Question 1).","")</f>
        <v/>
      </c>
      <c r="H18" s="280"/>
      <c r="I18" s="280"/>
      <c r="J18" s="21"/>
      <c r="K18" s="280" t="str">
        <f>IF((AND(K14&lt;&gt;"",K17="")),"Please enter the total construction cost of this generator (Question 1).","")</f>
        <v/>
      </c>
      <c r="L18" s="280"/>
      <c r="M18" s="280"/>
    </row>
    <row r="19" spans="1:14" s="27" customFormat="1" ht="9.1" customHeight="1" x14ac:dyDescent="0.3">
      <c r="A19" s="260"/>
      <c r="B19" s="260"/>
      <c r="C19" s="260"/>
      <c r="D19" s="260"/>
      <c r="E19" s="260"/>
      <c r="F19" s="260"/>
      <c r="G19" s="260"/>
      <c r="H19" s="260"/>
      <c r="I19" s="260"/>
      <c r="J19" s="260"/>
      <c r="K19" s="260"/>
      <c r="L19" s="260"/>
      <c r="M19" s="25"/>
    </row>
    <row r="20" spans="1:14" s="27" customFormat="1" ht="15" customHeight="1" x14ac:dyDescent="0.3">
      <c r="A20" s="282" t="s">
        <v>227</v>
      </c>
      <c r="B20" s="258"/>
      <c r="C20" s="258"/>
      <c r="D20" s="258"/>
      <c r="E20" s="258"/>
      <c r="F20" s="258"/>
      <c r="G20" s="258"/>
      <c r="H20" s="258"/>
      <c r="I20" s="258"/>
      <c r="J20" s="258"/>
      <c r="K20" s="258"/>
      <c r="L20" s="258"/>
      <c r="M20" s="25"/>
    </row>
    <row r="21" spans="1:14" s="57" customFormat="1" ht="15" customHeight="1" x14ac:dyDescent="0.3">
      <c r="A21" s="295"/>
      <c r="B21" s="295"/>
      <c r="C21" s="132"/>
      <c r="D21" s="282" t="s">
        <v>5013</v>
      </c>
      <c r="E21" s="282"/>
      <c r="F21" s="282"/>
      <c r="G21" s="132"/>
      <c r="H21" s="282" t="s">
        <v>5013</v>
      </c>
      <c r="I21" s="282"/>
      <c r="J21" s="282"/>
      <c r="K21" s="132"/>
      <c r="L21" s="282" t="s">
        <v>5013</v>
      </c>
      <c r="M21" s="282"/>
      <c r="N21" s="282"/>
    </row>
    <row r="22" spans="1:14" s="25" customFormat="1" ht="28.55" customHeight="1" x14ac:dyDescent="0.3">
      <c r="A22" s="21"/>
      <c r="B22" s="21"/>
      <c r="C22" s="280" t="str">
        <f>IF((AND(C14&lt;&gt;"",C21="")),"Please enter the total financing costs for this generator (Question 2).","")</f>
        <v/>
      </c>
      <c r="D22" s="280"/>
      <c r="E22" s="280"/>
      <c r="F22" s="21"/>
      <c r="G22" s="280" t="str">
        <f>IF((AND(G14&lt;&gt;"",G21="")),"Please enter the total financing costs for this generator (Question 2).","")</f>
        <v/>
      </c>
      <c r="H22" s="280"/>
      <c r="I22" s="280"/>
      <c r="J22" s="21"/>
      <c r="K22" s="280" t="str">
        <f>IF((AND(K14&lt;&gt;"",K21="")),"Please enter the total financing costs for this generator (Question 2).","")</f>
        <v/>
      </c>
      <c r="L22" s="280"/>
      <c r="M22" s="280"/>
    </row>
    <row r="23" spans="1:14" s="27" customFormat="1" ht="9.1" customHeight="1" x14ac:dyDescent="0.3">
      <c r="A23" s="260"/>
      <c r="B23" s="260"/>
      <c r="C23" s="260"/>
      <c r="D23" s="260"/>
      <c r="E23" s="260"/>
      <c r="F23" s="260"/>
      <c r="G23" s="260"/>
      <c r="H23" s="260"/>
      <c r="I23" s="260"/>
      <c r="J23" s="260"/>
      <c r="K23" s="260"/>
      <c r="L23" s="260"/>
      <c r="M23" s="25"/>
    </row>
    <row r="24" spans="1:14" s="27" customFormat="1" ht="28.55" customHeight="1" x14ac:dyDescent="0.3">
      <c r="A24" s="282" t="s">
        <v>228</v>
      </c>
      <c r="B24" s="258"/>
      <c r="C24" s="258"/>
      <c r="D24" s="258"/>
      <c r="E24" s="258"/>
      <c r="F24" s="258"/>
      <c r="G24" s="258"/>
      <c r="H24" s="258"/>
      <c r="I24" s="258"/>
      <c r="J24" s="258"/>
      <c r="K24" s="258"/>
      <c r="L24" s="258"/>
      <c r="M24" s="25"/>
    </row>
    <row r="25" spans="1:14" s="57" customFormat="1" ht="15" customHeight="1" x14ac:dyDescent="0.3">
      <c r="A25" s="295"/>
      <c r="B25" s="295"/>
      <c r="C25" s="158">
        <f>SUM(C17,C21)</f>
        <v>0</v>
      </c>
      <c r="D25" s="282" t="s">
        <v>5013</v>
      </c>
      <c r="E25" s="282"/>
      <c r="F25" s="282"/>
      <c r="G25" s="158">
        <f>SUM(G17,G21)</f>
        <v>0</v>
      </c>
      <c r="H25" s="282" t="s">
        <v>5013</v>
      </c>
      <c r="I25" s="282"/>
      <c r="J25" s="282"/>
      <c r="K25" s="158">
        <f>SUM(K17,K21)</f>
        <v>0</v>
      </c>
      <c r="L25" s="282" t="s">
        <v>5013</v>
      </c>
      <c r="M25" s="282"/>
      <c r="N25" s="282"/>
    </row>
    <row r="26" spans="1:14" s="25" customFormat="1" ht="15" customHeight="1" x14ac:dyDescent="0.3">
      <c r="A26" s="21"/>
      <c r="B26" s="21"/>
      <c r="C26" s="21"/>
      <c r="D26" s="21"/>
      <c r="E26" s="21"/>
      <c r="F26" s="21"/>
      <c r="G26" s="21"/>
      <c r="H26" s="21"/>
      <c r="I26" s="21"/>
      <c r="J26" s="21"/>
      <c r="K26" s="21"/>
      <c r="L26" s="21"/>
    </row>
    <row r="27" spans="1:14" s="27" customFormat="1" ht="9.1" customHeight="1" x14ac:dyDescent="0.3">
      <c r="A27" s="260"/>
      <c r="B27" s="260"/>
      <c r="C27" s="260"/>
      <c r="D27" s="260"/>
      <c r="E27" s="260"/>
      <c r="F27" s="260"/>
      <c r="G27" s="260"/>
      <c r="H27" s="260"/>
      <c r="I27" s="260"/>
      <c r="J27" s="260"/>
      <c r="K27" s="260"/>
      <c r="L27" s="260"/>
      <c r="M27" s="25"/>
    </row>
    <row r="28" spans="1:14" s="54" customFormat="1" ht="12.7" x14ac:dyDescent="0.25">
      <c r="L28" s="55"/>
      <c r="M28" s="25"/>
    </row>
    <row r="29" spans="1:14" s="54" customFormat="1" ht="12.7" x14ac:dyDescent="0.25">
      <c r="L29" s="55"/>
      <c r="M29" s="25"/>
    </row>
    <row r="30" spans="1:14" s="54" customFormat="1" ht="12.7" x14ac:dyDescent="0.25">
      <c r="L30" s="55"/>
      <c r="M30" s="25"/>
    </row>
    <row r="31" spans="1:14" s="54" customFormat="1" ht="12.7" x14ac:dyDescent="0.25">
      <c r="L31" s="55"/>
      <c r="M31" s="25"/>
    </row>
    <row r="32" spans="1:14" s="54" customFormat="1" ht="12.7" x14ac:dyDescent="0.25">
      <c r="L32" s="55"/>
      <c r="M32" s="25"/>
    </row>
    <row r="33" spans="12:13" s="54" customFormat="1" ht="12.7" x14ac:dyDescent="0.25">
      <c r="L33" s="55"/>
      <c r="M33" s="25"/>
    </row>
    <row r="34" spans="12:13" s="54" customFormat="1" ht="12.7" x14ac:dyDescent="0.25">
      <c r="L34" s="55"/>
      <c r="M34" s="25"/>
    </row>
    <row r="35" spans="12:13" s="54" customFormat="1" ht="12.7" x14ac:dyDescent="0.25">
      <c r="L35" s="55"/>
      <c r="M35" s="25"/>
    </row>
    <row r="36" spans="12:13" s="54" customFormat="1" ht="12.7" x14ac:dyDescent="0.25">
      <c r="L36" s="55"/>
      <c r="M36" s="25"/>
    </row>
    <row r="37" spans="12:13" s="54" customFormat="1" ht="12.7" x14ac:dyDescent="0.25">
      <c r="L37" s="55"/>
      <c r="M37" s="25"/>
    </row>
    <row r="38" spans="12:13" s="54" customFormat="1" ht="12.7" x14ac:dyDescent="0.25">
      <c r="L38" s="55"/>
      <c r="M38" s="25"/>
    </row>
    <row r="39" spans="12:13" s="54" customFormat="1" ht="12.7" x14ac:dyDescent="0.25">
      <c r="L39" s="55"/>
      <c r="M39" s="25"/>
    </row>
    <row r="40" spans="12:13" s="54" customFormat="1" ht="12.7" x14ac:dyDescent="0.25">
      <c r="L40" s="55"/>
      <c r="M40" s="25"/>
    </row>
    <row r="41" spans="12:13" s="54" customFormat="1" ht="12.7" x14ac:dyDescent="0.25">
      <c r="L41" s="55"/>
      <c r="M41" s="25"/>
    </row>
    <row r="42" spans="12:13" s="54" customFormat="1" ht="12.7" x14ac:dyDescent="0.25">
      <c r="L42" s="55"/>
      <c r="M42" s="25"/>
    </row>
    <row r="43" spans="12:13" s="54" customFormat="1" ht="12.7" x14ac:dyDescent="0.25">
      <c r="L43" s="55"/>
      <c r="M43" s="25"/>
    </row>
    <row r="44" spans="12:13" s="54" customFormat="1" ht="12.7" x14ac:dyDescent="0.25">
      <c r="L44" s="55"/>
      <c r="M44" s="25"/>
    </row>
    <row r="45" spans="12:13" s="54" customFormat="1" ht="12.7" x14ac:dyDescent="0.25">
      <c r="L45" s="55"/>
      <c r="M45" s="25"/>
    </row>
    <row r="46" spans="12:13" s="54" customFormat="1" ht="12.7" x14ac:dyDescent="0.25">
      <c r="L46" s="55"/>
      <c r="M46" s="25"/>
    </row>
    <row r="47" spans="12:13" s="54" customFormat="1" ht="12.7" x14ac:dyDescent="0.25">
      <c r="L47" s="55"/>
      <c r="M47" s="25"/>
    </row>
    <row r="48" spans="12:13" s="54" customFormat="1" ht="12.7" x14ac:dyDescent="0.25">
      <c r="L48" s="55"/>
      <c r="M48" s="25"/>
    </row>
    <row r="49" spans="12:13" s="54" customFormat="1" ht="12.7" x14ac:dyDescent="0.25">
      <c r="L49" s="55"/>
      <c r="M49" s="25"/>
    </row>
    <row r="50" spans="12:13" s="54" customFormat="1" ht="12.7" x14ac:dyDescent="0.25">
      <c r="L50" s="55"/>
      <c r="M50" s="25"/>
    </row>
    <row r="51" spans="12:13" s="54" customFormat="1" ht="12.7" x14ac:dyDescent="0.25">
      <c r="L51" s="55"/>
      <c r="M51" s="25"/>
    </row>
    <row r="52" spans="12:13" s="54" customFormat="1" ht="12.7" x14ac:dyDescent="0.25">
      <c r="L52" s="55"/>
      <c r="M52" s="25"/>
    </row>
    <row r="53" spans="12:13" s="54" customFormat="1" ht="12.7" x14ac:dyDescent="0.25">
      <c r="L53" s="55"/>
      <c r="M53" s="25"/>
    </row>
    <row r="54" spans="12:13" s="54" customFormat="1" ht="12.7" x14ac:dyDescent="0.25">
      <c r="L54" s="55"/>
      <c r="M54" s="25"/>
    </row>
    <row r="55" spans="12:13" s="54" customFormat="1" ht="12.7" x14ac:dyDescent="0.25">
      <c r="L55" s="55"/>
      <c r="M55" s="25"/>
    </row>
    <row r="56" spans="12:13" s="54" customFormat="1" ht="12.7" x14ac:dyDescent="0.25">
      <c r="L56" s="55"/>
      <c r="M56" s="25"/>
    </row>
    <row r="57" spans="12:13" s="54" customFormat="1" ht="12.7" x14ac:dyDescent="0.25">
      <c r="L57" s="55"/>
      <c r="M57" s="25"/>
    </row>
    <row r="58" spans="12:13" s="54" customFormat="1" ht="12.7" x14ac:dyDescent="0.25">
      <c r="L58" s="55"/>
      <c r="M58" s="25"/>
    </row>
    <row r="59" spans="12:13" s="54" customFormat="1" ht="12.7" x14ac:dyDescent="0.25">
      <c r="L59" s="55"/>
      <c r="M59" s="25"/>
    </row>
    <row r="60" spans="12:13" s="54" customFormat="1" ht="12.7" x14ac:dyDescent="0.25">
      <c r="L60" s="55"/>
      <c r="M60" s="25"/>
    </row>
  </sheetData>
  <sheetProtection selectLockedCells="1"/>
  <mergeCells count="40">
    <mergeCell ref="A19:L19"/>
    <mergeCell ref="A20:L20"/>
    <mergeCell ref="A27:L27"/>
    <mergeCell ref="C22:E22"/>
    <mergeCell ref="G22:I22"/>
    <mergeCell ref="K22:M22"/>
    <mergeCell ref="A23:L23"/>
    <mergeCell ref="A24:L24"/>
    <mergeCell ref="A25:B25"/>
    <mergeCell ref="D25:F25"/>
    <mergeCell ref="H25:J25"/>
    <mergeCell ref="L25:N25"/>
    <mergeCell ref="A21:B21"/>
    <mergeCell ref="D21:F21"/>
    <mergeCell ref="H21:J21"/>
    <mergeCell ref="L21:N21"/>
    <mergeCell ref="C11:K11"/>
    <mergeCell ref="C12:E12"/>
    <mergeCell ref="A13:L13"/>
    <mergeCell ref="A15:L15"/>
    <mergeCell ref="A16:L16"/>
    <mergeCell ref="A17:B17"/>
    <mergeCell ref="D17:F17"/>
    <mergeCell ref="H17:J17"/>
    <mergeCell ref="L17:N17"/>
    <mergeCell ref="C18:E18"/>
    <mergeCell ref="G18:I18"/>
    <mergeCell ref="K18:M18"/>
    <mergeCell ref="A10:L10"/>
    <mergeCell ref="A1:C4"/>
    <mergeCell ref="D1:I2"/>
    <mergeCell ref="J1:L2"/>
    <mergeCell ref="D3:I4"/>
    <mergeCell ref="J3:L3"/>
    <mergeCell ref="J4:L4"/>
    <mergeCell ref="A5:L5"/>
    <mergeCell ref="A6:L6"/>
    <mergeCell ref="A7:L7"/>
    <mergeCell ref="A8:L8"/>
    <mergeCell ref="A9:L9"/>
  </mergeCells>
  <dataValidations count="1">
    <dataValidation allowBlank="1" showInputMessage="1" showErrorMessage="1" promptTitle="ALERT!" prompt="Please report cost in THOUSAND dollars._x000a__x000a_Example: $1,000 = $1 thousand dollars." sqref="C17 G17 K17 K21 G21 C21" xr:uid="{00000000-0002-0000-0D00-000000000000}"/>
  </dataValidation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O318"/>
  <sheetViews>
    <sheetView zoomScale="80" zoomScaleNormal="80" workbookViewId="0">
      <selection activeCell="C18" sqref="C18"/>
    </sheetView>
  </sheetViews>
  <sheetFormatPr defaultColWidth="0" defaultRowHeight="13.85" zeroHeight="1" x14ac:dyDescent="0.25"/>
  <cols>
    <col min="1" max="11" width="15.59765625" style="56" customWidth="1"/>
    <col min="12" max="12" width="15.59765625" style="58" customWidth="1"/>
    <col min="13" max="13" width="9.09765625" style="25" customWidth="1"/>
    <col min="14" max="14" width="9.09765625" style="54" hidden="1" customWidth="1"/>
    <col min="15" max="15" width="10.5" style="56" hidden="1" customWidth="1"/>
    <col min="16" max="16384" width="9.09765625" style="56" hidden="1"/>
  </cols>
  <sheetData>
    <row r="1" spans="1:14" s="52" customFormat="1" ht="14.4" x14ac:dyDescent="0.3">
      <c r="A1" s="244"/>
      <c r="B1" s="244"/>
      <c r="C1" s="244"/>
      <c r="D1" s="246" t="s">
        <v>18</v>
      </c>
      <c r="E1" s="246"/>
      <c r="F1" s="246"/>
      <c r="G1" s="246"/>
      <c r="H1" s="246"/>
      <c r="I1" s="246"/>
      <c r="J1" s="245" t="s">
        <v>5105</v>
      </c>
      <c r="K1" s="245"/>
      <c r="L1" s="245"/>
      <c r="M1" s="25"/>
      <c r="N1" s="53"/>
    </row>
    <row r="2" spans="1:14" s="52" customFormat="1" ht="14.4" x14ac:dyDescent="0.3">
      <c r="A2" s="244"/>
      <c r="B2" s="244"/>
      <c r="C2" s="244"/>
      <c r="D2" s="246"/>
      <c r="E2" s="246"/>
      <c r="F2" s="246"/>
      <c r="G2" s="246"/>
      <c r="H2" s="246"/>
      <c r="I2" s="246"/>
      <c r="J2" s="245"/>
      <c r="K2" s="245"/>
      <c r="L2" s="245"/>
      <c r="M2" s="25"/>
      <c r="N2" s="53"/>
    </row>
    <row r="3" spans="1:14" s="52" customFormat="1" ht="15.7" customHeight="1" x14ac:dyDescent="0.25">
      <c r="A3" s="244"/>
      <c r="B3" s="244"/>
      <c r="C3" s="244"/>
      <c r="D3" s="243" t="s">
        <v>19</v>
      </c>
      <c r="E3" s="243"/>
      <c r="F3" s="243"/>
      <c r="G3" s="243"/>
      <c r="H3" s="243"/>
      <c r="I3" s="243"/>
      <c r="J3" s="245" t="s">
        <v>5266</v>
      </c>
      <c r="K3" s="245"/>
      <c r="L3" s="245"/>
      <c r="M3" s="25"/>
      <c r="N3" s="53"/>
    </row>
    <row r="4" spans="1:14" s="52" customFormat="1" ht="15" customHeight="1" x14ac:dyDescent="0.25">
      <c r="A4" s="244"/>
      <c r="B4" s="244"/>
      <c r="C4" s="244"/>
      <c r="D4" s="243"/>
      <c r="E4" s="243"/>
      <c r="F4" s="243"/>
      <c r="G4" s="243"/>
      <c r="H4" s="243"/>
      <c r="I4" s="243"/>
      <c r="J4" s="245" t="s">
        <v>5260</v>
      </c>
      <c r="K4" s="245"/>
      <c r="L4" s="245"/>
      <c r="M4" s="25"/>
      <c r="N4" s="53"/>
    </row>
    <row r="5" spans="1:14" s="52" customFormat="1" ht="15" customHeight="1" x14ac:dyDescent="0.25">
      <c r="A5" s="284"/>
      <c r="B5" s="284"/>
      <c r="C5" s="284"/>
      <c r="D5" s="284"/>
      <c r="E5" s="284"/>
      <c r="F5" s="284"/>
      <c r="G5" s="284"/>
      <c r="H5" s="284"/>
      <c r="I5" s="284"/>
      <c r="J5" s="284"/>
      <c r="K5" s="284"/>
      <c r="L5" s="284"/>
      <c r="M5" s="25"/>
      <c r="N5" s="53"/>
    </row>
    <row r="6" spans="1:14" s="52" customFormat="1" ht="15" customHeight="1" x14ac:dyDescent="0.25">
      <c r="A6" s="301" t="s">
        <v>4831</v>
      </c>
      <c r="B6" s="301"/>
      <c r="C6" s="301"/>
      <c r="D6" s="301"/>
      <c r="E6" s="301"/>
      <c r="F6" s="301"/>
      <c r="G6" s="301"/>
      <c r="H6" s="301"/>
      <c r="I6" s="301"/>
      <c r="J6" s="301"/>
      <c r="K6" s="301"/>
      <c r="L6" s="301"/>
      <c r="M6" s="25"/>
      <c r="N6" s="53"/>
    </row>
    <row r="7" spans="1:14" s="52" customFormat="1" ht="15" customHeight="1" x14ac:dyDescent="0.25">
      <c r="A7" s="337" t="s">
        <v>4832</v>
      </c>
      <c r="B7" s="337"/>
      <c r="C7" s="337"/>
      <c r="D7" s="337"/>
      <c r="E7" s="337"/>
      <c r="F7" s="337"/>
      <c r="G7" s="337"/>
      <c r="H7" s="337"/>
      <c r="I7" s="337"/>
      <c r="J7" s="337"/>
      <c r="K7" s="337"/>
      <c r="L7" s="337"/>
      <c r="M7" s="25"/>
      <c r="N7" s="53"/>
    </row>
    <row r="8" spans="1:14" s="53" customFormat="1" ht="9.1" customHeight="1" x14ac:dyDescent="0.3">
      <c r="A8" s="261"/>
      <c r="B8" s="261"/>
      <c r="C8" s="261"/>
      <c r="D8" s="261"/>
      <c r="E8" s="261"/>
      <c r="F8" s="261"/>
      <c r="G8" s="261"/>
      <c r="H8" s="261"/>
      <c r="I8" s="261"/>
      <c r="J8" s="261"/>
      <c r="K8" s="261"/>
      <c r="L8" s="261"/>
      <c r="M8" s="25"/>
    </row>
    <row r="9" spans="1:14" s="167" customFormat="1" ht="60.05" customHeight="1" x14ac:dyDescent="0.3">
      <c r="A9" s="35"/>
      <c r="B9" s="258" t="s">
        <v>4833</v>
      </c>
      <c r="C9" s="258"/>
      <c r="D9" s="258"/>
      <c r="E9" s="258"/>
      <c r="F9" s="258"/>
      <c r="G9" s="258"/>
      <c r="H9" s="258"/>
      <c r="I9" s="258"/>
      <c r="J9" s="258"/>
      <c r="K9" s="258"/>
      <c r="L9" s="35"/>
      <c r="M9" s="25"/>
    </row>
    <row r="10" spans="1:14" s="53" customFormat="1" ht="9.1" customHeight="1" x14ac:dyDescent="0.3">
      <c r="A10" s="168"/>
      <c r="B10" s="168"/>
      <c r="C10" s="168"/>
      <c r="D10" s="168"/>
      <c r="E10" s="168"/>
      <c r="F10" s="168"/>
      <c r="G10" s="168"/>
      <c r="H10" s="168"/>
      <c r="I10" s="168"/>
      <c r="J10" s="168"/>
      <c r="K10" s="168"/>
      <c r="L10" s="168"/>
      <c r="M10" s="25"/>
    </row>
    <row r="11" spans="1:14" s="53" customFormat="1" ht="15" customHeight="1" x14ac:dyDescent="0.3">
      <c r="A11" s="90" t="s">
        <v>51</v>
      </c>
      <c r="B11" s="90"/>
      <c r="C11" s="338" t="str">
        <f>IF('SCH. 2'!C19:L19&lt;&gt;"",'SCH. 2'!C19:L19,"")</f>
        <v/>
      </c>
      <c r="D11" s="338"/>
      <c r="E11" s="338"/>
      <c r="F11" s="338"/>
      <c r="G11" s="338"/>
      <c r="H11" s="338"/>
      <c r="I11" s="338"/>
      <c r="J11" s="160"/>
      <c r="K11" s="160"/>
      <c r="L11" s="160"/>
      <c r="M11" s="25"/>
    </row>
    <row r="12" spans="1:14" s="53" customFormat="1" ht="15" customHeight="1" x14ac:dyDescent="0.3">
      <c r="A12" s="90" t="s">
        <v>52</v>
      </c>
      <c r="B12" s="90"/>
      <c r="C12" s="174" t="str">
        <f>IF('SCH. 2'!C20:L20&lt;&gt;"",'SCH. 2'!C20:L20,"")</f>
        <v/>
      </c>
      <c r="D12" s="160"/>
      <c r="E12" s="160"/>
      <c r="F12" s="160"/>
      <c r="G12" s="160"/>
      <c r="H12" s="160"/>
      <c r="I12" s="304"/>
      <c r="J12" s="304"/>
      <c r="K12" s="304"/>
      <c r="L12" s="304"/>
      <c r="M12" s="25"/>
      <c r="N12" s="23"/>
    </row>
    <row r="13" spans="1:14" s="53" customFormat="1" ht="9.1" customHeight="1" x14ac:dyDescent="0.3">
      <c r="A13" s="261"/>
      <c r="B13" s="261"/>
      <c r="C13" s="261"/>
      <c r="D13" s="261"/>
      <c r="E13" s="261"/>
      <c r="F13" s="261"/>
      <c r="G13" s="261"/>
      <c r="H13" s="261"/>
      <c r="I13" s="261"/>
      <c r="J13" s="261"/>
      <c r="K13" s="261"/>
      <c r="L13" s="261"/>
      <c r="M13" s="25"/>
      <c r="N13" s="23"/>
    </row>
    <row r="14" spans="1:14" s="168" customFormat="1" ht="119.95" customHeight="1" x14ac:dyDescent="0.3">
      <c r="C14" s="258" t="s">
        <v>4834</v>
      </c>
      <c r="D14" s="258"/>
      <c r="E14" s="258"/>
      <c r="F14" s="258"/>
      <c r="G14" s="258"/>
      <c r="H14" s="258"/>
      <c r="I14" s="258"/>
      <c r="J14" s="258"/>
      <c r="K14" s="258"/>
    </row>
    <row r="15" spans="1:14" s="168" customFormat="1" ht="9.1" customHeight="1" x14ac:dyDescent="0.3"/>
    <row r="16" spans="1:14" s="97" customFormat="1" ht="29.95" customHeight="1" x14ac:dyDescent="0.3">
      <c r="A16" s="169" t="s">
        <v>4835</v>
      </c>
      <c r="B16" s="169" t="s">
        <v>4836</v>
      </c>
      <c r="C16" s="169" t="s">
        <v>4837</v>
      </c>
      <c r="D16" s="169" t="s">
        <v>4837</v>
      </c>
      <c r="E16" s="169" t="s">
        <v>4837</v>
      </c>
      <c r="F16" s="169" t="s">
        <v>4837</v>
      </c>
      <c r="G16" s="169" t="s">
        <v>4837</v>
      </c>
      <c r="H16" s="169" t="s">
        <v>4837</v>
      </c>
      <c r="I16" s="169" t="s">
        <v>4837</v>
      </c>
    </row>
    <row r="17" spans="1:13" s="168" customFormat="1" ht="9.1" customHeight="1" x14ac:dyDescent="0.3"/>
    <row r="18" spans="1:13" s="168" customFormat="1" ht="15" customHeight="1" x14ac:dyDescent="0.3">
      <c r="A18" s="169">
        <v>1</v>
      </c>
      <c r="B18" s="169" t="s">
        <v>4838</v>
      </c>
      <c r="C18" s="132"/>
      <c r="D18" s="132"/>
      <c r="E18" s="132"/>
      <c r="F18" s="132"/>
      <c r="G18" s="132"/>
      <c r="H18" s="132"/>
      <c r="I18" s="132"/>
    </row>
    <row r="19" spans="1:13" s="168" customFormat="1" ht="9.1" customHeight="1" x14ac:dyDescent="0.3">
      <c r="A19" s="97"/>
      <c r="B19" s="97"/>
      <c r="C19" s="140"/>
      <c r="D19" s="140"/>
      <c r="E19" s="140"/>
      <c r="F19" s="140"/>
      <c r="G19" s="140"/>
      <c r="H19" s="140"/>
      <c r="I19" s="140"/>
    </row>
    <row r="20" spans="1:13" s="168" customFormat="1" ht="45.1" customHeight="1" x14ac:dyDescent="0.3">
      <c r="A20" s="169">
        <v>2</v>
      </c>
      <c r="B20" s="169" t="s">
        <v>4839</v>
      </c>
      <c r="C20" s="132"/>
      <c r="D20" s="132"/>
      <c r="E20" s="132"/>
      <c r="F20" s="132"/>
      <c r="G20" s="132"/>
      <c r="H20" s="132"/>
      <c r="I20" s="132"/>
    </row>
    <row r="21" spans="1:13" s="168" customFormat="1" ht="9.1" customHeight="1" x14ac:dyDescent="0.3">
      <c r="A21" s="97"/>
      <c r="B21" s="97"/>
      <c r="C21" s="140"/>
      <c r="D21" s="140"/>
      <c r="E21" s="140"/>
      <c r="F21" s="140"/>
      <c r="G21" s="140"/>
      <c r="H21" s="140"/>
      <c r="I21" s="140"/>
    </row>
    <row r="22" spans="1:13" s="168" customFormat="1" ht="45.1" customHeight="1" x14ac:dyDescent="0.3">
      <c r="A22" s="169">
        <v>3</v>
      </c>
      <c r="B22" s="169" t="s">
        <v>4840</v>
      </c>
      <c r="C22" s="132"/>
      <c r="D22" s="132"/>
      <c r="E22" s="132"/>
      <c r="F22" s="132"/>
      <c r="G22" s="132"/>
      <c r="H22" s="132"/>
      <c r="I22" s="132"/>
    </row>
    <row r="23" spans="1:13" s="27" customFormat="1" ht="9.1" customHeight="1" x14ac:dyDescent="0.3">
      <c r="A23" s="57"/>
      <c r="B23" s="97"/>
      <c r="C23" s="142"/>
      <c r="D23" s="142"/>
      <c r="E23" s="142"/>
      <c r="F23" s="142"/>
      <c r="G23" s="142"/>
      <c r="H23" s="142"/>
      <c r="I23" s="142"/>
      <c r="L23" s="82"/>
      <c r="M23" s="25"/>
    </row>
    <row r="24" spans="1:13" s="27" customFormat="1" ht="60.05" customHeight="1" x14ac:dyDescent="0.3">
      <c r="A24" s="170">
        <v>4</v>
      </c>
      <c r="B24" s="169" t="s">
        <v>4841</v>
      </c>
      <c r="C24" s="133"/>
      <c r="D24" s="133"/>
      <c r="E24" s="133"/>
      <c r="F24" s="133"/>
      <c r="G24" s="133"/>
      <c r="H24" s="133"/>
      <c r="I24" s="133"/>
      <c r="L24" s="82"/>
      <c r="M24" s="25"/>
    </row>
    <row r="25" spans="1:13" s="27" customFormat="1" ht="9.1" customHeight="1" x14ac:dyDescent="0.3">
      <c r="A25" s="57"/>
      <c r="B25" s="97"/>
      <c r="C25" s="142"/>
      <c r="D25" s="142"/>
      <c r="E25" s="142"/>
      <c r="F25" s="142"/>
      <c r="G25" s="142"/>
      <c r="H25" s="142"/>
      <c r="I25" s="142"/>
      <c r="L25" s="82"/>
      <c r="M25" s="25"/>
    </row>
    <row r="26" spans="1:13" s="27" customFormat="1" ht="60.05" customHeight="1" x14ac:dyDescent="0.3">
      <c r="A26" s="170">
        <v>5</v>
      </c>
      <c r="B26" s="169" t="s">
        <v>4842</v>
      </c>
      <c r="C26" s="133"/>
      <c r="D26" s="133"/>
      <c r="E26" s="133"/>
      <c r="F26" s="133"/>
      <c r="G26" s="133"/>
      <c r="H26" s="133"/>
      <c r="I26" s="133"/>
      <c r="L26" s="82"/>
      <c r="M26" s="25"/>
    </row>
    <row r="27" spans="1:13" s="27" customFormat="1" ht="9.1" customHeight="1" x14ac:dyDescent="0.3">
      <c r="A27" s="57"/>
      <c r="B27" s="97"/>
      <c r="C27" s="142"/>
      <c r="D27" s="142"/>
      <c r="E27" s="142"/>
      <c r="F27" s="142"/>
      <c r="G27" s="142"/>
      <c r="H27" s="142"/>
      <c r="I27" s="142"/>
      <c r="L27" s="82"/>
      <c r="M27" s="25"/>
    </row>
    <row r="28" spans="1:13" s="27" customFormat="1" ht="45.1" customHeight="1" x14ac:dyDescent="0.3">
      <c r="A28" s="170">
        <v>6</v>
      </c>
      <c r="B28" s="169" t="s">
        <v>4843</v>
      </c>
      <c r="C28" s="133"/>
      <c r="D28" s="133"/>
      <c r="E28" s="133"/>
      <c r="F28" s="133"/>
      <c r="G28" s="133"/>
      <c r="H28" s="133"/>
      <c r="I28" s="133"/>
      <c r="L28" s="82"/>
      <c r="M28" s="25"/>
    </row>
    <row r="29" spans="1:13" s="27" customFormat="1" ht="9.1" customHeight="1" x14ac:dyDescent="0.3">
      <c r="A29" s="57"/>
      <c r="B29" s="97"/>
      <c r="C29" s="142"/>
      <c r="D29" s="142"/>
      <c r="E29" s="142"/>
      <c r="F29" s="142"/>
      <c r="G29" s="142"/>
      <c r="H29" s="142"/>
      <c r="I29" s="142"/>
      <c r="L29" s="82"/>
      <c r="M29" s="25"/>
    </row>
    <row r="30" spans="1:13" s="27" customFormat="1" ht="45.1" customHeight="1" x14ac:dyDescent="0.3">
      <c r="A30" s="170">
        <v>7</v>
      </c>
      <c r="B30" s="169" t="s">
        <v>4844</v>
      </c>
      <c r="C30" s="133"/>
      <c r="D30" s="133"/>
      <c r="E30" s="133"/>
      <c r="F30" s="133"/>
      <c r="G30" s="133"/>
      <c r="H30" s="133"/>
      <c r="I30" s="133"/>
      <c r="L30" s="82"/>
      <c r="M30" s="25"/>
    </row>
    <row r="31" spans="1:13" s="27" customFormat="1" ht="9.1" customHeight="1" x14ac:dyDescent="0.3">
      <c r="A31" s="57"/>
      <c r="B31" s="97"/>
      <c r="C31" s="142"/>
      <c r="D31" s="142"/>
      <c r="E31" s="142"/>
      <c r="F31" s="142"/>
      <c r="G31" s="142"/>
      <c r="H31" s="142"/>
      <c r="I31" s="142"/>
      <c r="L31" s="82"/>
      <c r="M31" s="25"/>
    </row>
    <row r="32" spans="1:13" s="27" customFormat="1" ht="45.1" customHeight="1" x14ac:dyDescent="0.3">
      <c r="A32" s="170">
        <v>8</v>
      </c>
      <c r="B32" s="169" t="s">
        <v>4845</v>
      </c>
      <c r="C32" s="133"/>
      <c r="D32" s="133"/>
      <c r="E32" s="133"/>
      <c r="F32" s="133"/>
      <c r="G32" s="133"/>
      <c r="H32" s="133"/>
      <c r="I32" s="133"/>
      <c r="L32" s="82"/>
      <c r="M32" s="25"/>
    </row>
    <row r="33" spans="1:13" s="27" customFormat="1" ht="9.1" customHeight="1" x14ac:dyDescent="0.3">
      <c r="L33" s="82"/>
      <c r="M33" s="25"/>
    </row>
    <row r="34" spans="1:13" s="27" customFormat="1" ht="15" customHeight="1" x14ac:dyDescent="0.3">
      <c r="C34" s="261" t="s">
        <v>4846</v>
      </c>
      <c r="D34" s="261"/>
      <c r="E34" s="261"/>
      <c r="F34" s="261"/>
      <c r="G34" s="261"/>
      <c r="H34" s="261"/>
      <c r="I34" s="261"/>
      <c r="L34" s="82"/>
      <c r="M34" s="25"/>
    </row>
    <row r="35" spans="1:13" s="27" customFormat="1" ht="9.1" customHeight="1" x14ac:dyDescent="0.3">
      <c r="L35" s="82"/>
      <c r="M35" s="25"/>
    </row>
    <row r="36" spans="1:13" s="27" customFormat="1" ht="15" customHeight="1" x14ac:dyDescent="0.3">
      <c r="C36" s="35" t="s">
        <v>4847</v>
      </c>
      <c r="L36" s="82"/>
      <c r="M36" s="25"/>
    </row>
    <row r="37" spans="1:13" s="27" customFormat="1" ht="29.95" customHeight="1" x14ac:dyDescent="0.3">
      <c r="C37" s="258" t="s">
        <v>5138</v>
      </c>
      <c r="D37" s="258"/>
      <c r="E37" s="258"/>
      <c r="F37" s="258"/>
      <c r="G37" s="258"/>
      <c r="H37" s="258"/>
      <c r="I37" s="258"/>
      <c r="L37" s="82"/>
      <c r="M37" s="25"/>
    </row>
    <row r="38" spans="1:13" s="27" customFormat="1" ht="9.1" customHeight="1" x14ac:dyDescent="0.3">
      <c r="L38" s="82"/>
      <c r="M38" s="25"/>
    </row>
    <row r="39" spans="1:13" s="27" customFormat="1" ht="15" customHeight="1" x14ac:dyDescent="0.3">
      <c r="C39" s="35" t="s">
        <v>4848</v>
      </c>
      <c r="L39" s="82"/>
      <c r="M39" s="25"/>
    </row>
    <row r="40" spans="1:13" s="27" customFormat="1" ht="45.1" customHeight="1" x14ac:dyDescent="0.3">
      <c r="C40" s="258" t="s">
        <v>4849</v>
      </c>
      <c r="D40" s="258"/>
      <c r="E40" s="258"/>
      <c r="F40" s="258"/>
      <c r="G40" s="258"/>
      <c r="H40" s="258"/>
      <c r="I40" s="258"/>
      <c r="L40" s="82"/>
      <c r="M40" s="25"/>
    </row>
    <row r="41" spans="1:13" s="27" customFormat="1" ht="9.1" customHeight="1" x14ac:dyDescent="0.3">
      <c r="L41" s="82"/>
      <c r="M41" s="25"/>
    </row>
    <row r="42" spans="1:13" s="27" customFormat="1" ht="150.05000000000001" customHeight="1" x14ac:dyDescent="0.3">
      <c r="C42" s="258" t="s">
        <v>5139</v>
      </c>
      <c r="D42" s="258"/>
      <c r="E42" s="258"/>
      <c r="F42" s="258"/>
      <c r="G42" s="258"/>
      <c r="H42" s="258"/>
      <c r="I42" s="258"/>
      <c r="L42" s="82"/>
      <c r="M42" s="25"/>
    </row>
    <row r="43" spans="1:13" s="27" customFormat="1" ht="9.1" customHeight="1" x14ac:dyDescent="0.3">
      <c r="L43" s="82"/>
      <c r="M43" s="25"/>
    </row>
    <row r="44" spans="1:13" s="82" customFormat="1" ht="45.1" customHeight="1" x14ac:dyDescent="0.3">
      <c r="A44" s="97" t="s">
        <v>4850</v>
      </c>
      <c r="B44" s="97" t="s">
        <v>4851</v>
      </c>
      <c r="C44" s="97" t="s">
        <v>4852</v>
      </c>
      <c r="D44" s="97" t="s">
        <v>4853</v>
      </c>
      <c r="E44" s="97" t="s">
        <v>4854</v>
      </c>
      <c r="F44" s="97" t="s">
        <v>4855</v>
      </c>
      <c r="G44" s="97" t="s">
        <v>4856</v>
      </c>
      <c r="H44" s="97" t="s">
        <v>5256</v>
      </c>
      <c r="I44" s="97" t="s">
        <v>4857</v>
      </c>
      <c r="J44" s="97" t="s">
        <v>4858</v>
      </c>
      <c r="M44" s="48"/>
    </row>
    <row r="45" spans="1:13" s="27" customFormat="1" ht="15" customHeight="1" x14ac:dyDescent="0.3">
      <c r="A45" s="57" t="s">
        <v>4859</v>
      </c>
      <c r="B45" s="57" t="s">
        <v>4860</v>
      </c>
      <c r="C45" s="57" t="s">
        <v>4861</v>
      </c>
      <c r="D45" s="57" t="s">
        <v>4862</v>
      </c>
      <c r="E45" s="57" t="s">
        <v>4863</v>
      </c>
      <c r="F45" s="57" t="s">
        <v>4868</v>
      </c>
      <c r="G45" s="57" t="s">
        <v>4864</v>
      </c>
      <c r="H45" s="57" t="s">
        <v>4865</v>
      </c>
      <c r="I45" s="57" t="s">
        <v>4866</v>
      </c>
      <c r="J45" s="57" t="s">
        <v>4867</v>
      </c>
      <c r="L45" s="82"/>
      <c r="M45" s="25"/>
    </row>
    <row r="46" spans="1:13" s="27" customFormat="1" ht="9.1" customHeight="1" x14ac:dyDescent="0.3">
      <c r="L46" s="82"/>
      <c r="M46" s="25"/>
    </row>
    <row r="47" spans="1:13" s="130" customFormat="1" ht="15" customHeight="1" x14ac:dyDescent="0.3">
      <c r="A47" s="133"/>
      <c r="B47" s="133"/>
      <c r="C47" s="133"/>
      <c r="D47" s="133"/>
      <c r="E47" s="133"/>
      <c r="F47" s="133"/>
      <c r="G47" s="133"/>
      <c r="H47" s="133"/>
      <c r="I47" s="133"/>
      <c r="J47" s="133"/>
      <c r="L47" s="175"/>
      <c r="M47" s="144"/>
    </row>
    <row r="48" spans="1:13" s="130" customFormat="1" ht="9.1" customHeight="1" x14ac:dyDescent="0.3">
      <c r="A48" s="142"/>
      <c r="B48" s="142"/>
      <c r="C48" s="142"/>
      <c r="D48" s="142"/>
      <c r="E48" s="142"/>
      <c r="F48" s="142"/>
      <c r="G48" s="142"/>
      <c r="H48" s="142"/>
      <c r="I48" s="142"/>
      <c r="J48" s="142"/>
      <c r="L48" s="175"/>
      <c r="M48" s="144"/>
    </row>
    <row r="49" spans="1:13" s="130" customFormat="1" ht="15" customHeight="1" x14ac:dyDescent="0.3">
      <c r="A49" s="133"/>
      <c r="B49" s="133"/>
      <c r="C49" s="133"/>
      <c r="D49" s="133"/>
      <c r="E49" s="133"/>
      <c r="F49" s="133"/>
      <c r="G49" s="133"/>
      <c r="H49" s="133"/>
      <c r="I49" s="133"/>
      <c r="J49" s="133"/>
      <c r="L49" s="175"/>
      <c r="M49" s="144"/>
    </row>
    <row r="50" spans="1:13" s="130" customFormat="1" ht="9.1" customHeight="1" x14ac:dyDescent="0.3">
      <c r="A50" s="142"/>
      <c r="B50" s="142"/>
      <c r="C50" s="142"/>
      <c r="D50" s="142"/>
      <c r="E50" s="142"/>
      <c r="F50" s="142"/>
      <c r="G50" s="142"/>
      <c r="H50" s="142"/>
      <c r="I50" s="142"/>
      <c r="J50" s="142"/>
      <c r="L50" s="175"/>
      <c r="M50" s="144"/>
    </row>
    <row r="51" spans="1:13" s="130" customFormat="1" ht="15" customHeight="1" x14ac:dyDescent="0.3">
      <c r="A51" s="133"/>
      <c r="B51" s="133"/>
      <c r="C51" s="133"/>
      <c r="D51" s="133"/>
      <c r="E51" s="133"/>
      <c r="F51" s="133"/>
      <c r="G51" s="133"/>
      <c r="H51" s="133"/>
      <c r="I51" s="133"/>
      <c r="J51" s="133"/>
      <c r="L51" s="175"/>
      <c r="M51" s="144"/>
    </row>
    <row r="52" spans="1:13" s="130" customFormat="1" ht="9.1" customHeight="1" x14ac:dyDescent="0.3">
      <c r="A52" s="142"/>
      <c r="B52" s="142"/>
      <c r="C52" s="142"/>
      <c r="D52" s="142"/>
      <c r="E52" s="142"/>
      <c r="F52" s="142"/>
      <c r="G52" s="142"/>
      <c r="H52" s="142"/>
      <c r="I52" s="142"/>
      <c r="J52" s="142"/>
      <c r="L52" s="175"/>
      <c r="M52" s="144"/>
    </row>
    <row r="53" spans="1:13" s="130" customFormat="1" ht="15" customHeight="1" x14ac:dyDescent="0.3">
      <c r="A53" s="153"/>
      <c r="B53" s="153"/>
      <c r="C53" s="153"/>
      <c r="D53" s="153"/>
      <c r="E53" s="153"/>
      <c r="F53" s="153"/>
      <c r="G53" s="153"/>
      <c r="H53" s="153"/>
      <c r="I53" s="153"/>
      <c r="J53" s="153"/>
      <c r="L53" s="175"/>
      <c r="M53" s="144"/>
    </row>
    <row r="54" spans="1:13" s="130" customFormat="1" ht="9.1" customHeight="1" x14ac:dyDescent="0.3">
      <c r="A54" s="142"/>
      <c r="B54" s="142"/>
      <c r="C54" s="142"/>
      <c r="D54" s="142"/>
      <c r="E54" s="142"/>
      <c r="F54" s="142"/>
      <c r="G54" s="142"/>
      <c r="H54" s="142"/>
      <c r="I54" s="142"/>
      <c r="J54" s="142"/>
      <c r="L54" s="175"/>
      <c r="M54" s="144"/>
    </row>
    <row r="55" spans="1:13" s="130" customFormat="1" ht="15" customHeight="1" x14ac:dyDescent="0.3">
      <c r="A55" s="133"/>
      <c r="B55" s="133"/>
      <c r="C55" s="133"/>
      <c r="D55" s="133"/>
      <c r="E55" s="133"/>
      <c r="F55" s="133"/>
      <c r="G55" s="133"/>
      <c r="H55" s="133"/>
      <c r="I55" s="133"/>
      <c r="J55" s="133"/>
      <c r="L55" s="175"/>
      <c r="M55" s="144"/>
    </row>
    <row r="56" spans="1:13" s="130" customFormat="1" ht="9.1" customHeight="1" x14ac:dyDescent="0.3">
      <c r="A56" s="142"/>
      <c r="B56" s="142"/>
      <c r="C56" s="142"/>
      <c r="D56" s="142"/>
      <c r="E56" s="142"/>
      <c r="F56" s="142"/>
      <c r="G56" s="142"/>
      <c r="H56" s="142"/>
      <c r="I56" s="142"/>
      <c r="J56" s="142"/>
      <c r="L56" s="175"/>
      <c r="M56" s="144"/>
    </row>
    <row r="57" spans="1:13" s="130" customFormat="1" ht="15" customHeight="1" x14ac:dyDescent="0.3">
      <c r="A57" s="133"/>
      <c r="B57" s="133"/>
      <c r="C57" s="133"/>
      <c r="D57" s="133"/>
      <c r="E57" s="133"/>
      <c r="F57" s="133"/>
      <c r="G57" s="133"/>
      <c r="H57" s="133"/>
      <c r="I57" s="133"/>
      <c r="J57" s="133"/>
      <c r="L57" s="175"/>
      <c r="M57" s="144"/>
    </row>
    <row r="58" spans="1:13" s="130" customFormat="1" ht="9.1" customHeight="1" x14ac:dyDescent="0.3">
      <c r="A58" s="142"/>
      <c r="B58" s="142"/>
      <c r="C58" s="142"/>
      <c r="D58" s="142"/>
      <c r="E58" s="142"/>
      <c r="F58" s="142"/>
      <c r="G58" s="142"/>
      <c r="H58" s="142"/>
      <c r="I58" s="142"/>
      <c r="J58" s="142"/>
      <c r="L58" s="175"/>
      <c r="M58" s="144"/>
    </row>
    <row r="59" spans="1:13" s="130" customFormat="1" ht="15" customHeight="1" x14ac:dyDescent="0.3">
      <c r="A59" s="133"/>
      <c r="B59" s="133"/>
      <c r="C59" s="133"/>
      <c r="D59" s="133"/>
      <c r="E59" s="133"/>
      <c r="F59" s="133"/>
      <c r="G59" s="133"/>
      <c r="H59" s="133"/>
      <c r="I59" s="133"/>
      <c r="J59" s="133"/>
      <c r="L59" s="175"/>
      <c r="M59" s="144"/>
    </row>
    <row r="60" spans="1:13" s="130" customFormat="1" ht="9.1" customHeight="1" x14ac:dyDescent="0.3">
      <c r="A60" s="142"/>
      <c r="B60" s="142"/>
      <c r="C60" s="142"/>
      <c r="D60" s="142"/>
      <c r="E60" s="142"/>
      <c r="F60" s="142"/>
      <c r="G60" s="142"/>
      <c r="H60" s="142"/>
      <c r="I60" s="142"/>
      <c r="J60" s="142"/>
      <c r="L60" s="175"/>
      <c r="M60" s="144"/>
    </row>
    <row r="61" spans="1:13" s="130" customFormat="1" ht="15" customHeight="1" x14ac:dyDescent="0.3">
      <c r="A61" s="133"/>
      <c r="B61" s="133"/>
      <c r="C61" s="133"/>
      <c r="D61" s="133"/>
      <c r="E61" s="133"/>
      <c r="F61" s="133"/>
      <c r="G61" s="133"/>
      <c r="H61" s="133"/>
      <c r="I61" s="133"/>
      <c r="J61" s="133"/>
      <c r="L61" s="175"/>
      <c r="M61" s="144"/>
    </row>
    <row r="62" spans="1:13" s="130" customFormat="1" ht="9.1" customHeight="1" x14ac:dyDescent="0.3">
      <c r="A62" s="142"/>
      <c r="B62" s="142"/>
      <c r="C62" s="142"/>
      <c r="D62" s="142"/>
      <c r="E62" s="142"/>
      <c r="F62" s="142"/>
      <c r="G62" s="142"/>
      <c r="H62" s="142"/>
      <c r="I62" s="142"/>
      <c r="J62" s="142"/>
      <c r="L62" s="175"/>
      <c r="M62" s="144"/>
    </row>
    <row r="63" spans="1:13" s="130" customFormat="1" ht="15" customHeight="1" x14ac:dyDescent="0.3">
      <c r="A63" s="133"/>
      <c r="B63" s="133"/>
      <c r="C63" s="133"/>
      <c r="D63" s="133"/>
      <c r="E63" s="133"/>
      <c r="F63" s="133"/>
      <c r="G63" s="133"/>
      <c r="H63" s="133"/>
      <c r="I63" s="133"/>
      <c r="J63" s="133"/>
      <c r="L63" s="175"/>
      <c r="M63" s="144"/>
    </row>
    <row r="64" spans="1:13" s="130" customFormat="1" ht="9.1" customHeight="1" x14ac:dyDescent="0.3">
      <c r="A64" s="142"/>
      <c r="B64" s="142"/>
      <c r="C64" s="142"/>
      <c r="D64" s="142"/>
      <c r="E64" s="142"/>
      <c r="F64" s="142"/>
      <c r="G64" s="142"/>
      <c r="H64" s="142"/>
      <c r="I64" s="142"/>
      <c r="J64" s="142"/>
      <c r="L64" s="175"/>
      <c r="M64" s="144"/>
    </row>
    <row r="65" spans="1:13" s="130" customFormat="1" ht="15" customHeight="1" x14ac:dyDescent="0.3">
      <c r="A65" s="133"/>
      <c r="B65" s="133"/>
      <c r="C65" s="133"/>
      <c r="D65" s="133"/>
      <c r="E65" s="133"/>
      <c r="F65" s="133"/>
      <c r="G65" s="133"/>
      <c r="H65" s="133"/>
      <c r="I65" s="133"/>
      <c r="J65" s="133"/>
      <c r="L65" s="175"/>
      <c r="M65" s="144"/>
    </row>
    <row r="66" spans="1:13" s="130" customFormat="1" ht="9.1" customHeight="1" x14ac:dyDescent="0.3">
      <c r="A66" s="142"/>
      <c r="B66" s="142"/>
      <c r="C66" s="142"/>
      <c r="D66" s="142"/>
      <c r="E66" s="142"/>
      <c r="F66" s="142"/>
      <c r="G66" s="142"/>
      <c r="H66" s="142"/>
      <c r="I66" s="142"/>
      <c r="J66" s="142"/>
      <c r="L66" s="175"/>
      <c r="M66" s="144"/>
    </row>
    <row r="67" spans="1:13" s="130" customFormat="1" ht="15" customHeight="1" x14ac:dyDescent="0.3">
      <c r="A67" s="133"/>
      <c r="B67" s="133"/>
      <c r="C67" s="133"/>
      <c r="D67" s="133"/>
      <c r="E67" s="133"/>
      <c r="F67" s="133"/>
      <c r="G67" s="133"/>
      <c r="H67" s="133"/>
      <c r="I67" s="133"/>
      <c r="J67" s="133"/>
      <c r="L67" s="175"/>
      <c r="M67" s="144"/>
    </row>
    <row r="68" spans="1:13" s="130" customFormat="1" ht="9.1" customHeight="1" x14ac:dyDescent="0.3">
      <c r="A68" s="142"/>
      <c r="B68" s="142"/>
      <c r="C68" s="142"/>
      <c r="D68" s="142"/>
      <c r="E68" s="142"/>
      <c r="F68" s="142"/>
      <c r="G68" s="142"/>
      <c r="H68" s="142"/>
      <c r="I68" s="142"/>
      <c r="J68" s="142"/>
      <c r="L68" s="175"/>
      <c r="M68" s="144"/>
    </row>
    <row r="69" spans="1:13" s="130" customFormat="1" ht="15" customHeight="1" x14ac:dyDescent="0.3">
      <c r="A69" s="133"/>
      <c r="B69" s="133"/>
      <c r="C69" s="133"/>
      <c r="D69" s="133"/>
      <c r="E69" s="133"/>
      <c r="F69" s="133"/>
      <c r="G69" s="133"/>
      <c r="H69" s="133"/>
      <c r="I69" s="133"/>
      <c r="J69" s="133"/>
      <c r="L69" s="175"/>
      <c r="M69" s="144"/>
    </row>
    <row r="70" spans="1:13" s="130" customFormat="1" ht="9.1" customHeight="1" x14ac:dyDescent="0.3">
      <c r="A70" s="142"/>
      <c r="B70" s="142"/>
      <c r="C70" s="142"/>
      <c r="D70" s="142"/>
      <c r="E70" s="142"/>
      <c r="F70" s="142"/>
      <c r="G70" s="142"/>
      <c r="H70" s="142"/>
      <c r="I70" s="142"/>
      <c r="J70" s="142"/>
      <c r="L70" s="175"/>
      <c r="M70" s="144"/>
    </row>
    <row r="71" spans="1:13" s="130" customFormat="1" ht="15" customHeight="1" x14ac:dyDescent="0.3">
      <c r="A71" s="133"/>
      <c r="B71" s="133"/>
      <c r="C71" s="133"/>
      <c r="D71" s="133"/>
      <c r="E71" s="133"/>
      <c r="F71" s="133"/>
      <c r="G71" s="133"/>
      <c r="H71" s="133"/>
      <c r="I71" s="133"/>
      <c r="J71" s="133"/>
      <c r="L71" s="175"/>
      <c r="M71" s="144"/>
    </row>
    <row r="72" spans="1:13" s="27" customFormat="1" ht="9.1" customHeight="1" x14ac:dyDescent="0.3">
      <c r="L72" s="82"/>
      <c r="M72" s="25"/>
    </row>
    <row r="73" spans="1:13" s="27" customFormat="1" ht="9.1" customHeight="1" x14ac:dyDescent="0.3">
      <c r="L73" s="82"/>
      <c r="M73" s="25"/>
    </row>
    <row r="74" spans="1:13" s="27" customFormat="1" ht="12.7" hidden="1" x14ac:dyDescent="0.3">
      <c r="L74" s="82"/>
      <c r="M74" s="25"/>
    </row>
    <row r="75" spans="1:13" s="27" customFormat="1" ht="12.7" hidden="1" x14ac:dyDescent="0.3">
      <c r="L75" s="82"/>
      <c r="M75" s="25"/>
    </row>
    <row r="76" spans="1:13" s="27" customFormat="1" ht="12.7" hidden="1" x14ac:dyDescent="0.3">
      <c r="L76" s="82"/>
      <c r="M76" s="25"/>
    </row>
    <row r="77" spans="1:13" s="27" customFormat="1" ht="12.7" hidden="1" x14ac:dyDescent="0.3">
      <c r="L77" s="82"/>
      <c r="M77" s="25"/>
    </row>
    <row r="78" spans="1:13" s="27" customFormat="1" ht="12.7" hidden="1" x14ac:dyDescent="0.3">
      <c r="L78" s="82"/>
      <c r="M78" s="25"/>
    </row>
    <row r="79" spans="1:13" s="27" customFormat="1" ht="12.7" hidden="1" x14ac:dyDescent="0.3">
      <c r="L79" s="82"/>
      <c r="M79" s="25"/>
    </row>
    <row r="80" spans="1:13" s="27" customFormat="1" ht="12.7" hidden="1" x14ac:dyDescent="0.3">
      <c r="L80" s="82"/>
      <c r="M80" s="25"/>
    </row>
    <row r="81" spans="12:13" s="27" customFormat="1" ht="12.7" hidden="1" x14ac:dyDescent="0.3">
      <c r="L81" s="82"/>
      <c r="M81" s="25"/>
    </row>
    <row r="82" spans="12:13" s="27" customFormat="1" ht="12.7" hidden="1" x14ac:dyDescent="0.3">
      <c r="L82" s="82"/>
      <c r="M82" s="25"/>
    </row>
    <row r="83" spans="12:13" s="27" customFormat="1" ht="12.7" hidden="1" x14ac:dyDescent="0.3">
      <c r="L83" s="82"/>
      <c r="M83" s="25"/>
    </row>
    <row r="84" spans="12:13" s="27" customFormat="1" ht="12.7" hidden="1" x14ac:dyDescent="0.3">
      <c r="L84" s="82"/>
      <c r="M84" s="25"/>
    </row>
    <row r="85" spans="12:13" s="27" customFormat="1" ht="12.7" hidden="1" x14ac:dyDescent="0.3">
      <c r="L85" s="82"/>
      <c r="M85" s="25"/>
    </row>
    <row r="86" spans="12:13" s="27" customFormat="1" ht="12.7" hidden="1" x14ac:dyDescent="0.3">
      <c r="L86" s="82"/>
      <c r="M86" s="25"/>
    </row>
    <row r="87" spans="12:13" s="27" customFormat="1" ht="12.7" hidden="1" x14ac:dyDescent="0.3">
      <c r="L87" s="82"/>
      <c r="M87" s="25"/>
    </row>
    <row r="88" spans="12:13" s="27" customFormat="1" ht="12.7" hidden="1" x14ac:dyDescent="0.3">
      <c r="L88" s="82"/>
      <c r="M88" s="25"/>
    </row>
    <row r="89" spans="12:13" s="27" customFormat="1" ht="12.7" hidden="1" x14ac:dyDescent="0.3">
      <c r="L89" s="82"/>
      <c r="M89" s="25"/>
    </row>
    <row r="90" spans="12:13" s="27" customFormat="1" ht="12.7" hidden="1" x14ac:dyDescent="0.3">
      <c r="L90" s="82"/>
      <c r="M90" s="25"/>
    </row>
    <row r="91" spans="12:13" s="27" customFormat="1" ht="12.7" hidden="1" x14ac:dyDescent="0.3">
      <c r="L91" s="82"/>
      <c r="M91" s="25"/>
    </row>
    <row r="92" spans="12:13" s="27" customFormat="1" ht="12.7" hidden="1" x14ac:dyDescent="0.3">
      <c r="L92" s="82"/>
      <c r="M92" s="25"/>
    </row>
    <row r="93" spans="12:13" s="27" customFormat="1" ht="12.7" hidden="1" x14ac:dyDescent="0.3">
      <c r="L93" s="82"/>
      <c r="M93" s="25"/>
    </row>
    <row r="94" spans="12:13" s="27" customFormat="1" ht="12.7" hidden="1" x14ac:dyDescent="0.3">
      <c r="L94" s="82"/>
      <c r="M94" s="25"/>
    </row>
    <row r="95" spans="12:13" s="27" customFormat="1" ht="12.7" hidden="1" x14ac:dyDescent="0.3">
      <c r="L95" s="82"/>
      <c r="M95" s="25"/>
    </row>
    <row r="96" spans="12:13" s="27" customFormat="1" ht="12.7" hidden="1" x14ac:dyDescent="0.3">
      <c r="L96" s="82"/>
      <c r="M96" s="25"/>
    </row>
    <row r="97" spans="12:13" s="27" customFormat="1" ht="12.7" hidden="1" x14ac:dyDescent="0.3">
      <c r="L97" s="82"/>
      <c r="M97" s="25"/>
    </row>
    <row r="98" spans="12:13" s="27" customFormat="1" ht="12.7" hidden="1" x14ac:dyDescent="0.3">
      <c r="L98" s="82"/>
      <c r="M98" s="25"/>
    </row>
    <row r="99" spans="12:13" s="27" customFormat="1" ht="12.7" hidden="1" x14ac:dyDescent="0.3">
      <c r="L99" s="82"/>
      <c r="M99" s="25"/>
    </row>
    <row r="100" spans="12:13" s="27" customFormat="1" ht="12.7" hidden="1" x14ac:dyDescent="0.3">
      <c r="L100" s="82"/>
      <c r="M100" s="25"/>
    </row>
    <row r="101" spans="12:13" s="27" customFormat="1" ht="12.7" hidden="1" x14ac:dyDescent="0.3">
      <c r="L101" s="82"/>
      <c r="M101" s="25"/>
    </row>
    <row r="102" spans="12:13" s="27" customFormat="1" ht="12.7" hidden="1" x14ac:dyDescent="0.3">
      <c r="L102" s="82"/>
      <c r="M102" s="25"/>
    </row>
    <row r="103" spans="12:13" s="27" customFormat="1" ht="12.7" hidden="1" x14ac:dyDescent="0.3">
      <c r="L103" s="82"/>
      <c r="M103" s="25"/>
    </row>
    <row r="104" spans="12:13" s="27" customFormat="1" ht="12.7" hidden="1" x14ac:dyDescent="0.3">
      <c r="L104" s="82"/>
      <c r="M104" s="25"/>
    </row>
    <row r="105" spans="12:13" s="27" customFormat="1" ht="12.7" hidden="1" x14ac:dyDescent="0.3">
      <c r="L105" s="82"/>
      <c r="M105" s="25"/>
    </row>
    <row r="106" spans="12:13" s="27" customFormat="1" ht="12.7" hidden="1" x14ac:dyDescent="0.3">
      <c r="L106" s="82"/>
      <c r="M106" s="25"/>
    </row>
    <row r="107" spans="12:13" s="27" customFormat="1" ht="12.7" hidden="1" x14ac:dyDescent="0.3">
      <c r="L107" s="82"/>
      <c r="M107" s="25"/>
    </row>
    <row r="108" spans="12:13" s="27" customFormat="1" ht="12.7" hidden="1" x14ac:dyDescent="0.3">
      <c r="L108" s="82"/>
      <c r="M108" s="25"/>
    </row>
    <row r="109" spans="12:13" s="27" customFormat="1" ht="12.7" hidden="1" x14ac:dyDescent="0.3">
      <c r="L109" s="82"/>
      <c r="M109" s="25"/>
    </row>
    <row r="110" spans="12:13" s="27" customFormat="1" ht="12.7" hidden="1" x14ac:dyDescent="0.3">
      <c r="L110" s="82"/>
      <c r="M110" s="25"/>
    </row>
    <row r="111" spans="12:13" s="27" customFormat="1" ht="12.7" hidden="1" x14ac:dyDescent="0.3">
      <c r="L111" s="82"/>
      <c r="M111" s="25"/>
    </row>
    <row r="112" spans="12:13" s="27" customFormat="1" ht="12.7" hidden="1" x14ac:dyDescent="0.3">
      <c r="L112" s="82"/>
      <c r="M112" s="25"/>
    </row>
    <row r="113" spans="12:13" s="27" customFormat="1" ht="12.7" hidden="1" x14ac:dyDescent="0.3">
      <c r="L113" s="82"/>
      <c r="M113" s="25"/>
    </row>
    <row r="114" spans="12:13" s="27" customFormat="1" ht="12.7" hidden="1" x14ac:dyDescent="0.3">
      <c r="L114" s="82"/>
      <c r="M114" s="25"/>
    </row>
    <row r="115" spans="12:13" s="27" customFormat="1" ht="12.7" hidden="1" x14ac:dyDescent="0.3">
      <c r="L115" s="82"/>
      <c r="M115" s="25"/>
    </row>
    <row r="116" spans="12:13" s="27" customFormat="1" ht="12.7" hidden="1" x14ac:dyDescent="0.3">
      <c r="L116" s="82"/>
      <c r="M116" s="25"/>
    </row>
    <row r="117" spans="12:13" s="27" customFormat="1" ht="12.7" hidden="1" x14ac:dyDescent="0.3">
      <c r="L117" s="82"/>
      <c r="M117" s="25"/>
    </row>
    <row r="118" spans="12:13" s="27" customFormat="1" ht="12.7" hidden="1" x14ac:dyDescent="0.3">
      <c r="L118" s="82"/>
      <c r="M118" s="25"/>
    </row>
    <row r="119" spans="12:13" s="27" customFormat="1" ht="12.7" hidden="1" x14ac:dyDescent="0.3">
      <c r="L119" s="82"/>
      <c r="M119" s="25"/>
    </row>
    <row r="120" spans="12:13" s="27" customFormat="1" ht="12.7" hidden="1" x14ac:dyDescent="0.3">
      <c r="L120" s="82"/>
      <c r="M120" s="25"/>
    </row>
    <row r="121" spans="12:13" s="27" customFormat="1" ht="12.7" hidden="1" x14ac:dyDescent="0.3">
      <c r="L121" s="82"/>
      <c r="M121" s="25"/>
    </row>
    <row r="122" spans="12:13" s="27" customFormat="1" ht="12.7" hidden="1" x14ac:dyDescent="0.3">
      <c r="L122" s="82"/>
      <c r="M122" s="25"/>
    </row>
    <row r="123" spans="12:13" s="27" customFormat="1" ht="12.7" hidden="1" x14ac:dyDescent="0.3">
      <c r="L123" s="82"/>
      <c r="M123" s="25"/>
    </row>
    <row r="124" spans="12:13" s="27" customFormat="1" ht="12.7" hidden="1" x14ac:dyDescent="0.3">
      <c r="L124" s="82"/>
      <c r="M124" s="25"/>
    </row>
    <row r="125" spans="12:13" s="27" customFormat="1" ht="12.7" hidden="1" x14ac:dyDescent="0.3">
      <c r="L125" s="82"/>
      <c r="M125" s="25"/>
    </row>
    <row r="126" spans="12:13" s="27" customFormat="1" ht="12.7" hidden="1" x14ac:dyDescent="0.3">
      <c r="L126" s="82"/>
      <c r="M126" s="25"/>
    </row>
    <row r="127" spans="12:13" s="27" customFormat="1" ht="12.7" hidden="1" x14ac:dyDescent="0.3">
      <c r="L127" s="82"/>
      <c r="M127" s="25"/>
    </row>
    <row r="128" spans="12:13" s="27" customFormat="1" ht="12.7" hidden="1" x14ac:dyDescent="0.3">
      <c r="L128" s="82"/>
      <c r="M128" s="25"/>
    </row>
    <row r="129" spans="12:13" s="27" customFormat="1" ht="12.7" hidden="1" x14ac:dyDescent="0.3">
      <c r="L129" s="82"/>
      <c r="M129" s="25"/>
    </row>
    <row r="130" spans="12:13" s="27" customFormat="1" ht="12.7" hidden="1" x14ac:dyDescent="0.3">
      <c r="L130" s="82"/>
      <c r="M130" s="25"/>
    </row>
    <row r="131" spans="12:13" s="27" customFormat="1" ht="12.7" hidden="1" x14ac:dyDescent="0.3">
      <c r="L131" s="82"/>
      <c r="M131" s="25"/>
    </row>
    <row r="132" spans="12:13" s="27" customFormat="1" ht="12.7" hidden="1" x14ac:dyDescent="0.3">
      <c r="L132" s="82"/>
      <c r="M132" s="25"/>
    </row>
    <row r="133" spans="12:13" s="27" customFormat="1" ht="12.7" hidden="1" x14ac:dyDescent="0.3">
      <c r="L133" s="82"/>
      <c r="M133" s="25"/>
    </row>
    <row r="134" spans="12:13" s="27" customFormat="1" ht="12.7" hidden="1" x14ac:dyDescent="0.3">
      <c r="L134" s="82"/>
      <c r="M134" s="25"/>
    </row>
    <row r="135" spans="12:13" s="27" customFormat="1" ht="12.7" hidden="1" x14ac:dyDescent="0.3">
      <c r="L135" s="82"/>
      <c r="M135" s="25"/>
    </row>
    <row r="136" spans="12:13" s="27" customFormat="1" ht="12.7" hidden="1" x14ac:dyDescent="0.3">
      <c r="L136" s="82"/>
      <c r="M136" s="25"/>
    </row>
    <row r="137" spans="12:13" s="27" customFormat="1" ht="12.7" hidden="1" x14ac:dyDescent="0.3">
      <c r="L137" s="82"/>
      <c r="M137" s="25"/>
    </row>
    <row r="138" spans="12:13" s="27" customFormat="1" ht="12.7" hidden="1" x14ac:dyDescent="0.3">
      <c r="L138" s="82"/>
      <c r="M138" s="25"/>
    </row>
    <row r="139" spans="12:13" s="27" customFormat="1" ht="12.7" hidden="1" x14ac:dyDescent="0.3">
      <c r="L139" s="82"/>
      <c r="M139" s="25"/>
    </row>
    <row r="140" spans="12:13" s="27" customFormat="1" ht="12.7" hidden="1" x14ac:dyDescent="0.3">
      <c r="L140" s="82"/>
      <c r="M140" s="25"/>
    </row>
    <row r="141" spans="12:13" s="27" customFormat="1" ht="12.7" hidden="1" x14ac:dyDescent="0.3">
      <c r="L141" s="82"/>
      <c r="M141" s="25"/>
    </row>
    <row r="142" spans="12:13" s="27" customFormat="1" ht="12.7" hidden="1" x14ac:dyDescent="0.3">
      <c r="L142" s="82"/>
      <c r="M142" s="25"/>
    </row>
    <row r="143" spans="12:13" s="27" customFormat="1" ht="12.7" hidden="1" x14ac:dyDescent="0.3">
      <c r="L143" s="82"/>
      <c r="M143" s="25"/>
    </row>
    <row r="144" spans="12:13" s="27" customFormat="1" ht="12.7" hidden="1" x14ac:dyDescent="0.3">
      <c r="L144" s="82"/>
      <c r="M144" s="25"/>
    </row>
    <row r="145" spans="12:13" s="27" customFormat="1" ht="12.7" hidden="1" x14ac:dyDescent="0.3">
      <c r="L145" s="82"/>
      <c r="M145" s="25"/>
    </row>
    <row r="146" spans="12:13" s="27" customFormat="1" ht="12.7" hidden="1" x14ac:dyDescent="0.3">
      <c r="L146" s="82"/>
      <c r="M146" s="25"/>
    </row>
    <row r="147" spans="12:13" s="27" customFormat="1" ht="12.7" hidden="1" x14ac:dyDescent="0.3">
      <c r="L147" s="82"/>
      <c r="M147" s="25"/>
    </row>
    <row r="148" spans="12:13" s="27" customFormat="1" ht="12.7" hidden="1" x14ac:dyDescent="0.3">
      <c r="L148" s="82"/>
      <c r="M148" s="25"/>
    </row>
    <row r="149" spans="12:13" s="27" customFormat="1" ht="12.7" hidden="1" x14ac:dyDescent="0.3">
      <c r="L149" s="82"/>
      <c r="M149" s="25"/>
    </row>
    <row r="150" spans="12:13" s="27" customFormat="1" ht="12.7" hidden="1" x14ac:dyDescent="0.3">
      <c r="L150" s="82"/>
      <c r="M150" s="25"/>
    </row>
    <row r="151" spans="12:13" s="27" customFormat="1" ht="12.7" hidden="1" x14ac:dyDescent="0.3">
      <c r="L151" s="82"/>
      <c r="M151" s="25"/>
    </row>
    <row r="152" spans="12:13" s="27" customFormat="1" ht="12.7" hidden="1" x14ac:dyDescent="0.3">
      <c r="L152" s="82"/>
      <c r="M152" s="25"/>
    </row>
    <row r="153" spans="12:13" s="27" customFormat="1" ht="12.7" hidden="1" x14ac:dyDescent="0.3">
      <c r="L153" s="82"/>
      <c r="M153" s="25"/>
    </row>
    <row r="154" spans="12:13" s="27" customFormat="1" ht="12.7" hidden="1" x14ac:dyDescent="0.3">
      <c r="L154" s="82"/>
      <c r="M154" s="25"/>
    </row>
    <row r="155" spans="12:13" s="27" customFormat="1" ht="12.7" hidden="1" x14ac:dyDescent="0.3">
      <c r="L155" s="82"/>
      <c r="M155" s="25"/>
    </row>
    <row r="156" spans="12:13" s="27" customFormat="1" ht="12.7" hidden="1" x14ac:dyDescent="0.3">
      <c r="L156" s="82"/>
      <c r="M156" s="25"/>
    </row>
    <row r="157" spans="12:13" s="27" customFormat="1" ht="12.7" hidden="1" x14ac:dyDescent="0.3">
      <c r="L157" s="82"/>
      <c r="M157" s="25"/>
    </row>
    <row r="158" spans="12:13" s="27" customFormat="1" ht="12.7" hidden="1" x14ac:dyDescent="0.3">
      <c r="L158" s="82"/>
      <c r="M158" s="25"/>
    </row>
    <row r="159" spans="12:13" s="27" customFormat="1" ht="12.7" hidden="1" x14ac:dyDescent="0.3">
      <c r="L159" s="82"/>
      <c r="M159" s="25"/>
    </row>
    <row r="160" spans="12:13" s="27" customFormat="1" ht="12.7" hidden="1" x14ac:dyDescent="0.3">
      <c r="L160" s="82"/>
      <c r="M160" s="25"/>
    </row>
    <row r="161" spans="12:13" s="27" customFormat="1" ht="12.7" hidden="1" x14ac:dyDescent="0.3">
      <c r="L161" s="82"/>
      <c r="M161" s="25"/>
    </row>
    <row r="162" spans="12:13" s="27" customFormat="1" ht="12.7" hidden="1" x14ac:dyDescent="0.3">
      <c r="L162" s="82"/>
      <c r="M162" s="25"/>
    </row>
    <row r="163" spans="12:13" s="27" customFormat="1" ht="12.7" hidden="1" x14ac:dyDescent="0.3">
      <c r="L163" s="82"/>
      <c r="M163" s="25"/>
    </row>
    <row r="164" spans="12:13" s="27" customFormat="1" ht="12.7" hidden="1" x14ac:dyDescent="0.3">
      <c r="L164" s="82"/>
      <c r="M164" s="25"/>
    </row>
    <row r="165" spans="12:13" s="27" customFormat="1" ht="12.7" hidden="1" x14ac:dyDescent="0.3">
      <c r="L165" s="82"/>
      <c r="M165" s="25"/>
    </row>
    <row r="166" spans="12:13" s="27" customFormat="1" ht="12.7" hidden="1" x14ac:dyDescent="0.3">
      <c r="L166" s="82"/>
      <c r="M166" s="25"/>
    </row>
    <row r="167" spans="12:13" s="27" customFormat="1" ht="12.7" hidden="1" x14ac:dyDescent="0.3">
      <c r="L167" s="82"/>
      <c r="M167" s="25"/>
    </row>
    <row r="168" spans="12:13" s="27" customFormat="1" ht="12.7" hidden="1" x14ac:dyDescent="0.3">
      <c r="L168" s="82"/>
      <c r="M168" s="25"/>
    </row>
    <row r="169" spans="12:13" s="27" customFormat="1" ht="12.7" hidden="1" x14ac:dyDescent="0.3">
      <c r="L169" s="82"/>
      <c r="M169" s="25"/>
    </row>
    <row r="170" spans="12:13" s="27" customFormat="1" ht="12.7" hidden="1" x14ac:dyDescent="0.3">
      <c r="L170" s="82"/>
      <c r="M170" s="25"/>
    </row>
    <row r="171" spans="12:13" s="27" customFormat="1" ht="12.7" hidden="1" x14ac:dyDescent="0.3">
      <c r="L171" s="82"/>
      <c r="M171" s="25"/>
    </row>
    <row r="172" spans="12:13" s="27" customFormat="1" ht="12.7" hidden="1" x14ac:dyDescent="0.3">
      <c r="L172" s="82"/>
      <c r="M172" s="25"/>
    </row>
    <row r="173" spans="12:13" s="27" customFormat="1" ht="12.7" hidden="1" x14ac:dyDescent="0.3">
      <c r="L173" s="82"/>
      <c r="M173" s="25"/>
    </row>
    <row r="174" spans="12:13" s="27" customFormat="1" ht="12.7" hidden="1" x14ac:dyDescent="0.3">
      <c r="L174" s="82"/>
      <c r="M174" s="25"/>
    </row>
    <row r="175" spans="12:13" s="27" customFormat="1" ht="12.7" hidden="1" x14ac:dyDescent="0.3">
      <c r="L175" s="82"/>
      <c r="M175" s="25"/>
    </row>
    <row r="176" spans="12:13" s="27" customFormat="1" ht="12.7" hidden="1" x14ac:dyDescent="0.3">
      <c r="L176" s="82"/>
      <c r="M176" s="25"/>
    </row>
    <row r="177" spans="12:13" s="27" customFormat="1" ht="12.7" hidden="1" x14ac:dyDescent="0.3">
      <c r="L177" s="82"/>
      <c r="M177" s="25"/>
    </row>
    <row r="178" spans="12:13" s="27" customFormat="1" ht="12.7" hidden="1" x14ac:dyDescent="0.3">
      <c r="L178" s="82"/>
      <c r="M178" s="25"/>
    </row>
    <row r="179" spans="12:13" s="27" customFormat="1" ht="12.7" hidden="1" x14ac:dyDescent="0.3">
      <c r="L179" s="82"/>
      <c r="M179" s="25"/>
    </row>
    <row r="180" spans="12:13" s="27" customFormat="1" ht="12.7" hidden="1" x14ac:dyDescent="0.3">
      <c r="L180" s="82"/>
      <c r="M180" s="25"/>
    </row>
    <row r="181" spans="12:13" s="27" customFormat="1" ht="12.7" hidden="1" x14ac:dyDescent="0.3">
      <c r="L181" s="82"/>
      <c r="M181" s="25"/>
    </row>
    <row r="182" spans="12:13" s="27" customFormat="1" ht="12.7" hidden="1" x14ac:dyDescent="0.3">
      <c r="L182" s="82"/>
      <c r="M182" s="25"/>
    </row>
    <row r="183" spans="12:13" s="27" customFormat="1" ht="12.7" hidden="1" x14ac:dyDescent="0.3">
      <c r="L183" s="82"/>
      <c r="M183" s="25"/>
    </row>
    <row r="184" spans="12:13" s="27" customFormat="1" ht="12.7" hidden="1" x14ac:dyDescent="0.3">
      <c r="L184" s="82"/>
      <c r="M184" s="25"/>
    </row>
    <row r="185" spans="12:13" s="27" customFormat="1" ht="12.7" hidden="1" x14ac:dyDescent="0.3">
      <c r="L185" s="82"/>
      <c r="M185" s="25"/>
    </row>
    <row r="186" spans="12:13" s="27" customFormat="1" ht="12.7" hidden="1" x14ac:dyDescent="0.3">
      <c r="L186" s="82"/>
      <c r="M186" s="25"/>
    </row>
    <row r="187" spans="12:13" s="27" customFormat="1" ht="12.7" hidden="1" x14ac:dyDescent="0.3">
      <c r="L187" s="82"/>
      <c r="M187" s="25"/>
    </row>
    <row r="188" spans="12:13" s="27" customFormat="1" ht="12.7" hidden="1" x14ac:dyDescent="0.3">
      <c r="L188" s="82"/>
      <c r="M188" s="25"/>
    </row>
    <row r="189" spans="12:13" s="27" customFormat="1" ht="12.7" hidden="1" x14ac:dyDescent="0.3">
      <c r="L189" s="82"/>
      <c r="M189" s="25"/>
    </row>
    <row r="190" spans="12:13" s="27" customFormat="1" ht="12.7" hidden="1" x14ac:dyDescent="0.3">
      <c r="L190" s="82"/>
      <c r="M190" s="25"/>
    </row>
    <row r="191" spans="12:13" s="27" customFormat="1" ht="12.7" hidden="1" x14ac:dyDescent="0.3">
      <c r="L191" s="82"/>
      <c r="M191" s="25"/>
    </row>
    <row r="192" spans="12:13" s="27" customFormat="1" ht="12.7" hidden="1" x14ac:dyDescent="0.3">
      <c r="L192" s="82"/>
      <c r="M192" s="25"/>
    </row>
    <row r="193" spans="12:13" s="27" customFormat="1" ht="12.7" hidden="1" x14ac:dyDescent="0.3">
      <c r="L193" s="82"/>
      <c r="M193" s="25"/>
    </row>
    <row r="194" spans="12:13" s="27" customFormat="1" ht="12.7" hidden="1" x14ac:dyDescent="0.3">
      <c r="L194" s="82"/>
      <c r="M194" s="25"/>
    </row>
    <row r="195" spans="12:13" s="27" customFormat="1" ht="12.7" hidden="1" x14ac:dyDescent="0.3">
      <c r="L195" s="82"/>
      <c r="M195" s="25"/>
    </row>
    <row r="196" spans="12:13" s="27" customFormat="1" ht="12.7" hidden="1" x14ac:dyDescent="0.3">
      <c r="L196" s="82"/>
      <c r="M196" s="25"/>
    </row>
    <row r="197" spans="12:13" s="27" customFormat="1" ht="12.7" hidden="1" x14ac:dyDescent="0.3">
      <c r="L197" s="82"/>
      <c r="M197" s="25"/>
    </row>
    <row r="198" spans="12:13" s="27" customFormat="1" ht="12.7" hidden="1" x14ac:dyDescent="0.3">
      <c r="L198" s="82"/>
      <c r="M198" s="25"/>
    </row>
    <row r="199" spans="12:13" s="27" customFormat="1" ht="12.7" hidden="1" x14ac:dyDescent="0.3">
      <c r="L199" s="82"/>
      <c r="M199" s="25"/>
    </row>
    <row r="200" spans="12:13" s="27" customFormat="1" ht="12.7" hidden="1" x14ac:dyDescent="0.3">
      <c r="L200" s="82"/>
      <c r="M200" s="25"/>
    </row>
    <row r="201" spans="12:13" s="27" customFormat="1" ht="12.7" hidden="1" x14ac:dyDescent="0.3">
      <c r="L201" s="82"/>
      <c r="M201" s="25"/>
    </row>
    <row r="202" spans="12:13" s="27" customFormat="1" ht="12.7" hidden="1" x14ac:dyDescent="0.3">
      <c r="L202" s="82"/>
      <c r="M202" s="25"/>
    </row>
    <row r="203" spans="12:13" s="27" customFormat="1" ht="12.7" hidden="1" x14ac:dyDescent="0.3">
      <c r="L203" s="82"/>
      <c r="M203" s="25"/>
    </row>
    <row r="204" spans="12:13" s="27" customFormat="1" ht="12.7" hidden="1" x14ac:dyDescent="0.3">
      <c r="L204" s="82"/>
      <c r="M204" s="25"/>
    </row>
    <row r="205" spans="12:13" s="27" customFormat="1" ht="12.7" hidden="1" x14ac:dyDescent="0.3">
      <c r="L205" s="82"/>
      <c r="M205" s="25"/>
    </row>
    <row r="206" spans="12:13" s="27" customFormat="1" ht="12.7" hidden="1" x14ac:dyDescent="0.3">
      <c r="L206" s="82"/>
      <c r="M206" s="25"/>
    </row>
    <row r="207" spans="12:13" s="27" customFormat="1" ht="12.7" hidden="1" x14ac:dyDescent="0.3">
      <c r="L207" s="82"/>
      <c r="M207" s="25"/>
    </row>
    <row r="208" spans="12:13" s="27" customFormat="1" ht="12.7" hidden="1" x14ac:dyDescent="0.3">
      <c r="L208" s="82"/>
      <c r="M208" s="25"/>
    </row>
    <row r="209" spans="12:13" s="27" customFormat="1" ht="12.7" hidden="1" x14ac:dyDescent="0.3">
      <c r="L209" s="82"/>
      <c r="M209" s="25"/>
    </row>
    <row r="210" spans="12:13" s="27" customFormat="1" ht="12.7" hidden="1" x14ac:dyDescent="0.3">
      <c r="L210" s="82"/>
      <c r="M210" s="25"/>
    </row>
    <row r="211" spans="12:13" s="27" customFormat="1" ht="12.7" hidden="1" x14ac:dyDescent="0.3">
      <c r="L211" s="82"/>
      <c r="M211" s="25"/>
    </row>
    <row r="212" spans="12:13" s="27" customFormat="1" ht="12.7" hidden="1" x14ac:dyDescent="0.3">
      <c r="L212" s="82"/>
      <c r="M212" s="25"/>
    </row>
    <row r="213" spans="12:13" s="27" customFormat="1" ht="12.7" hidden="1" x14ac:dyDescent="0.3">
      <c r="L213" s="82"/>
      <c r="M213" s="25"/>
    </row>
    <row r="214" spans="12:13" s="27" customFormat="1" ht="12.7" hidden="1" x14ac:dyDescent="0.3">
      <c r="L214" s="82"/>
      <c r="M214" s="25"/>
    </row>
    <row r="215" spans="12:13" s="27" customFormat="1" ht="12.7" hidden="1" x14ac:dyDescent="0.3">
      <c r="L215" s="82"/>
      <c r="M215" s="25"/>
    </row>
    <row r="216" spans="12:13" s="27" customFormat="1" ht="12.7" hidden="1" x14ac:dyDescent="0.3">
      <c r="L216" s="82"/>
      <c r="M216" s="25"/>
    </row>
    <row r="217" spans="12:13" s="27" customFormat="1" ht="12.7" hidden="1" x14ac:dyDescent="0.3">
      <c r="L217" s="82"/>
      <c r="M217" s="25"/>
    </row>
    <row r="218" spans="12:13" s="27" customFormat="1" ht="12.7" hidden="1" x14ac:dyDescent="0.3">
      <c r="L218" s="82"/>
      <c r="M218" s="25"/>
    </row>
    <row r="219" spans="12:13" s="27" customFormat="1" ht="12.7" hidden="1" x14ac:dyDescent="0.3">
      <c r="L219" s="82"/>
      <c r="M219" s="25"/>
    </row>
    <row r="220" spans="12:13" s="27" customFormat="1" ht="12.7" hidden="1" x14ac:dyDescent="0.3">
      <c r="L220" s="82"/>
      <c r="M220" s="25"/>
    </row>
    <row r="221" spans="12:13" s="27" customFormat="1" ht="12.7" hidden="1" x14ac:dyDescent="0.3">
      <c r="L221" s="82"/>
      <c r="M221" s="25"/>
    </row>
    <row r="222" spans="12:13" s="27" customFormat="1" ht="12.7" hidden="1" x14ac:dyDescent="0.3">
      <c r="L222" s="82"/>
      <c r="M222" s="25"/>
    </row>
    <row r="223" spans="12:13" s="27" customFormat="1" ht="12.7" hidden="1" x14ac:dyDescent="0.3">
      <c r="L223" s="82"/>
      <c r="M223" s="25"/>
    </row>
    <row r="224" spans="12:13" s="27" customFormat="1" ht="12.7" hidden="1" x14ac:dyDescent="0.3">
      <c r="L224" s="82"/>
      <c r="M224" s="25"/>
    </row>
    <row r="225" spans="12:13" s="27" customFormat="1" ht="12.7" hidden="1" x14ac:dyDescent="0.3">
      <c r="L225" s="82"/>
      <c r="M225" s="25"/>
    </row>
    <row r="226" spans="12:13" s="27" customFormat="1" ht="12.7" hidden="1" x14ac:dyDescent="0.3">
      <c r="L226" s="82"/>
      <c r="M226" s="25"/>
    </row>
    <row r="227" spans="12:13" s="27" customFormat="1" ht="12.7" hidden="1" x14ac:dyDescent="0.3">
      <c r="L227" s="82"/>
      <c r="M227" s="25"/>
    </row>
    <row r="228" spans="12:13" s="27" customFormat="1" ht="12.7" hidden="1" x14ac:dyDescent="0.3">
      <c r="L228" s="82"/>
      <c r="M228" s="25"/>
    </row>
    <row r="229" spans="12:13" s="27" customFormat="1" ht="12.7" hidden="1" x14ac:dyDescent="0.3">
      <c r="L229" s="82"/>
      <c r="M229" s="25"/>
    </row>
    <row r="230" spans="12:13" s="27" customFormat="1" ht="12.7" hidden="1" x14ac:dyDescent="0.3">
      <c r="L230" s="82"/>
      <c r="M230" s="25"/>
    </row>
    <row r="231" spans="12:13" s="27" customFormat="1" ht="12.7" hidden="1" x14ac:dyDescent="0.3">
      <c r="L231" s="82"/>
      <c r="M231" s="25"/>
    </row>
    <row r="232" spans="12:13" s="27" customFormat="1" ht="12.7" hidden="1" x14ac:dyDescent="0.3">
      <c r="L232" s="82"/>
      <c r="M232" s="25"/>
    </row>
    <row r="233" spans="12:13" s="27" customFormat="1" ht="12.7" hidden="1" x14ac:dyDescent="0.3">
      <c r="L233" s="82"/>
      <c r="M233" s="25"/>
    </row>
    <row r="234" spans="12:13" s="27" customFormat="1" ht="12.7" hidden="1" x14ac:dyDescent="0.3">
      <c r="L234" s="82"/>
      <c r="M234" s="25"/>
    </row>
    <row r="235" spans="12:13" s="27" customFormat="1" ht="12.7" hidden="1" x14ac:dyDescent="0.3">
      <c r="L235" s="82"/>
      <c r="M235" s="25"/>
    </row>
    <row r="236" spans="12:13" s="27" customFormat="1" ht="12.7" hidden="1" x14ac:dyDescent="0.3">
      <c r="L236" s="82"/>
      <c r="M236" s="25"/>
    </row>
    <row r="237" spans="12:13" s="27" customFormat="1" ht="12.7" hidden="1" x14ac:dyDescent="0.3">
      <c r="L237" s="82"/>
      <c r="M237" s="25"/>
    </row>
    <row r="238" spans="12:13" s="27" customFormat="1" ht="12.7" hidden="1" x14ac:dyDescent="0.3">
      <c r="L238" s="82"/>
      <c r="M238" s="25"/>
    </row>
    <row r="239" spans="12:13" s="27" customFormat="1" ht="12.7" hidden="1" x14ac:dyDescent="0.3">
      <c r="L239" s="82"/>
      <c r="M239" s="25"/>
    </row>
    <row r="240" spans="12:13" s="27" customFormat="1" ht="12.7" hidden="1" x14ac:dyDescent="0.3">
      <c r="L240" s="82"/>
      <c r="M240" s="25"/>
    </row>
    <row r="241" spans="12:13" s="27" customFormat="1" ht="12.7" hidden="1" x14ac:dyDescent="0.3">
      <c r="L241" s="82"/>
      <c r="M241" s="25"/>
    </row>
    <row r="242" spans="12:13" s="27" customFormat="1" ht="12.7" hidden="1" x14ac:dyDescent="0.3">
      <c r="L242" s="82"/>
      <c r="M242" s="25"/>
    </row>
    <row r="243" spans="12:13" s="27" customFormat="1" ht="12.7" hidden="1" x14ac:dyDescent="0.3">
      <c r="L243" s="82"/>
      <c r="M243" s="25"/>
    </row>
    <row r="244" spans="12:13" s="27" customFormat="1" ht="12.7" hidden="1" x14ac:dyDescent="0.3">
      <c r="L244" s="82"/>
      <c r="M244" s="25"/>
    </row>
    <row r="245" spans="12:13" s="27" customFormat="1" ht="12.7" hidden="1" x14ac:dyDescent="0.3">
      <c r="L245" s="82"/>
      <c r="M245" s="25"/>
    </row>
    <row r="246" spans="12:13" s="27" customFormat="1" ht="12.7" hidden="1" x14ac:dyDescent="0.3">
      <c r="L246" s="82"/>
      <c r="M246" s="25"/>
    </row>
    <row r="247" spans="12:13" s="27" customFormat="1" ht="12.7" hidden="1" x14ac:dyDescent="0.3">
      <c r="L247" s="82"/>
      <c r="M247" s="25"/>
    </row>
    <row r="248" spans="12:13" s="27" customFormat="1" ht="12.7" hidden="1" x14ac:dyDescent="0.3">
      <c r="L248" s="82"/>
      <c r="M248" s="25"/>
    </row>
    <row r="249" spans="12:13" s="27" customFormat="1" ht="12.7" hidden="1" x14ac:dyDescent="0.3">
      <c r="L249" s="82"/>
      <c r="M249" s="25"/>
    </row>
    <row r="250" spans="12:13" s="27" customFormat="1" ht="12.7" hidden="1" x14ac:dyDescent="0.3">
      <c r="L250" s="82"/>
      <c r="M250" s="25"/>
    </row>
    <row r="251" spans="12:13" s="27" customFormat="1" ht="12.7" hidden="1" x14ac:dyDescent="0.3">
      <c r="L251" s="82"/>
      <c r="M251" s="25"/>
    </row>
    <row r="252" spans="12:13" s="27" customFormat="1" ht="12.7" hidden="1" x14ac:dyDescent="0.3">
      <c r="L252" s="82"/>
      <c r="M252" s="25"/>
    </row>
    <row r="253" spans="12:13" s="27" customFormat="1" ht="12.7" hidden="1" x14ac:dyDescent="0.3">
      <c r="L253" s="82"/>
      <c r="M253" s="25"/>
    </row>
    <row r="254" spans="12:13" s="27" customFormat="1" ht="12.7" hidden="1" x14ac:dyDescent="0.3">
      <c r="L254" s="82"/>
      <c r="M254" s="25"/>
    </row>
    <row r="255" spans="12:13" s="27" customFormat="1" ht="12.7" hidden="1" x14ac:dyDescent="0.3">
      <c r="L255" s="82"/>
      <c r="M255" s="25"/>
    </row>
    <row r="256" spans="12:13" s="27" customFormat="1" ht="12.7" hidden="1" x14ac:dyDescent="0.3">
      <c r="L256" s="82"/>
      <c r="M256" s="25"/>
    </row>
    <row r="257" spans="12:13" s="27" customFormat="1" ht="12.7" hidden="1" x14ac:dyDescent="0.3">
      <c r="L257" s="82"/>
      <c r="M257" s="25"/>
    </row>
    <row r="258" spans="12:13" s="27" customFormat="1" ht="12.7" hidden="1" x14ac:dyDescent="0.3">
      <c r="L258" s="82"/>
      <c r="M258" s="25"/>
    </row>
    <row r="259" spans="12:13" s="27" customFormat="1" ht="12.7" hidden="1" x14ac:dyDescent="0.3">
      <c r="L259" s="82"/>
      <c r="M259" s="25"/>
    </row>
    <row r="260" spans="12:13" s="27" customFormat="1" ht="12.7" hidden="1" x14ac:dyDescent="0.3">
      <c r="L260" s="82"/>
      <c r="M260" s="25"/>
    </row>
    <row r="261" spans="12:13" s="27" customFormat="1" ht="12.7" hidden="1" x14ac:dyDescent="0.3">
      <c r="L261" s="82"/>
      <c r="M261" s="25"/>
    </row>
    <row r="262" spans="12:13" s="27" customFormat="1" ht="12.7" hidden="1" x14ac:dyDescent="0.3">
      <c r="L262" s="82"/>
      <c r="M262" s="25"/>
    </row>
    <row r="263" spans="12:13" s="27" customFormat="1" ht="12.7" hidden="1" x14ac:dyDescent="0.3">
      <c r="L263" s="82"/>
      <c r="M263" s="25"/>
    </row>
    <row r="264" spans="12:13" s="27" customFormat="1" ht="12.7" hidden="1" x14ac:dyDescent="0.3">
      <c r="L264" s="82"/>
      <c r="M264" s="25"/>
    </row>
    <row r="265" spans="12:13" s="27" customFormat="1" ht="12.7" hidden="1" x14ac:dyDescent="0.3">
      <c r="L265" s="82"/>
      <c r="M265" s="25"/>
    </row>
    <row r="266" spans="12:13" s="27" customFormat="1" ht="12.7" hidden="1" x14ac:dyDescent="0.3">
      <c r="L266" s="82"/>
      <c r="M266" s="25"/>
    </row>
    <row r="267" spans="12:13" s="27" customFormat="1" ht="12.7" hidden="1" x14ac:dyDescent="0.3">
      <c r="L267" s="82"/>
      <c r="M267" s="25"/>
    </row>
    <row r="268" spans="12:13" s="27" customFormat="1" ht="12.7" hidden="1" x14ac:dyDescent="0.3">
      <c r="L268" s="82"/>
      <c r="M268" s="25"/>
    </row>
    <row r="269" spans="12:13" s="27" customFormat="1" ht="12.7" hidden="1" x14ac:dyDescent="0.3">
      <c r="L269" s="82"/>
      <c r="M269" s="25"/>
    </row>
    <row r="270" spans="12:13" s="27" customFormat="1" ht="12.7" hidden="1" x14ac:dyDescent="0.3">
      <c r="L270" s="82"/>
      <c r="M270" s="25"/>
    </row>
    <row r="271" spans="12:13" s="27" customFormat="1" ht="12.7" hidden="1" x14ac:dyDescent="0.3">
      <c r="L271" s="82"/>
      <c r="M271" s="25"/>
    </row>
    <row r="272" spans="12:13" s="27" customFormat="1" ht="12.7" hidden="1" x14ac:dyDescent="0.3">
      <c r="L272" s="82"/>
      <c r="M272" s="25"/>
    </row>
    <row r="273" spans="12:13" s="27" customFormat="1" ht="12.7" hidden="1" x14ac:dyDescent="0.3">
      <c r="L273" s="82"/>
      <c r="M273" s="25"/>
    </row>
    <row r="274" spans="12:13" s="27" customFormat="1" ht="12.7" hidden="1" x14ac:dyDescent="0.3">
      <c r="L274" s="82"/>
      <c r="M274" s="25"/>
    </row>
    <row r="275" spans="12:13" s="27" customFormat="1" ht="12.7" hidden="1" x14ac:dyDescent="0.3">
      <c r="L275" s="82"/>
      <c r="M275" s="25"/>
    </row>
    <row r="276" spans="12:13" s="27" customFormat="1" ht="12.7" hidden="1" x14ac:dyDescent="0.3">
      <c r="L276" s="82"/>
      <c r="M276" s="25"/>
    </row>
    <row r="277" spans="12:13" s="27" customFormat="1" ht="12.7" hidden="1" x14ac:dyDescent="0.3">
      <c r="L277" s="82"/>
      <c r="M277" s="25"/>
    </row>
    <row r="278" spans="12:13" s="27" customFormat="1" ht="12.7" hidden="1" x14ac:dyDescent="0.3">
      <c r="L278" s="82"/>
      <c r="M278" s="25"/>
    </row>
    <row r="279" spans="12:13" s="27" customFormat="1" ht="12.7" hidden="1" x14ac:dyDescent="0.3">
      <c r="L279" s="82"/>
      <c r="M279" s="25"/>
    </row>
    <row r="280" spans="12:13" s="27" customFormat="1" ht="12.7" hidden="1" x14ac:dyDescent="0.3">
      <c r="L280" s="82"/>
      <c r="M280" s="25"/>
    </row>
    <row r="281" spans="12:13" s="27" customFormat="1" ht="12.7" hidden="1" x14ac:dyDescent="0.3">
      <c r="L281" s="82"/>
      <c r="M281" s="25"/>
    </row>
    <row r="282" spans="12:13" s="27" customFormat="1" ht="12.7" hidden="1" x14ac:dyDescent="0.3">
      <c r="L282" s="82"/>
      <c r="M282" s="25"/>
    </row>
    <row r="283" spans="12:13" s="27" customFormat="1" ht="12.7" hidden="1" x14ac:dyDescent="0.3">
      <c r="L283" s="82"/>
      <c r="M283" s="25"/>
    </row>
    <row r="284" spans="12:13" s="27" customFormat="1" ht="12.7" hidden="1" x14ac:dyDescent="0.3">
      <c r="L284" s="82"/>
      <c r="M284" s="25"/>
    </row>
    <row r="285" spans="12:13" s="27" customFormat="1" ht="12.7" hidden="1" x14ac:dyDescent="0.3">
      <c r="L285" s="82"/>
      <c r="M285" s="25"/>
    </row>
    <row r="286" spans="12:13" s="27" customFormat="1" ht="12.7" hidden="1" x14ac:dyDescent="0.3">
      <c r="L286" s="82"/>
      <c r="M286" s="25"/>
    </row>
    <row r="287" spans="12:13" s="27" customFormat="1" ht="12.7" hidden="1" x14ac:dyDescent="0.3">
      <c r="L287" s="82"/>
      <c r="M287" s="25"/>
    </row>
    <row r="288" spans="12:13" s="27" customFormat="1" ht="12.7" hidden="1" x14ac:dyDescent="0.3">
      <c r="L288" s="82"/>
      <c r="M288" s="25"/>
    </row>
    <row r="289" spans="12:13" s="27" customFormat="1" ht="12.7" hidden="1" x14ac:dyDescent="0.3">
      <c r="L289" s="82"/>
      <c r="M289" s="25"/>
    </row>
    <row r="290" spans="12:13" s="27" customFormat="1" ht="12.7" hidden="1" x14ac:dyDescent="0.3">
      <c r="L290" s="82"/>
      <c r="M290" s="25"/>
    </row>
    <row r="291" spans="12:13" s="27" customFormat="1" ht="12.7" hidden="1" x14ac:dyDescent="0.3">
      <c r="L291" s="82"/>
      <c r="M291" s="25"/>
    </row>
    <row r="292" spans="12:13" s="27" customFormat="1" ht="12.7" hidden="1" x14ac:dyDescent="0.3">
      <c r="L292" s="82"/>
      <c r="M292" s="25"/>
    </row>
    <row r="293" spans="12:13" s="27" customFormat="1" ht="12.7" hidden="1" x14ac:dyDescent="0.3">
      <c r="L293" s="82"/>
      <c r="M293" s="25"/>
    </row>
    <row r="294" spans="12:13" s="27" customFormat="1" ht="12.7" hidden="1" x14ac:dyDescent="0.3">
      <c r="L294" s="82"/>
      <c r="M294" s="25"/>
    </row>
    <row r="295" spans="12:13" s="27" customFormat="1" ht="12.7" hidden="1" x14ac:dyDescent="0.3">
      <c r="L295" s="82"/>
      <c r="M295" s="25"/>
    </row>
    <row r="296" spans="12:13" s="27" customFormat="1" ht="12.7" hidden="1" x14ac:dyDescent="0.3">
      <c r="L296" s="82"/>
      <c r="M296" s="25"/>
    </row>
    <row r="297" spans="12:13" s="27" customFormat="1" ht="12.7" hidden="1" x14ac:dyDescent="0.3">
      <c r="L297" s="82"/>
      <c r="M297" s="25"/>
    </row>
    <row r="298" spans="12:13" s="27" customFormat="1" ht="12.7" hidden="1" x14ac:dyDescent="0.3">
      <c r="L298" s="82"/>
      <c r="M298" s="25"/>
    </row>
    <row r="299" spans="12:13" s="27" customFormat="1" ht="12.7" hidden="1" x14ac:dyDescent="0.3">
      <c r="L299" s="82"/>
      <c r="M299" s="25"/>
    </row>
    <row r="300" spans="12:13" s="27" customFormat="1" ht="12.7" hidden="1" x14ac:dyDescent="0.3">
      <c r="L300" s="82"/>
      <c r="M300" s="25"/>
    </row>
    <row r="301" spans="12:13" s="27" customFormat="1" ht="12.7" hidden="1" x14ac:dyDescent="0.3">
      <c r="L301" s="82"/>
      <c r="M301" s="25"/>
    </row>
    <row r="302" spans="12:13" s="27" customFormat="1" ht="12.7" hidden="1" x14ac:dyDescent="0.3">
      <c r="L302" s="82"/>
      <c r="M302" s="25"/>
    </row>
    <row r="303" spans="12:13" s="27" customFormat="1" ht="12.7" hidden="1" x14ac:dyDescent="0.3">
      <c r="L303" s="82"/>
      <c r="M303" s="25"/>
    </row>
    <row r="304" spans="12:13" s="27" customFormat="1" ht="12.7" hidden="1" x14ac:dyDescent="0.3">
      <c r="L304" s="82"/>
      <c r="M304" s="25"/>
    </row>
    <row r="305" spans="12:13" s="27" customFormat="1" ht="12.7" hidden="1" x14ac:dyDescent="0.3">
      <c r="L305" s="82"/>
      <c r="M305" s="25"/>
    </row>
    <row r="306" spans="12:13" s="54" customFormat="1" ht="12.7" hidden="1" x14ac:dyDescent="0.25">
      <c r="L306" s="55"/>
      <c r="M306" s="25"/>
    </row>
    <row r="307" spans="12:13" s="54" customFormat="1" ht="12.7" hidden="1" x14ac:dyDescent="0.25">
      <c r="L307" s="55"/>
      <c r="M307" s="25"/>
    </row>
    <row r="308" spans="12:13" s="54" customFormat="1" ht="12.7" hidden="1" x14ac:dyDescent="0.25">
      <c r="L308" s="55"/>
      <c r="M308" s="25"/>
    </row>
    <row r="309" spans="12:13" s="54" customFormat="1" ht="12.7" hidden="1" x14ac:dyDescent="0.25">
      <c r="L309" s="55"/>
      <c r="M309" s="25"/>
    </row>
    <row r="310" spans="12:13" s="54" customFormat="1" ht="12.7" hidden="1" x14ac:dyDescent="0.25">
      <c r="L310" s="55"/>
      <c r="M310" s="25"/>
    </row>
    <row r="311" spans="12:13" s="54" customFormat="1" ht="12.7" hidden="1" x14ac:dyDescent="0.25">
      <c r="L311" s="55"/>
      <c r="M311" s="25"/>
    </row>
    <row r="312" spans="12:13" s="54" customFormat="1" ht="12.7" hidden="1" x14ac:dyDescent="0.25">
      <c r="L312" s="55"/>
      <c r="M312" s="25"/>
    </row>
    <row r="313" spans="12:13" s="54" customFormat="1" ht="12.7" hidden="1" x14ac:dyDescent="0.25">
      <c r="L313" s="55"/>
      <c r="M313" s="25"/>
    </row>
    <row r="314" spans="12:13" s="54" customFormat="1" ht="12.7" hidden="1" x14ac:dyDescent="0.25">
      <c r="L314" s="55"/>
      <c r="M314" s="25"/>
    </row>
    <row r="315" spans="12:13" s="54" customFormat="1" ht="12.7" hidden="1" x14ac:dyDescent="0.25">
      <c r="L315" s="55"/>
      <c r="M315" s="25"/>
    </row>
    <row r="316" spans="12:13" s="54" customFormat="1" ht="12.7" hidden="1" x14ac:dyDescent="0.25">
      <c r="L316" s="55"/>
      <c r="M316" s="25"/>
    </row>
    <row r="317" spans="12:13" s="54" customFormat="1" ht="12.7" hidden="1" x14ac:dyDescent="0.25">
      <c r="L317" s="55"/>
      <c r="M317" s="25"/>
    </row>
    <row r="318" spans="12:13" s="54" customFormat="1" ht="12.7" hidden="1" x14ac:dyDescent="0.25">
      <c r="L318" s="55"/>
      <c r="M318" s="25"/>
    </row>
  </sheetData>
  <sheetProtection algorithmName="SHA-512" hashValue="+wI6145XhfPc5iZLkaN+VEXMUCQzXphnYMMCi35oKtMkwFkmAKJr0mV3JeSARqo6uJi5DQs+DLO3/e9vrY2/eA==" saltValue="nCyvtk/wlJGuNc1+NkfGoQ==" spinCount="100000" sheet="1" objects="1" scenarios="1" selectLockedCells="1"/>
  <mergeCells count="19">
    <mergeCell ref="C42:I42"/>
    <mergeCell ref="C11:I11"/>
    <mergeCell ref="I12:L12"/>
    <mergeCell ref="A13:L13"/>
    <mergeCell ref="C14:K14"/>
    <mergeCell ref="C34:I34"/>
    <mergeCell ref="C37:I37"/>
    <mergeCell ref="C40:I40"/>
    <mergeCell ref="A5:L5"/>
    <mergeCell ref="A6:L6"/>
    <mergeCell ref="A7:L7"/>
    <mergeCell ref="A8:L8"/>
    <mergeCell ref="B9:K9"/>
    <mergeCell ref="A1:C4"/>
    <mergeCell ref="D1:I2"/>
    <mergeCell ref="J1:L2"/>
    <mergeCell ref="D3:I4"/>
    <mergeCell ref="J3:L3"/>
    <mergeCell ref="J4:L4"/>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3"/>
  <dimension ref="A1:O326"/>
  <sheetViews>
    <sheetView zoomScale="80" zoomScaleNormal="80" workbookViewId="0">
      <selection activeCell="C20" sqref="C20"/>
    </sheetView>
  </sheetViews>
  <sheetFormatPr defaultColWidth="0" defaultRowHeight="13.85" zeroHeight="1" x14ac:dyDescent="0.25"/>
  <cols>
    <col min="1" max="11" width="15.59765625" style="56" customWidth="1"/>
    <col min="12" max="12" width="15.59765625" style="58" customWidth="1"/>
    <col min="13" max="13" width="9.09765625" style="25" customWidth="1"/>
    <col min="14" max="14" width="9.09765625" style="54" hidden="1" customWidth="1"/>
    <col min="15" max="15" width="10.5" style="56" hidden="1" customWidth="1"/>
    <col min="16" max="16384" width="9.09765625" style="56" hidden="1"/>
  </cols>
  <sheetData>
    <row r="1" spans="1:14" s="52" customFormat="1" ht="14.4" x14ac:dyDescent="0.3">
      <c r="A1" s="244"/>
      <c r="B1" s="244"/>
      <c r="C1" s="244"/>
      <c r="D1" s="246" t="s">
        <v>18</v>
      </c>
      <c r="E1" s="246"/>
      <c r="F1" s="246"/>
      <c r="G1" s="246"/>
      <c r="H1" s="246"/>
      <c r="I1" s="246"/>
      <c r="J1" s="245" t="s">
        <v>5105</v>
      </c>
      <c r="K1" s="245"/>
      <c r="L1" s="245"/>
      <c r="M1" s="25"/>
      <c r="N1" s="53"/>
    </row>
    <row r="2" spans="1:14" s="52" customFormat="1" ht="14.4" x14ac:dyDescent="0.3">
      <c r="A2" s="244"/>
      <c r="B2" s="244"/>
      <c r="C2" s="244"/>
      <c r="D2" s="246"/>
      <c r="E2" s="246"/>
      <c r="F2" s="246"/>
      <c r="G2" s="246"/>
      <c r="H2" s="246"/>
      <c r="I2" s="246"/>
      <c r="J2" s="245"/>
      <c r="K2" s="245"/>
      <c r="L2" s="245"/>
      <c r="M2" s="25"/>
      <c r="N2" s="53"/>
    </row>
    <row r="3" spans="1:14" s="52" customFormat="1" ht="15.7" customHeight="1" x14ac:dyDescent="0.25">
      <c r="A3" s="244"/>
      <c r="B3" s="244"/>
      <c r="C3" s="244"/>
      <c r="D3" s="243" t="s">
        <v>19</v>
      </c>
      <c r="E3" s="243"/>
      <c r="F3" s="243"/>
      <c r="G3" s="243"/>
      <c r="H3" s="243"/>
      <c r="I3" s="243"/>
      <c r="J3" s="245" t="s">
        <v>5266</v>
      </c>
      <c r="K3" s="245"/>
      <c r="L3" s="245"/>
      <c r="M3" s="25"/>
      <c r="N3" s="53"/>
    </row>
    <row r="4" spans="1:14" s="52" customFormat="1" ht="15" customHeight="1" x14ac:dyDescent="0.25">
      <c r="A4" s="244"/>
      <c r="B4" s="244"/>
      <c r="C4" s="244"/>
      <c r="D4" s="243"/>
      <c r="E4" s="243"/>
      <c r="F4" s="243"/>
      <c r="G4" s="243"/>
      <c r="H4" s="243"/>
      <c r="I4" s="243"/>
      <c r="J4" s="245" t="s">
        <v>5260</v>
      </c>
      <c r="K4" s="245"/>
      <c r="L4" s="245"/>
      <c r="M4" s="25"/>
      <c r="N4" s="53"/>
    </row>
    <row r="5" spans="1:14" s="52" customFormat="1" ht="15" customHeight="1" x14ac:dyDescent="0.25">
      <c r="A5" s="284"/>
      <c r="B5" s="284"/>
      <c r="C5" s="284"/>
      <c r="D5" s="284"/>
      <c r="E5" s="284"/>
      <c r="F5" s="284"/>
      <c r="G5" s="284"/>
      <c r="H5" s="284"/>
      <c r="I5" s="284"/>
      <c r="J5" s="284"/>
      <c r="K5" s="284"/>
      <c r="L5" s="284"/>
      <c r="M5" s="25"/>
      <c r="N5" s="53"/>
    </row>
    <row r="6" spans="1:14" s="52" customFormat="1" ht="15" customHeight="1" x14ac:dyDescent="0.25">
      <c r="A6" s="301" t="s">
        <v>4869</v>
      </c>
      <c r="B6" s="301"/>
      <c r="C6" s="301"/>
      <c r="D6" s="301"/>
      <c r="E6" s="301"/>
      <c r="F6" s="301"/>
      <c r="G6" s="301"/>
      <c r="H6" s="301"/>
      <c r="I6" s="301"/>
      <c r="J6" s="301"/>
      <c r="K6" s="301"/>
      <c r="L6" s="301"/>
      <c r="M6" s="25"/>
      <c r="N6" s="53"/>
    </row>
    <row r="7" spans="1:14" s="52" customFormat="1" ht="15" customHeight="1" x14ac:dyDescent="0.25">
      <c r="A7" s="337" t="s">
        <v>4870</v>
      </c>
      <c r="B7" s="337"/>
      <c r="C7" s="337"/>
      <c r="D7" s="337"/>
      <c r="E7" s="337"/>
      <c r="F7" s="337"/>
      <c r="G7" s="337"/>
      <c r="H7" s="337"/>
      <c r="I7" s="337"/>
      <c r="J7" s="337"/>
      <c r="K7" s="337"/>
      <c r="L7" s="337"/>
      <c r="M7" s="25"/>
      <c r="N7" s="53"/>
    </row>
    <row r="8" spans="1:14" s="53" customFormat="1" ht="9.1" customHeight="1" x14ac:dyDescent="0.3">
      <c r="A8" s="261"/>
      <c r="B8" s="261"/>
      <c r="C8" s="261"/>
      <c r="D8" s="261"/>
      <c r="E8" s="261"/>
      <c r="F8" s="261"/>
      <c r="G8" s="261"/>
      <c r="H8" s="261"/>
      <c r="I8" s="261"/>
      <c r="J8" s="261"/>
      <c r="K8" s="261"/>
      <c r="L8" s="261"/>
      <c r="M8" s="25"/>
    </row>
    <row r="9" spans="1:14" s="167" customFormat="1" ht="15" customHeight="1" x14ac:dyDescent="0.3">
      <c r="A9" s="35"/>
      <c r="B9" s="258" t="s">
        <v>5140</v>
      </c>
      <c r="C9" s="258"/>
      <c r="D9" s="258"/>
      <c r="E9" s="258"/>
      <c r="F9" s="258"/>
      <c r="G9" s="258"/>
      <c r="H9" s="258"/>
      <c r="I9" s="258"/>
      <c r="J9" s="258"/>
      <c r="K9" s="258"/>
      <c r="L9" s="35"/>
      <c r="M9" s="25"/>
    </row>
    <row r="10" spans="1:14" s="167" customFormat="1" ht="45.1" customHeight="1" x14ac:dyDescent="0.3">
      <c r="A10" s="35"/>
      <c r="B10" s="89"/>
      <c r="C10" s="258" t="s">
        <v>5141</v>
      </c>
      <c r="D10" s="258"/>
      <c r="E10" s="258"/>
      <c r="F10" s="258"/>
      <c r="G10" s="258"/>
      <c r="H10" s="258"/>
      <c r="I10" s="258"/>
      <c r="J10" s="258"/>
      <c r="K10" s="258"/>
      <c r="L10" s="35"/>
      <c r="M10" s="25"/>
    </row>
    <row r="11" spans="1:14" s="167" customFormat="1" ht="9.1" customHeight="1" x14ac:dyDescent="0.3">
      <c r="A11" s="35"/>
      <c r="B11" s="89"/>
      <c r="C11" s="89"/>
      <c r="D11" s="89"/>
      <c r="E11" s="89"/>
      <c r="F11" s="89"/>
      <c r="G11" s="89"/>
      <c r="H11" s="89"/>
      <c r="I11" s="89"/>
      <c r="J11" s="89"/>
      <c r="K11" s="89"/>
      <c r="L11" s="35"/>
      <c r="M11" s="25"/>
    </row>
    <row r="12" spans="1:14" s="167" customFormat="1" ht="15" customHeight="1" x14ac:dyDescent="0.3">
      <c r="A12" s="35"/>
      <c r="B12" s="258" t="s">
        <v>4871</v>
      </c>
      <c r="C12" s="258"/>
      <c r="D12" s="258"/>
      <c r="E12" s="258"/>
      <c r="F12" s="258"/>
      <c r="G12" s="258"/>
      <c r="H12" s="258"/>
      <c r="I12" s="258"/>
      <c r="J12" s="258"/>
      <c r="K12" s="258"/>
      <c r="L12" s="35"/>
      <c r="M12" s="25"/>
    </row>
    <row r="13" spans="1:14" s="167" customFormat="1" ht="29.95" customHeight="1" x14ac:dyDescent="0.3">
      <c r="A13" s="35"/>
      <c r="B13" s="89"/>
      <c r="C13" s="258" t="s">
        <v>4872</v>
      </c>
      <c r="D13" s="258"/>
      <c r="E13" s="258"/>
      <c r="F13" s="258"/>
      <c r="G13" s="258"/>
      <c r="H13" s="258"/>
      <c r="I13" s="258"/>
      <c r="J13" s="258"/>
      <c r="K13" s="258"/>
      <c r="L13" s="35"/>
      <c r="M13" s="25"/>
    </row>
    <row r="14" spans="1:14" s="53" customFormat="1" ht="9.1" customHeight="1" x14ac:dyDescent="0.3">
      <c r="A14" s="168"/>
      <c r="B14" s="168"/>
      <c r="C14" s="168"/>
      <c r="D14" s="168"/>
      <c r="E14" s="168"/>
      <c r="F14" s="168"/>
      <c r="G14" s="168"/>
      <c r="H14" s="168"/>
      <c r="I14" s="168"/>
      <c r="J14" s="168"/>
      <c r="K14" s="168"/>
      <c r="L14" s="168"/>
      <c r="M14" s="25"/>
    </row>
    <row r="15" spans="1:14" s="53" customFormat="1" ht="15" customHeight="1" x14ac:dyDescent="0.3">
      <c r="A15" s="90" t="s">
        <v>51</v>
      </c>
      <c r="B15" s="90"/>
      <c r="C15" s="338" t="str">
        <f>IF('SCH. 2'!C19:L19&lt;&gt;"",'SCH. 2'!C19:L19,"")</f>
        <v/>
      </c>
      <c r="D15" s="338"/>
      <c r="E15" s="338"/>
      <c r="F15" s="338"/>
      <c r="G15" s="338"/>
      <c r="H15" s="338"/>
      <c r="I15" s="144"/>
      <c r="J15" s="144"/>
      <c r="K15" s="144"/>
      <c r="L15" s="160"/>
      <c r="M15" s="25"/>
    </row>
    <row r="16" spans="1:14" s="53" customFormat="1" ht="15" customHeight="1" x14ac:dyDescent="0.3">
      <c r="A16" s="90" t="s">
        <v>52</v>
      </c>
      <c r="B16" s="90"/>
      <c r="C16" s="174" t="str">
        <f>IF('SCH. 2'!C20:L20&lt;&gt;"",'SCH. 2'!C20:L20,"")</f>
        <v/>
      </c>
      <c r="D16" s="160"/>
      <c r="E16" s="160"/>
      <c r="F16" s="160"/>
      <c r="G16" s="160"/>
      <c r="H16" s="160"/>
      <c r="I16" s="304"/>
      <c r="J16" s="304"/>
      <c r="K16" s="304"/>
      <c r="L16" s="304"/>
      <c r="M16" s="25"/>
      <c r="N16" s="23"/>
    </row>
    <row r="17" spans="1:14" s="53" customFormat="1" ht="9.1" customHeight="1" x14ac:dyDescent="0.3">
      <c r="A17" s="261"/>
      <c r="B17" s="261"/>
      <c r="C17" s="261"/>
      <c r="D17" s="261"/>
      <c r="E17" s="261"/>
      <c r="F17" s="261"/>
      <c r="G17" s="261"/>
      <c r="H17" s="261"/>
      <c r="I17" s="261"/>
      <c r="J17" s="261"/>
      <c r="K17" s="261"/>
      <c r="L17" s="261"/>
      <c r="M17" s="25"/>
      <c r="N17" s="23"/>
    </row>
    <row r="18" spans="1:14" s="27" customFormat="1" ht="15" customHeight="1" x14ac:dyDescent="0.3">
      <c r="A18" s="35" t="s">
        <v>4873</v>
      </c>
      <c r="L18" s="82"/>
      <c r="M18" s="25"/>
    </row>
    <row r="19" spans="1:14" s="27" customFormat="1" ht="9.1" customHeight="1" x14ac:dyDescent="0.3">
      <c r="L19" s="82"/>
      <c r="M19" s="25"/>
    </row>
    <row r="20" spans="1:14" s="27" customFormat="1" ht="15" customHeight="1" x14ac:dyDescent="0.3">
      <c r="B20" s="92" t="s">
        <v>4838</v>
      </c>
      <c r="C20" s="133"/>
      <c r="D20" s="92" t="s">
        <v>4838</v>
      </c>
      <c r="E20" s="133"/>
      <c r="F20" s="92" t="s">
        <v>4838</v>
      </c>
      <c r="G20" s="133"/>
      <c r="L20" s="82"/>
      <c r="M20" s="25"/>
    </row>
    <row r="21" spans="1:14" s="27" customFormat="1" ht="9.1" customHeight="1" x14ac:dyDescent="0.3">
      <c r="L21" s="82"/>
      <c r="M21" s="25"/>
    </row>
    <row r="22" spans="1:14" s="27" customFormat="1" ht="15" customHeight="1" x14ac:dyDescent="0.3">
      <c r="A22" s="35" t="s">
        <v>4874</v>
      </c>
      <c r="L22" s="82"/>
      <c r="M22" s="25"/>
    </row>
    <row r="23" spans="1:14" s="27" customFormat="1" ht="9.1" customHeight="1" x14ac:dyDescent="0.3">
      <c r="L23" s="82"/>
      <c r="M23" s="25"/>
    </row>
    <row r="24" spans="1:14" s="27" customFormat="1" ht="15" customHeight="1" x14ac:dyDescent="0.3">
      <c r="B24" s="260" t="s">
        <v>4879</v>
      </c>
      <c r="C24" s="260"/>
      <c r="D24" s="260"/>
      <c r="E24" s="260"/>
      <c r="F24" s="260"/>
      <c r="G24" s="260"/>
      <c r="H24" s="260"/>
      <c r="I24" s="260"/>
      <c r="J24" s="260"/>
      <c r="K24" s="260"/>
      <c r="L24" s="82"/>
      <c r="M24" s="25"/>
    </row>
    <row r="25" spans="1:14" s="27" customFormat="1" ht="15" customHeight="1" x14ac:dyDescent="0.3">
      <c r="B25" s="260" t="s">
        <v>4878</v>
      </c>
      <c r="C25" s="260"/>
      <c r="D25" s="260"/>
      <c r="E25" s="260"/>
      <c r="F25" s="260"/>
      <c r="G25" s="260"/>
      <c r="H25" s="260"/>
      <c r="I25" s="260"/>
      <c r="J25" s="260"/>
      <c r="K25" s="260"/>
      <c r="L25" s="82"/>
      <c r="M25" s="25"/>
    </row>
    <row r="26" spans="1:14" s="27" customFormat="1" ht="15" customHeight="1" x14ac:dyDescent="0.3">
      <c r="B26" s="260" t="s">
        <v>4877</v>
      </c>
      <c r="C26" s="260"/>
      <c r="D26" s="260"/>
      <c r="E26" s="260"/>
      <c r="F26" s="260"/>
      <c r="G26" s="260"/>
      <c r="H26" s="260"/>
      <c r="I26" s="260"/>
      <c r="J26" s="260"/>
      <c r="K26" s="260"/>
      <c r="L26" s="82"/>
      <c r="M26" s="25"/>
    </row>
    <row r="27" spans="1:14" s="27" customFormat="1" ht="15" customHeight="1" x14ac:dyDescent="0.3">
      <c r="B27" s="260" t="s">
        <v>4876</v>
      </c>
      <c r="C27" s="260"/>
      <c r="D27" s="260"/>
      <c r="E27" s="260"/>
      <c r="F27" s="260"/>
      <c r="G27" s="260"/>
      <c r="H27" s="260"/>
      <c r="I27" s="260"/>
      <c r="J27" s="260"/>
      <c r="K27" s="260"/>
      <c r="L27" s="82"/>
      <c r="M27" s="25"/>
    </row>
    <row r="28" spans="1:14" s="27" customFormat="1" ht="15" customHeight="1" x14ac:dyDescent="0.3">
      <c r="B28" s="260" t="s">
        <v>4875</v>
      </c>
      <c r="C28" s="260"/>
      <c r="D28" s="260"/>
      <c r="E28" s="260"/>
      <c r="F28" s="260"/>
      <c r="G28" s="260"/>
      <c r="H28" s="260"/>
      <c r="I28" s="260"/>
      <c r="J28" s="260"/>
      <c r="K28" s="260"/>
      <c r="L28" s="82"/>
      <c r="M28" s="25"/>
    </row>
    <row r="29" spans="1:14" s="27" customFormat="1" ht="9.1" customHeight="1" x14ac:dyDescent="0.3">
      <c r="L29" s="82"/>
      <c r="M29" s="25"/>
    </row>
    <row r="30" spans="1:14" s="27" customFormat="1" ht="15" customHeight="1" x14ac:dyDescent="0.3">
      <c r="C30" s="133"/>
      <c r="D30" s="142"/>
      <c r="E30" s="133"/>
      <c r="F30" s="142"/>
      <c r="G30" s="133"/>
      <c r="L30" s="82"/>
      <c r="M30" s="25"/>
    </row>
    <row r="31" spans="1:14" s="27" customFormat="1" ht="9.1" customHeight="1" x14ac:dyDescent="0.3">
      <c r="C31" s="82"/>
      <c r="D31" s="82"/>
      <c r="E31" s="82"/>
      <c r="F31" s="82"/>
      <c r="G31" s="82"/>
      <c r="L31" s="82"/>
      <c r="M31" s="25"/>
    </row>
    <row r="32" spans="1:14" s="27" customFormat="1" ht="15" customHeight="1" x14ac:dyDescent="0.3">
      <c r="A32" s="35" t="s">
        <v>4880</v>
      </c>
      <c r="C32" s="82"/>
      <c r="D32" s="82"/>
      <c r="E32" s="82"/>
      <c r="F32" s="82"/>
      <c r="G32" s="82"/>
      <c r="L32" s="82"/>
      <c r="M32" s="25"/>
    </row>
    <row r="33" spans="1:13" s="27" customFormat="1" ht="9.1" customHeight="1" x14ac:dyDescent="0.3">
      <c r="A33" s="35"/>
      <c r="C33" s="82"/>
      <c r="D33" s="82"/>
      <c r="E33" s="82"/>
      <c r="F33" s="82"/>
      <c r="G33" s="82"/>
      <c r="L33" s="82"/>
      <c r="M33" s="25"/>
    </row>
    <row r="34" spans="1:13" s="27" customFormat="1" ht="15" customHeight="1" x14ac:dyDescent="0.3">
      <c r="B34" s="57"/>
      <c r="C34" s="133"/>
      <c r="D34" s="90" t="s">
        <v>14</v>
      </c>
      <c r="E34" s="133"/>
      <c r="F34" s="90" t="s">
        <v>14</v>
      </c>
      <c r="G34" s="133"/>
      <c r="H34" s="90" t="s">
        <v>14</v>
      </c>
      <c r="L34" s="82"/>
      <c r="M34" s="25"/>
    </row>
    <row r="35" spans="1:13" s="27" customFormat="1" ht="15" customHeight="1" x14ac:dyDescent="0.3">
      <c r="B35" s="57"/>
      <c r="C35" s="133"/>
      <c r="D35" s="90" t="s">
        <v>15</v>
      </c>
      <c r="E35" s="133"/>
      <c r="F35" s="90" t="s">
        <v>15</v>
      </c>
      <c r="G35" s="133"/>
      <c r="H35" s="90" t="s">
        <v>15</v>
      </c>
      <c r="L35" s="82"/>
      <c r="M35" s="25"/>
    </row>
    <row r="36" spans="1:13" s="27" customFormat="1" ht="9.1" customHeight="1" x14ac:dyDescent="0.3">
      <c r="C36" s="82"/>
      <c r="D36" s="82"/>
      <c r="E36" s="82"/>
      <c r="F36" s="82"/>
      <c r="G36" s="82"/>
      <c r="L36" s="82"/>
      <c r="M36" s="25"/>
    </row>
    <row r="37" spans="1:13" s="27" customFormat="1" ht="15" customHeight="1" x14ac:dyDescent="0.3">
      <c r="A37" s="35" t="s">
        <v>4881</v>
      </c>
      <c r="C37" s="82"/>
      <c r="D37" s="82"/>
      <c r="E37" s="82"/>
      <c r="F37" s="82"/>
      <c r="G37" s="82"/>
      <c r="L37" s="82"/>
      <c r="M37" s="25"/>
    </row>
    <row r="38" spans="1:13" s="27" customFormat="1" ht="9.1" customHeight="1" x14ac:dyDescent="0.3">
      <c r="A38" s="35"/>
      <c r="C38" s="82"/>
      <c r="D38" s="82"/>
      <c r="E38" s="82"/>
      <c r="F38" s="82"/>
      <c r="G38" s="82"/>
      <c r="L38" s="82"/>
      <c r="M38" s="25"/>
    </row>
    <row r="39" spans="1:13" s="27" customFormat="1" ht="15" customHeight="1" x14ac:dyDescent="0.3">
      <c r="A39" s="339" t="s">
        <v>4882</v>
      </c>
      <c r="B39" s="340"/>
      <c r="C39" s="133"/>
      <c r="D39" s="142"/>
      <c r="E39" s="133"/>
      <c r="F39" s="142"/>
      <c r="G39" s="133"/>
      <c r="L39" s="82"/>
      <c r="M39" s="25"/>
    </row>
    <row r="40" spans="1:13" s="27" customFormat="1" ht="15" customHeight="1" x14ac:dyDescent="0.3">
      <c r="A40" s="339" t="s">
        <v>4883</v>
      </c>
      <c r="B40" s="340"/>
      <c r="C40" s="133"/>
      <c r="D40" s="142"/>
      <c r="E40" s="133"/>
      <c r="F40" s="142"/>
      <c r="G40" s="133"/>
      <c r="L40" s="82"/>
      <c r="M40" s="25"/>
    </row>
    <row r="41" spans="1:13" s="27" customFormat="1" ht="9.1" customHeight="1" x14ac:dyDescent="0.3">
      <c r="L41" s="82"/>
      <c r="M41" s="25"/>
    </row>
    <row r="42" spans="1:13" s="27" customFormat="1" ht="15" customHeight="1" x14ac:dyDescent="0.3">
      <c r="A42" s="171" t="s">
        <v>4884</v>
      </c>
      <c r="L42" s="82"/>
      <c r="M42" s="25"/>
    </row>
    <row r="43" spans="1:13" s="27" customFormat="1" ht="9.1" customHeight="1" x14ac:dyDescent="0.3">
      <c r="L43" s="82"/>
      <c r="M43" s="25"/>
    </row>
    <row r="44" spans="1:13" s="27" customFormat="1" ht="15" customHeight="1" x14ac:dyDescent="0.3">
      <c r="A44" s="27" t="s">
        <v>5142</v>
      </c>
      <c r="L44" s="82"/>
      <c r="M44" s="25"/>
    </row>
    <row r="45" spans="1:13" s="27" customFormat="1" ht="15" customHeight="1" x14ac:dyDescent="0.3">
      <c r="A45" s="35" t="s">
        <v>4885</v>
      </c>
      <c r="L45" s="82"/>
      <c r="M45" s="25"/>
    </row>
    <row r="46" spans="1:13" s="27" customFormat="1" ht="15" customHeight="1" x14ac:dyDescent="0.3">
      <c r="C46" s="27" t="s">
        <v>4886</v>
      </c>
      <c r="E46" s="27" t="s">
        <v>4886</v>
      </c>
      <c r="G46" s="27" t="s">
        <v>4886</v>
      </c>
      <c r="L46" s="82"/>
      <c r="M46" s="25"/>
    </row>
    <row r="47" spans="1:13" s="27" customFormat="1" ht="9.1" customHeight="1" x14ac:dyDescent="0.3">
      <c r="C47" s="82"/>
      <c r="D47" s="82"/>
      <c r="E47" s="82"/>
      <c r="F47" s="82"/>
      <c r="G47" s="82"/>
      <c r="L47" s="82"/>
      <c r="M47" s="25"/>
    </row>
    <row r="48" spans="1:13" s="27" customFormat="1" ht="15" customHeight="1" x14ac:dyDescent="0.3">
      <c r="B48" s="92" t="s">
        <v>4887</v>
      </c>
      <c r="C48" s="133"/>
      <c r="D48" s="142"/>
      <c r="E48" s="133"/>
      <c r="F48" s="142"/>
      <c r="G48" s="133"/>
      <c r="L48" s="82"/>
      <c r="M48" s="25"/>
    </row>
    <row r="49" spans="1:13" s="27" customFormat="1" ht="15" customHeight="1" x14ac:dyDescent="0.3">
      <c r="B49" s="92" t="s">
        <v>0</v>
      </c>
      <c r="C49" s="133"/>
      <c r="D49" s="142"/>
      <c r="E49" s="133"/>
      <c r="F49" s="142"/>
      <c r="G49" s="133"/>
      <c r="L49" s="82"/>
      <c r="M49" s="25"/>
    </row>
    <row r="50" spans="1:13" s="27" customFormat="1" ht="15" customHeight="1" x14ac:dyDescent="0.3">
      <c r="B50" s="92" t="s">
        <v>4888</v>
      </c>
      <c r="C50" s="133"/>
      <c r="D50" s="142"/>
      <c r="E50" s="133"/>
      <c r="F50" s="142"/>
      <c r="G50" s="133"/>
      <c r="L50" s="82"/>
      <c r="M50" s="25"/>
    </row>
    <row r="51" spans="1:13" s="27" customFormat="1" ht="15" customHeight="1" x14ac:dyDescent="0.3">
      <c r="B51" s="92" t="s">
        <v>4889</v>
      </c>
      <c r="C51" s="133"/>
      <c r="D51" s="142"/>
      <c r="E51" s="133"/>
      <c r="F51" s="142"/>
      <c r="G51" s="133"/>
      <c r="L51" s="82"/>
      <c r="M51" s="25"/>
    </row>
    <row r="52" spans="1:13" s="27" customFormat="1" ht="15" customHeight="1" x14ac:dyDescent="0.3">
      <c r="B52" s="92" t="s">
        <v>4890</v>
      </c>
      <c r="C52" s="133"/>
      <c r="D52" s="142"/>
      <c r="E52" s="133"/>
      <c r="F52" s="142"/>
      <c r="G52" s="133"/>
      <c r="L52" s="82"/>
      <c r="M52" s="25"/>
    </row>
    <row r="53" spans="1:13" s="27" customFormat="1" ht="9.1" customHeight="1" x14ac:dyDescent="0.3">
      <c r="C53" s="82"/>
      <c r="D53" s="82"/>
      <c r="E53" s="82"/>
      <c r="F53" s="82"/>
      <c r="G53" s="82"/>
      <c r="L53" s="82"/>
      <c r="M53" s="25"/>
    </row>
    <row r="54" spans="1:13" s="27" customFormat="1" ht="15" customHeight="1" x14ac:dyDescent="0.3">
      <c r="A54" s="39" t="s">
        <v>4891</v>
      </c>
      <c r="C54" s="82"/>
      <c r="D54" s="82"/>
      <c r="E54" s="82"/>
      <c r="F54" s="82"/>
      <c r="G54" s="82"/>
      <c r="L54" s="82"/>
      <c r="M54" s="25"/>
    </row>
    <row r="55" spans="1:13" s="27" customFormat="1" ht="15" customHeight="1" x14ac:dyDescent="0.3">
      <c r="A55" s="27" t="s">
        <v>4894</v>
      </c>
      <c r="C55" s="82"/>
      <c r="D55" s="82"/>
      <c r="E55" s="82"/>
      <c r="F55" s="82"/>
      <c r="G55" s="82"/>
      <c r="L55" s="82"/>
      <c r="M55" s="25"/>
    </row>
    <row r="56" spans="1:13" s="27" customFormat="1" ht="9.1" customHeight="1" x14ac:dyDescent="0.3">
      <c r="C56" s="82"/>
      <c r="D56" s="82"/>
      <c r="E56" s="82"/>
      <c r="F56" s="82"/>
      <c r="G56" s="82"/>
      <c r="L56" s="82"/>
      <c r="M56" s="25"/>
    </row>
    <row r="57" spans="1:13" s="27" customFormat="1" ht="15" customHeight="1" x14ac:dyDescent="0.3">
      <c r="C57" s="133"/>
      <c r="D57" s="142"/>
      <c r="E57" s="133"/>
      <c r="F57" s="142"/>
      <c r="G57" s="133"/>
      <c r="L57" s="82"/>
      <c r="M57" s="25"/>
    </row>
    <row r="58" spans="1:13" s="27" customFormat="1" ht="9.1" customHeight="1" x14ac:dyDescent="0.3">
      <c r="C58" s="82"/>
      <c r="D58" s="82"/>
      <c r="E58" s="82"/>
      <c r="F58" s="82"/>
      <c r="G58" s="82"/>
      <c r="L58" s="82"/>
      <c r="M58" s="25"/>
    </row>
    <row r="59" spans="1:13" s="27" customFormat="1" ht="15" customHeight="1" x14ac:dyDescent="0.3">
      <c r="A59" s="39" t="s">
        <v>4892</v>
      </c>
      <c r="C59" s="82"/>
      <c r="D59" s="82"/>
      <c r="E59" s="82"/>
      <c r="F59" s="82"/>
      <c r="G59" s="82"/>
      <c r="L59" s="82"/>
      <c r="M59" s="25"/>
    </row>
    <row r="60" spans="1:13" s="27" customFormat="1" ht="15" customHeight="1" x14ac:dyDescent="0.3">
      <c r="A60" s="27" t="s">
        <v>4894</v>
      </c>
      <c r="C60" s="82"/>
      <c r="D60" s="82"/>
      <c r="E60" s="82"/>
      <c r="F60" s="82"/>
      <c r="G60" s="82"/>
      <c r="L60" s="82"/>
      <c r="M60" s="25"/>
    </row>
    <row r="61" spans="1:13" s="27" customFormat="1" ht="9.1" customHeight="1" x14ac:dyDescent="0.3">
      <c r="C61" s="82"/>
      <c r="D61" s="82"/>
      <c r="E61" s="82"/>
      <c r="F61" s="82"/>
      <c r="G61" s="82"/>
      <c r="L61" s="82"/>
      <c r="M61" s="25"/>
    </row>
    <row r="62" spans="1:13" s="27" customFormat="1" ht="15" customHeight="1" x14ac:dyDescent="0.3">
      <c r="C62" s="133"/>
      <c r="D62" s="142"/>
      <c r="E62" s="133"/>
      <c r="F62" s="142"/>
      <c r="G62" s="133"/>
      <c r="L62" s="82"/>
      <c r="M62" s="25"/>
    </row>
    <row r="63" spans="1:13" s="27" customFormat="1" ht="9.1" customHeight="1" x14ac:dyDescent="0.3">
      <c r="C63" s="82"/>
      <c r="D63" s="82"/>
      <c r="E63" s="82"/>
      <c r="F63" s="82"/>
      <c r="G63" s="82"/>
      <c r="L63" s="82"/>
      <c r="M63" s="25"/>
    </row>
    <row r="64" spans="1:13" s="27" customFormat="1" ht="15" customHeight="1" x14ac:dyDescent="0.3">
      <c r="A64" s="39" t="s">
        <v>4893</v>
      </c>
      <c r="C64" s="82"/>
      <c r="D64" s="82"/>
      <c r="E64" s="82"/>
      <c r="F64" s="82"/>
      <c r="G64" s="82"/>
      <c r="L64" s="82"/>
      <c r="M64" s="25"/>
    </row>
    <row r="65" spans="1:13" s="27" customFormat="1" ht="15" customHeight="1" x14ac:dyDescent="0.3">
      <c r="A65" s="27" t="s">
        <v>4895</v>
      </c>
      <c r="C65" s="82"/>
      <c r="D65" s="82"/>
      <c r="E65" s="82"/>
      <c r="F65" s="82"/>
      <c r="G65" s="82"/>
      <c r="L65" s="82"/>
      <c r="M65" s="25"/>
    </row>
    <row r="66" spans="1:13" s="27" customFormat="1" ht="9.1" customHeight="1" x14ac:dyDescent="0.3">
      <c r="C66" s="82"/>
      <c r="D66" s="82"/>
      <c r="E66" s="82"/>
      <c r="F66" s="82"/>
      <c r="G66" s="82"/>
      <c r="L66" s="82"/>
      <c r="M66" s="25"/>
    </row>
    <row r="67" spans="1:13" s="27" customFormat="1" ht="15" customHeight="1" x14ac:dyDescent="0.3">
      <c r="C67" s="133"/>
      <c r="D67" s="142"/>
      <c r="E67" s="133"/>
      <c r="F67" s="142"/>
      <c r="G67" s="133"/>
      <c r="L67" s="82"/>
      <c r="M67" s="25"/>
    </row>
    <row r="68" spans="1:13" s="27" customFormat="1" ht="9.1" customHeight="1" x14ac:dyDescent="0.3">
      <c r="C68" s="82"/>
      <c r="D68" s="82"/>
      <c r="E68" s="82"/>
      <c r="F68" s="82"/>
      <c r="G68" s="82"/>
      <c r="L68" s="82"/>
      <c r="M68" s="25"/>
    </row>
    <row r="69" spans="1:13" s="27" customFormat="1" ht="15" customHeight="1" x14ac:dyDescent="0.3">
      <c r="A69" s="39" t="s">
        <v>4896</v>
      </c>
      <c r="C69" s="82"/>
      <c r="D69" s="82"/>
      <c r="E69" s="82"/>
      <c r="F69" s="82"/>
      <c r="G69" s="82"/>
      <c r="L69" s="82"/>
      <c r="M69" s="25"/>
    </row>
    <row r="70" spans="1:13" s="27" customFormat="1" ht="15" customHeight="1" x14ac:dyDescent="0.3">
      <c r="A70" s="27" t="s">
        <v>4894</v>
      </c>
      <c r="C70" s="82"/>
      <c r="D70" s="82"/>
      <c r="E70" s="82"/>
      <c r="F70" s="82"/>
      <c r="G70" s="82"/>
      <c r="L70" s="82"/>
      <c r="M70" s="25"/>
    </row>
    <row r="71" spans="1:13" s="27" customFormat="1" ht="15" customHeight="1" x14ac:dyDescent="0.3">
      <c r="A71" s="27" t="s">
        <v>4897</v>
      </c>
      <c r="C71" s="82"/>
      <c r="D71" s="82"/>
      <c r="E71" s="82"/>
      <c r="F71" s="82"/>
      <c r="G71" s="82"/>
      <c r="L71" s="82"/>
      <c r="M71" s="25"/>
    </row>
    <row r="72" spans="1:13" s="27" customFormat="1" ht="9.1" customHeight="1" x14ac:dyDescent="0.3">
      <c r="C72" s="82"/>
      <c r="D72" s="82"/>
      <c r="E72" s="82"/>
      <c r="F72" s="82"/>
      <c r="G72" s="82"/>
      <c r="L72" s="82"/>
      <c r="M72" s="25"/>
    </row>
    <row r="73" spans="1:13" s="27" customFormat="1" ht="15" customHeight="1" x14ac:dyDescent="0.3">
      <c r="C73" s="133"/>
      <c r="D73" s="142"/>
      <c r="E73" s="133"/>
      <c r="F73" s="142"/>
      <c r="G73" s="177"/>
      <c r="L73" s="82"/>
      <c r="M73" s="25"/>
    </row>
    <row r="74" spans="1:13" s="27" customFormat="1" ht="9.1" customHeight="1" x14ac:dyDescent="0.3">
      <c r="C74" s="82"/>
      <c r="D74" s="82"/>
      <c r="E74" s="82"/>
      <c r="F74" s="82"/>
      <c r="G74" s="82"/>
      <c r="L74" s="82"/>
      <c r="M74" s="25"/>
    </row>
    <row r="75" spans="1:13" s="27" customFormat="1" ht="15" customHeight="1" x14ac:dyDescent="0.3">
      <c r="A75" s="35" t="s">
        <v>4898</v>
      </c>
      <c r="C75" s="82"/>
      <c r="D75" s="82"/>
      <c r="E75" s="82"/>
      <c r="F75" s="82"/>
      <c r="G75" s="82"/>
      <c r="L75" s="82"/>
      <c r="M75" s="25"/>
    </row>
    <row r="76" spans="1:13" s="27" customFormat="1" ht="15" customHeight="1" x14ac:dyDescent="0.3">
      <c r="A76" s="27" t="s">
        <v>4894</v>
      </c>
      <c r="C76" s="82"/>
      <c r="D76" s="82"/>
      <c r="E76" s="82"/>
      <c r="F76" s="82"/>
      <c r="G76" s="82"/>
      <c r="L76" s="82"/>
      <c r="M76" s="25"/>
    </row>
    <row r="77" spans="1:13" s="27" customFormat="1" ht="9.1" customHeight="1" x14ac:dyDescent="0.3">
      <c r="C77" s="82"/>
      <c r="D77" s="82"/>
      <c r="E77" s="82"/>
      <c r="F77" s="82"/>
      <c r="G77" s="82"/>
      <c r="L77" s="82"/>
      <c r="M77" s="25"/>
    </row>
    <row r="78" spans="1:13" s="27" customFormat="1" ht="15" customHeight="1" x14ac:dyDescent="0.3">
      <c r="B78" s="57"/>
      <c r="C78" s="133"/>
      <c r="D78" s="90" t="s">
        <v>4899</v>
      </c>
      <c r="E78" s="133"/>
      <c r="F78" s="90" t="s">
        <v>4899</v>
      </c>
      <c r="G78" s="133"/>
      <c r="H78" s="90" t="s">
        <v>4899</v>
      </c>
      <c r="L78" s="82"/>
      <c r="M78" s="25"/>
    </row>
    <row r="79" spans="1:13" s="27" customFormat="1" ht="9.1" customHeight="1" x14ac:dyDescent="0.3">
      <c r="C79" s="82"/>
      <c r="D79" s="82"/>
      <c r="E79" s="82"/>
      <c r="F79" s="82"/>
      <c r="G79" s="82"/>
      <c r="L79" s="82"/>
      <c r="M79" s="25"/>
    </row>
    <row r="80" spans="1:13" s="27" customFormat="1" ht="15" customHeight="1" x14ac:dyDescent="0.3">
      <c r="A80" s="35" t="s">
        <v>4900</v>
      </c>
      <c r="C80" s="82"/>
      <c r="D80" s="82"/>
      <c r="E80" s="82"/>
      <c r="F80" s="82"/>
      <c r="G80" s="82"/>
      <c r="L80" s="82"/>
      <c r="M80" s="25"/>
    </row>
    <row r="81" spans="1:13" s="27" customFormat="1" ht="15" customHeight="1" x14ac:dyDescent="0.3">
      <c r="A81" s="27" t="s">
        <v>4901</v>
      </c>
      <c r="C81" s="82"/>
      <c r="D81" s="82"/>
      <c r="E81" s="82"/>
      <c r="F81" s="82"/>
      <c r="G81" s="82"/>
      <c r="L81" s="82"/>
      <c r="M81" s="25"/>
    </row>
    <row r="82" spans="1:13" s="27" customFormat="1" ht="15" customHeight="1" x14ac:dyDescent="0.3">
      <c r="A82" s="27" t="s">
        <v>4902</v>
      </c>
      <c r="C82" s="82"/>
      <c r="D82" s="82"/>
      <c r="E82" s="82"/>
      <c r="F82" s="82"/>
      <c r="G82" s="82"/>
      <c r="L82" s="82"/>
      <c r="M82" s="25"/>
    </row>
    <row r="83" spans="1:13" s="27" customFormat="1" ht="9.1" customHeight="1" x14ac:dyDescent="0.3">
      <c r="C83" s="82"/>
      <c r="D83" s="82"/>
      <c r="E83" s="82"/>
      <c r="F83" s="82"/>
      <c r="G83" s="82"/>
      <c r="L83" s="82"/>
      <c r="M83" s="25"/>
    </row>
    <row r="84" spans="1:13" s="27" customFormat="1" ht="15" customHeight="1" x14ac:dyDescent="0.3">
      <c r="C84" s="133"/>
      <c r="D84" s="142"/>
      <c r="E84" s="133"/>
      <c r="F84" s="142"/>
      <c r="G84" s="133"/>
      <c r="L84" s="82"/>
      <c r="M84" s="25"/>
    </row>
    <row r="85" spans="1:13" s="27" customFormat="1" ht="15" customHeight="1" x14ac:dyDescent="0.3">
      <c r="C85" s="133"/>
      <c r="D85" s="142"/>
      <c r="E85" s="133"/>
      <c r="F85" s="142"/>
      <c r="G85" s="133"/>
      <c r="L85" s="82"/>
      <c r="M85" s="25"/>
    </row>
    <row r="86" spans="1:13" s="27" customFormat="1" ht="15" customHeight="1" x14ac:dyDescent="0.3">
      <c r="C86" s="133"/>
      <c r="D86" s="142"/>
      <c r="E86" s="133"/>
      <c r="F86" s="142"/>
      <c r="G86" s="133"/>
      <c r="L86" s="82"/>
      <c r="M86" s="25"/>
    </row>
    <row r="87" spans="1:13" s="27" customFormat="1" ht="9.1" customHeight="1" x14ac:dyDescent="0.3">
      <c r="C87" s="82"/>
      <c r="D87" s="82"/>
      <c r="E87" s="82"/>
      <c r="F87" s="82"/>
      <c r="G87" s="82"/>
      <c r="L87" s="82"/>
      <c r="M87" s="25"/>
    </row>
    <row r="88" spans="1:13" s="27" customFormat="1" ht="15" customHeight="1" x14ac:dyDescent="0.3">
      <c r="A88" s="35" t="s">
        <v>4903</v>
      </c>
      <c r="C88" s="82"/>
      <c r="D88" s="82"/>
      <c r="E88" s="82"/>
      <c r="F88" s="82"/>
      <c r="G88" s="82"/>
      <c r="L88" s="82"/>
      <c r="M88" s="25"/>
    </row>
    <row r="89" spans="1:13" s="27" customFormat="1" ht="15" customHeight="1" x14ac:dyDescent="0.3">
      <c r="A89" s="27" t="s">
        <v>5143</v>
      </c>
      <c r="C89" s="82"/>
      <c r="D89" s="82"/>
      <c r="E89" s="82"/>
      <c r="F89" s="82"/>
      <c r="G89" s="82"/>
      <c r="L89" s="82"/>
      <c r="M89" s="25"/>
    </row>
    <row r="90" spans="1:13" s="27" customFormat="1" ht="15" customHeight="1" x14ac:dyDescent="0.3">
      <c r="A90" s="27" t="s">
        <v>4902</v>
      </c>
      <c r="C90" s="82"/>
      <c r="D90" s="82"/>
      <c r="E90" s="82"/>
      <c r="F90" s="82"/>
      <c r="G90" s="82"/>
      <c r="L90" s="82"/>
      <c r="M90" s="25"/>
    </row>
    <row r="91" spans="1:13" s="27" customFormat="1" ht="9.1" customHeight="1" x14ac:dyDescent="0.3">
      <c r="C91" s="82"/>
      <c r="D91" s="82"/>
      <c r="E91" s="82"/>
      <c r="F91" s="82"/>
      <c r="G91" s="82"/>
      <c r="L91" s="82"/>
      <c r="M91" s="25"/>
    </row>
    <row r="92" spans="1:13" s="27" customFormat="1" ht="15" customHeight="1" x14ac:dyDescent="0.3">
      <c r="C92" s="133"/>
      <c r="D92" s="142"/>
      <c r="E92" s="133"/>
      <c r="F92" s="142"/>
      <c r="G92" s="133"/>
      <c r="L92" s="82"/>
      <c r="M92" s="25"/>
    </row>
    <row r="93" spans="1:13" s="27" customFormat="1" ht="15" customHeight="1" x14ac:dyDescent="0.3">
      <c r="C93" s="133"/>
      <c r="D93" s="142"/>
      <c r="E93" s="133"/>
      <c r="F93" s="142"/>
      <c r="G93" s="133"/>
      <c r="L93" s="82"/>
      <c r="M93" s="25"/>
    </row>
    <row r="94" spans="1:13" s="27" customFormat="1" ht="15" customHeight="1" x14ac:dyDescent="0.3">
      <c r="C94" s="133"/>
      <c r="D94" s="142"/>
      <c r="E94" s="133"/>
      <c r="F94" s="142"/>
      <c r="G94" s="133"/>
      <c r="L94" s="82"/>
      <c r="M94" s="25"/>
    </row>
    <row r="95" spans="1:13" s="27" customFormat="1" ht="9.1" customHeight="1" x14ac:dyDescent="0.3">
      <c r="C95" s="82"/>
      <c r="D95" s="82"/>
      <c r="E95" s="82"/>
      <c r="F95" s="82"/>
      <c r="G95" s="82"/>
      <c r="L95" s="82"/>
      <c r="M95" s="25"/>
    </row>
    <row r="96" spans="1:13" s="27" customFormat="1" ht="15" customHeight="1" x14ac:dyDescent="0.3">
      <c r="A96" s="171" t="s">
        <v>4904</v>
      </c>
      <c r="C96" s="82"/>
      <c r="D96" s="82"/>
      <c r="E96" s="82"/>
      <c r="F96" s="82"/>
      <c r="G96" s="82"/>
      <c r="L96" s="82"/>
      <c r="M96" s="25"/>
    </row>
    <row r="97" spans="1:13" s="27" customFormat="1" ht="9.1" customHeight="1" x14ac:dyDescent="0.3">
      <c r="C97" s="82"/>
      <c r="D97" s="82"/>
      <c r="E97" s="82"/>
      <c r="F97" s="82"/>
      <c r="G97" s="82"/>
      <c r="L97" s="82"/>
      <c r="M97" s="25"/>
    </row>
    <row r="98" spans="1:13" s="27" customFormat="1" ht="15" customHeight="1" x14ac:dyDescent="0.3">
      <c r="A98" s="35" t="s">
        <v>4905</v>
      </c>
      <c r="C98" s="82"/>
      <c r="D98" s="82"/>
      <c r="E98" s="82"/>
      <c r="F98" s="82"/>
      <c r="G98" s="82"/>
      <c r="L98" s="82"/>
      <c r="M98" s="25"/>
    </row>
    <row r="99" spans="1:13" s="27" customFormat="1" ht="15" customHeight="1" x14ac:dyDescent="0.3">
      <c r="C99" s="27" t="s">
        <v>4906</v>
      </c>
      <c r="D99" s="82"/>
      <c r="E99" s="27" t="s">
        <v>4906</v>
      </c>
      <c r="F99" s="82"/>
      <c r="G99" s="27" t="s">
        <v>4906</v>
      </c>
      <c r="L99" s="82"/>
      <c r="M99" s="25"/>
    </row>
    <row r="100" spans="1:13" s="27" customFormat="1" ht="9.1" customHeight="1" x14ac:dyDescent="0.3">
      <c r="C100" s="82"/>
      <c r="D100" s="82"/>
      <c r="E100" s="82"/>
      <c r="F100" s="82"/>
      <c r="G100" s="82"/>
      <c r="L100" s="82"/>
      <c r="M100" s="25"/>
    </row>
    <row r="101" spans="1:13" s="27" customFormat="1" ht="15" customHeight="1" x14ac:dyDescent="0.3">
      <c r="B101" s="92" t="s">
        <v>4887</v>
      </c>
      <c r="C101" s="133"/>
      <c r="D101" s="142"/>
      <c r="E101" s="133"/>
      <c r="F101" s="142"/>
      <c r="G101" s="133"/>
      <c r="L101" s="82"/>
      <c r="M101" s="25"/>
    </row>
    <row r="102" spans="1:13" s="27" customFormat="1" ht="15" customHeight="1" x14ac:dyDescent="0.3">
      <c r="B102" s="92" t="s">
        <v>0</v>
      </c>
      <c r="C102" s="133"/>
      <c r="D102" s="142"/>
      <c r="E102" s="133"/>
      <c r="F102" s="142"/>
      <c r="G102" s="133"/>
      <c r="L102" s="82"/>
      <c r="M102" s="25"/>
    </row>
    <row r="103" spans="1:13" s="27" customFormat="1" ht="15" customHeight="1" x14ac:dyDescent="0.3">
      <c r="B103" s="92" t="s">
        <v>4888</v>
      </c>
      <c r="C103" s="133"/>
      <c r="D103" s="142"/>
      <c r="E103" s="133"/>
      <c r="F103" s="142"/>
      <c r="G103" s="133"/>
      <c r="L103" s="82"/>
      <c r="M103" s="25"/>
    </row>
    <row r="104" spans="1:13" s="27" customFormat="1" ht="15" customHeight="1" x14ac:dyDescent="0.3">
      <c r="B104" s="92" t="s">
        <v>4889</v>
      </c>
      <c r="C104" s="133"/>
      <c r="D104" s="142"/>
      <c r="E104" s="133"/>
      <c r="F104" s="142"/>
      <c r="G104" s="133"/>
      <c r="L104" s="82"/>
      <c r="M104" s="25"/>
    </row>
    <row r="105" spans="1:13" s="27" customFormat="1" ht="15" customHeight="1" x14ac:dyDescent="0.3">
      <c r="B105" s="92" t="s">
        <v>4890</v>
      </c>
      <c r="C105" s="133"/>
      <c r="D105" s="142"/>
      <c r="E105" s="133"/>
      <c r="F105" s="142"/>
      <c r="G105" s="133"/>
      <c r="L105" s="82"/>
      <c r="M105" s="25"/>
    </row>
    <row r="106" spans="1:13" s="27" customFormat="1" ht="9.1" customHeight="1" x14ac:dyDescent="0.3">
      <c r="C106" s="82"/>
      <c r="D106" s="82"/>
      <c r="E106" s="82"/>
      <c r="F106" s="82"/>
      <c r="G106" s="82"/>
      <c r="L106" s="82"/>
      <c r="M106" s="25"/>
    </row>
    <row r="107" spans="1:13" s="27" customFormat="1" ht="15" customHeight="1" x14ac:dyDescent="0.3">
      <c r="A107" s="35" t="s">
        <v>4907</v>
      </c>
      <c r="C107" s="82"/>
      <c r="D107" s="82"/>
      <c r="E107" s="82"/>
      <c r="F107" s="82"/>
      <c r="G107" s="82"/>
      <c r="L107" s="82"/>
      <c r="M107" s="25"/>
    </row>
    <row r="108" spans="1:13" s="27" customFormat="1" ht="15" customHeight="1" x14ac:dyDescent="0.3">
      <c r="A108" s="27" t="s">
        <v>4908</v>
      </c>
      <c r="C108" s="82"/>
      <c r="D108" s="82"/>
      <c r="E108" s="82"/>
      <c r="F108" s="82"/>
      <c r="G108" s="82"/>
      <c r="L108" s="82"/>
      <c r="M108" s="25"/>
    </row>
    <row r="109" spans="1:13" s="27" customFormat="1" ht="9.1" customHeight="1" x14ac:dyDescent="0.3">
      <c r="C109" s="82"/>
      <c r="D109" s="82"/>
      <c r="E109" s="82"/>
      <c r="F109" s="82"/>
      <c r="G109" s="82"/>
      <c r="L109" s="82"/>
      <c r="M109" s="25"/>
    </row>
    <row r="110" spans="1:13" s="27" customFormat="1" ht="15" customHeight="1" x14ac:dyDescent="0.3">
      <c r="C110" s="133"/>
      <c r="D110" s="142"/>
      <c r="E110" s="133"/>
      <c r="F110" s="142"/>
      <c r="G110" s="133"/>
      <c r="H110" s="35"/>
      <c r="L110" s="82"/>
      <c r="M110" s="25"/>
    </row>
    <row r="111" spans="1:13" s="27" customFormat="1" ht="9.1" customHeight="1" x14ac:dyDescent="0.3">
      <c r="C111" s="57"/>
      <c r="D111" s="57"/>
      <c r="E111" s="57"/>
      <c r="F111" s="57"/>
      <c r="G111" s="57"/>
      <c r="H111" s="35"/>
      <c r="L111" s="82"/>
      <c r="M111" s="25"/>
    </row>
    <row r="112" spans="1:13" s="27" customFormat="1" ht="15" customHeight="1" x14ac:dyDescent="0.3">
      <c r="A112" s="35" t="s">
        <v>4909</v>
      </c>
      <c r="C112" s="82"/>
      <c r="D112" s="82"/>
      <c r="E112" s="82"/>
      <c r="F112" s="82"/>
      <c r="G112" s="82"/>
      <c r="L112" s="82"/>
      <c r="M112" s="25"/>
    </row>
    <row r="113" spans="1:13" s="27" customFormat="1" ht="15" customHeight="1" x14ac:dyDescent="0.3">
      <c r="A113" s="27" t="s">
        <v>4908</v>
      </c>
      <c r="C113" s="82"/>
      <c r="D113" s="82"/>
      <c r="E113" s="82"/>
      <c r="F113" s="82"/>
      <c r="G113" s="82"/>
      <c r="L113" s="82"/>
      <c r="M113" s="25"/>
    </row>
    <row r="114" spans="1:13" s="27" customFormat="1" ht="15" customHeight="1" x14ac:dyDescent="0.3">
      <c r="A114" s="27" t="s">
        <v>5144</v>
      </c>
      <c r="C114" s="82"/>
      <c r="D114" s="82"/>
      <c r="E114" s="82"/>
      <c r="F114" s="82"/>
      <c r="G114" s="82"/>
      <c r="L114" s="82"/>
      <c r="M114" s="25"/>
    </row>
    <row r="115" spans="1:13" s="27" customFormat="1" ht="9.1" customHeight="1" x14ac:dyDescent="0.3">
      <c r="C115" s="82"/>
      <c r="D115" s="82"/>
      <c r="E115" s="82"/>
      <c r="F115" s="82"/>
      <c r="G115" s="82"/>
      <c r="L115" s="82"/>
      <c r="M115" s="25"/>
    </row>
    <row r="116" spans="1:13" s="27" customFormat="1" ht="15" customHeight="1" x14ac:dyDescent="0.3">
      <c r="C116" s="133"/>
      <c r="D116" s="142"/>
      <c r="E116" s="133"/>
      <c r="F116" s="142"/>
      <c r="G116" s="133"/>
      <c r="L116" s="82"/>
      <c r="M116" s="25"/>
    </row>
    <row r="117" spans="1:13" s="27" customFormat="1" ht="9.1" customHeight="1" x14ac:dyDescent="0.3">
      <c r="C117" s="82"/>
      <c r="D117" s="82"/>
      <c r="E117" s="82"/>
      <c r="F117" s="82"/>
      <c r="G117" s="82"/>
      <c r="L117" s="82"/>
      <c r="M117" s="25"/>
    </row>
    <row r="118" spans="1:13" s="27" customFormat="1" ht="15" customHeight="1" x14ac:dyDescent="0.3">
      <c r="A118" s="35" t="s">
        <v>4907</v>
      </c>
      <c r="C118" s="82"/>
      <c r="D118" s="82"/>
      <c r="E118" s="82"/>
      <c r="F118" s="82"/>
      <c r="G118" s="82"/>
      <c r="L118" s="82"/>
      <c r="M118" s="25"/>
    </row>
    <row r="119" spans="1:13" s="27" customFormat="1" ht="15" customHeight="1" x14ac:dyDescent="0.3">
      <c r="A119" s="27" t="s">
        <v>4908</v>
      </c>
      <c r="C119" s="82"/>
      <c r="D119" s="82"/>
      <c r="E119" s="82"/>
      <c r="F119" s="82"/>
      <c r="G119" s="82"/>
      <c r="L119" s="82"/>
      <c r="M119" s="25"/>
    </row>
    <row r="120" spans="1:13" s="27" customFormat="1" ht="15" customHeight="1" x14ac:dyDescent="0.3">
      <c r="A120" s="27" t="s">
        <v>4897</v>
      </c>
      <c r="C120" s="82"/>
      <c r="D120" s="82"/>
      <c r="E120" s="82"/>
      <c r="F120" s="82"/>
      <c r="G120" s="82"/>
      <c r="L120" s="82"/>
      <c r="M120" s="25"/>
    </row>
    <row r="121" spans="1:13" s="27" customFormat="1" ht="9.1" customHeight="1" x14ac:dyDescent="0.3">
      <c r="C121" s="82"/>
      <c r="D121" s="82"/>
      <c r="E121" s="82"/>
      <c r="F121" s="82"/>
      <c r="G121" s="82"/>
      <c r="L121" s="82"/>
      <c r="M121" s="25"/>
    </row>
    <row r="122" spans="1:13" s="27" customFormat="1" ht="15" customHeight="1" x14ac:dyDescent="0.3">
      <c r="C122" s="133"/>
      <c r="D122" s="142"/>
      <c r="E122" s="133"/>
      <c r="F122" s="142"/>
      <c r="G122" s="133"/>
      <c r="L122" s="82"/>
      <c r="M122" s="25"/>
    </row>
    <row r="123" spans="1:13" s="27" customFormat="1" ht="9.1" customHeight="1" x14ac:dyDescent="0.3">
      <c r="C123" s="57"/>
      <c r="D123" s="57"/>
      <c r="E123" s="57"/>
      <c r="F123" s="57"/>
      <c r="G123" s="57"/>
      <c r="L123" s="82"/>
      <c r="M123" s="25"/>
    </row>
    <row r="124" spans="1:13" s="27" customFormat="1" ht="15" customHeight="1" x14ac:dyDescent="0.3">
      <c r="A124" s="35" t="s">
        <v>4910</v>
      </c>
      <c r="C124" s="82"/>
      <c r="D124" s="82"/>
      <c r="E124" s="82"/>
      <c r="F124" s="82"/>
      <c r="G124" s="82"/>
      <c r="L124" s="82"/>
      <c r="M124" s="25"/>
    </row>
    <row r="125" spans="1:13" s="27" customFormat="1" ht="15" customHeight="1" x14ac:dyDescent="0.3">
      <c r="A125" s="27" t="s">
        <v>4908</v>
      </c>
      <c r="C125" s="82"/>
      <c r="D125" s="82"/>
      <c r="E125" s="82"/>
      <c r="F125" s="82"/>
      <c r="G125" s="82"/>
      <c r="L125" s="82"/>
      <c r="M125" s="25"/>
    </row>
    <row r="126" spans="1:13" s="27" customFormat="1" ht="9.1" customHeight="1" x14ac:dyDescent="0.3">
      <c r="C126" s="57"/>
      <c r="D126" s="57"/>
      <c r="E126" s="57"/>
      <c r="F126" s="57"/>
      <c r="G126" s="57"/>
      <c r="L126" s="82"/>
      <c r="M126" s="25"/>
    </row>
    <row r="127" spans="1:13" s="27" customFormat="1" ht="15" customHeight="1" x14ac:dyDescent="0.3">
      <c r="B127" s="57"/>
      <c r="C127" s="133"/>
      <c r="D127" s="90" t="s">
        <v>4899</v>
      </c>
      <c r="E127" s="133"/>
      <c r="F127" s="90" t="s">
        <v>4899</v>
      </c>
      <c r="G127" s="133"/>
      <c r="H127" s="90" t="s">
        <v>4899</v>
      </c>
      <c r="L127" s="82"/>
      <c r="M127" s="25"/>
    </row>
    <row r="128" spans="1:13" s="27" customFormat="1" ht="9.1" customHeight="1" x14ac:dyDescent="0.3">
      <c r="C128" s="57"/>
      <c r="D128" s="57"/>
      <c r="E128" s="57"/>
      <c r="F128" s="57"/>
      <c r="G128" s="57"/>
      <c r="L128" s="82"/>
      <c r="M128" s="25"/>
    </row>
    <row r="129" spans="1:13" s="27" customFormat="1" ht="15" customHeight="1" x14ac:dyDescent="0.3">
      <c r="A129" s="35" t="s">
        <v>4911</v>
      </c>
      <c r="C129" s="57"/>
      <c r="D129" s="57"/>
      <c r="E129" s="57"/>
      <c r="F129" s="57"/>
      <c r="G129" s="57"/>
      <c r="L129" s="82"/>
      <c r="M129" s="25"/>
    </row>
    <row r="130" spans="1:13" s="27" customFormat="1" ht="15" customHeight="1" x14ac:dyDescent="0.3">
      <c r="A130" s="27" t="s">
        <v>4901</v>
      </c>
      <c r="C130" s="57"/>
      <c r="D130" s="57"/>
      <c r="E130" s="57"/>
      <c r="F130" s="57"/>
      <c r="G130" s="57"/>
      <c r="L130" s="82"/>
      <c r="M130" s="25"/>
    </row>
    <row r="131" spans="1:13" s="27" customFormat="1" ht="15" customHeight="1" x14ac:dyDescent="0.3">
      <c r="A131" s="27" t="s">
        <v>4912</v>
      </c>
      <c r="C131" s="57"/>
      <c r="D131" s="57"/>
      <c r="E131" s="57"/>
      <c r="F131" s="57"/>
      <c r="G131" s="57"/>
      <c r="L131" s="82"/>
      <c r="M131" s="25"/>
    </row>
    <row r="132" spans="1:13" s="27" customFormat="1" ht="9.1" customHeight="1" x14ac:dyDescent="0.3">
      <c r="C132" s="57"/>
      <c r="D132" s="57"/>
      <c r="E132" s="57"/>
      <c r="F132" s="57"/>
      <c r="G132" s="57"/>
      <c r="L132" s="82"/>
      <c r="M132" s="25"/>
    </row>
    <row r="133" spans="1:13" s="27" customFormat="1" ht="15" customHeight="1" x14ac:dyDescent="0.3">
      <c r="C133" s="133"/>
      <c r="D133" s="142"/>
      <c r="E133" s="133"/>
      <c r="F133" s="142"/>
      <c r="G133" s="133"/>
      <c r="H133" s="35"/>
      <c r="L133" s="82"/>
      <c r="M133" s="25"/>
    </row>
    <row r="134" spans="1:13" s="27" customFormat="1" ht="15" customHeight="1" x14ac:dyDescent="0.3">
      <c r="C134" s="133"/>
      <c r="D134" s="142"/>
      <c r="E134" s="133"/>
      <c r="F134" s="142"/>
      <c r="G134" s="133"/>
      <c r="H134" s="35"/>
      <c r="L134" s="82"/>
      <c r="M134" s="25"/>
    </row>
    <row r="135" spans="1:13" s="27" customFormat="1" ht="15" customHeight="1" x14ac:dyDescent="0.3">
      <c r="C135" s="133"/>
      <c r="D135" s="142"/>
      <c r="E135" s="133"/>
      <c r="F135" s="142"/>
      <c r="G135" s="133"/>
      <c r="H135" s="35"/>
      <c r="L135" s="82"/>
      <c r="M135" s="25"/>
    </row>
    <row r="136" spans="1:13" s="27" customFormat="1" ht="9.1" customHeight="1" x14ac:dyDescent="0.3">
      <c r="C136" s="57"/>
      <c r="D136" s="57"/>
      <c r="E136" s="57"/>
      <c r="F136" s="57"/>
      <c r="G136" s="57"/>
      <c r="H136" s="35"/>
      <c r="L136" s="82"/>
      <c r="M136" s="25"/>
    </row>
    <row r="137" spans="1:13" s="27" customFormat="1" ht="15" customHeight="1" x14ac:dyDescent="0.3">
      <c r="A137" s="35" t="s">
        <v>4913</v>
      </c>
      <c r="C137" s="57"/>
      <c r="D137" s="57"/>
      <c r="E137" s="57"/>
      <c r="F137" s="57"/>
      <c r="G137" s="57"/>
      <c r="H137" s="35"/>
      <c r="L137" s="82"/>
      <c r="M137" s="25"/>
    </row>
    <row r="138" spans="1:13" s="27" customFormat="1" ht="15" customHeight="1" x14ac:dyDescent="0.3">
      <c r="A138" s="27" t="s">
        <v>5143</v>
      </c>
      <c r="C138" s="57"/>
      <c r="D138" s="57"/>
      <c r="E138" s="57"/>
      <c r="F138" s="57"/>
      <c r="G138" s="57"/>
      <c r="H138" s="35"/>
      <c r="L138" s="82"/>
      <c r="M138" s="25"/>
    </row>
    <row r="139" spans="1:13" s="27" customFormat="1" ht="15" customHeight="1" x14ac:dyDescent="0.3">
      <c r="A139" s="27" t="s">
        <v>4912</v>
      </c>
      <c r="C139" s="57"/>
      <c r="D139" s="57"/>
      <c r="E139" s="57"/>
      <c r="F139" s="57"/>
      <c r="G139" s="57"/>
      <c r="H139" s="35"/>
      <c r="L139" s="82"/>
      <c r="M139" s="25"/>
    </row>
    <row r="140" spans="1:13" s="27" customFormat="1" ht="9.1" customHeight="1" x14ac:dyDescent="0.3">
      <c r="C140" s="57"/>
      <c r="D140" s="57"/>
      <c r="E140" s="57"/>
      <c r="F140" s="57"/>
      <c r="G140" s="57"/>
      <c r="H140" s="35"/>
      <c r="L140" s="82"/>
      <c r="M140" s="25"/>
    </row>
    <row r="141" spans="1:13" s="27" customFormat="1" ht="15" customHeight="1" x14ac:dyDescent="0.3">
      <c r="C141" s="133"/>
      <c r="D141" s="142"/>
      <c r="E141" s="133"/>
      <c r="F141" s="142"/>
      <c r="G141" s="133"/>
      <c r="H141" s="35"/>
      <c r="L141" s="82"/>
      <c r="M141" s="25"/>
    </row>
    <row r="142" spans="1:13" s="27" customFormat="1" ht="15" customHeight="1" x14ac:dyDescent="0.3">
      <c r="C142" s="133"/>
      <c r="D142" s="142"/>
      <c r="E142" s="133"/>
      <c r="F142" s="142"/>
      <c r="G142" s="133"/>
      <c r="H142" s="35"/>
      <c r="L142" s="82"/>
      <c r="M142" s="25"/>
    </row>
    <row r="143" spans="1:13" s="27" customFormat="1" ht="15" customHeight="1" x14ac:dyDescent="0.3">
      <c r="C143" s="133"/>
      <c r="D143" s="142"/>
      <c r="E143" s="133"/>
      <c r="F143" s="142"/>
      <c r="G143" s="133"/>
      <c r="L143" s="82"/>
      <c r="M143" s="25"/>
    </row>
    <row r="144" spans="1:13" s="27" customFormat="1" ht="9.1" customHeight="1" x14ac:dyDescent="0.3">
      <c r="C144" s="57"/>
      <c r="D144" s="57"/>
      <c r="E144" s="57"/>
      <c r="F144" s="57"/>
      <c r="G144" s="57"/>
      <c r="L144" s="82"/>
      <c r="M144" s="25"/>
    </row>
    <row r="145" spans="1:13" s="27" customFormat="1" ht="15" customHeight="1" x14ac:dyDescent="0.3">
      <c r="A145" s="171" t="s">
        <v>4914</v>
      </c>
      <c r="C145" s="57"/>
      <c r="D145" s="57"/>
      <c r="E145" s="57"/>
      <c r="F145" s="57"/>
      <c r="G145" s="57"/>
      <c r="L145" s="82"/>
      <c r="M145" s="25"/>
    </row>
    <row r="146" spans="1:13" s="27" customFormat="1" ht="9.1" customHeight="1" x14ac:dyDescent="0.3">
      <c r="C146" s="57"/>
      <c r="D146" s="57"/>
      <c r="E146" s="57"/>
      <c r="F146" s="57"/>
      <c r="G146" s="57"/>
      <c r="L146" s="82"/>
      <c r="M146" s="25"/>
    </row>
    <row r="147" spans="1:13" s="27" customFormat="1" ht="15" customHeight="1" x14ac:dyDescent="0.3">
      <c r="A147" s="35" t="s">
        <v>4915</v>
      </c>
      <c r="C147" s="57"/>
      <c r="D147" s="57"/>
      <c r="E147" s="57"/>
      <c r="F147" s="57"/>
      <c r="G147" s="57"/>
      <c r="L147" s="82"/>
      <c r="M147" s="25"/>
    </row>
    <row r="148" spans="1:13" s="27" customFormat="1" ht="15" customHeight="1" x14ac:dyDescent="0.3">
      <c r="C148" s="27" t="s">
        <v>4906</v>
      </c>
      <c r="D148" s="57"/>
      <c r="E148" s="27" t="s">
        <v>4906</v>
      </c>
      <c r="F148" s="57"/>
      <c r="G148" s="27" t="s">
        <v>4906</v>
      </c>
      <c r="L148" s="82"/>
      <c r="M148" s="25"/>
    </row>
    <row r="149" spans="1:13" s="27" customFormat="1" ht="9.1" customHeight="1" x14ac:dyDescent="0.3">
      <c r="C149" s="57"/>
      <c r="D149" s="57"/>
      <c r="E149" s="57"/>
      <c r="F149" s="57"/>
      <c r="G149" s="57"/>
      <c r="L149" s="82"/>
      <c r="M149" s="25"/>
    </row>
    <row r="150" spans="1:13" s="27" customFormat="1" ht="15" customHeight="1" x14ac:dyDescent="0.3">
      <c r="B150" s="92" t="s">
        <v>4887</v>
      </c>
      <c r="C150" s="133"/>
      <c r="D150" s="142"/>
      <c r="E150" s="133"/>
      <c r="F150" s="142"/>
      <c r="G150" s="133"/>
      <c r="L150" s="82"/>
      <c r="M150" s="25"/>
    </row>
    <row r="151" spans="1:13" s="27" customFormat="1" ht="15" customHeight="1" x14ac:dyDescent="0.3">
      <c r="B151" s="92" t="s">
        <v>0</v>
      </c>
      <c r="C151" s="133"/>
      <c r="D151" s="142"/>
      <c r="E151" s="133"/>
      <c r="F151" s="142"/>
      <c r="G151" s="133"/>
      <c r="L151" s="82"/>
      <c r="M151" s="25"/>
    </row>
    <row r="152" spans="1:13" s="27" customFormat="1" ht="15" customHeight="1" x14ac:dyDescent="0.3">
      <c r="B152" s="92" t="s">
        <v>4888</v>
      </c>
      <c r="C152" s="133"/>
      <c r="D152" s="142"/>
      <c r="E152" s="133"/>
      <c r="F152" s="142"/>
      <c r="G152" s="133"/>
      <c r="L152" s="82"/>
      <c r="M152" s="25"/>
    </row>
    <row r="153" spans="1:13" s="27" customFormat="1" ht="15" customHeight="1" x14ac:dyDescent="0.3">
      <c r="B153" s="92" t="s">
        <v>4889</v>
      </c>
      <c r="C153" s="133"/>
      <c r="D153" s="142"/>
      <c r="E153" s="133"/>
      <c r="F153" s="142"/>
      <c r="G153" s="133"/>
      <c r="L153" s="82"/>
      <c r="M153" s="25"/>
    </row>
    <row r="154" spans="1:13" s="27" customFormat="1" ht="15" customHeight="1" x14ac:dyDescent="0.3">
      <c r="B154" s="92" t="s">
        <v>4890</v>
      </c>
      <c r="C154" s="133"/>
      <c r="D154" s="142"/>
      <c r="E154" s="133"/>
      <c r="F154" s="142"/>
      <c r="G154" s="133"/>
      <c r="L154" s="82"/>
      <c r="M154" s="25"/>
    </row>
    <row r="155" spans="1:13" s="27" customFormat="1" ht="9.1" customHeight="1" x14ac:dyDescent="0.3">
      <c r="C155" s="57"/>
      <c r="D155" s="57"/>
      <c r="E155" s="57"/>
      <c r="F155" s="57"/>
      <c r="G155" s="57"/>
      <c r="L155" s="82"/>
      <c r="M155" s="25"/>
    </row>
    <row r="156" spans="1:13" s="27" customFormat="1" ht="15" customHeight="1" x14ac:dyDescent="0.3">
      <c r="A156" s="35" t="s">
        <v>4916</v>
      </c>
      <c r="C156" s="57"/>
      <c r="D156" s="57"/>
      <c r="E156" s="57"/>
      <c r="F156" s="57"/>
      <c r="G156" s="57"/>
      <c r="L156" s="82"/>
      <c r="M156" s="25"/>
    </row>
    <row r="157" spans="1:13" s="27" customFormat="1" ht="15" customHeight="1" x14ac:dyDescent="0.3">
      <c r="A157" s="27" t="s">
        <v>4917</v>
      </c>
      <c r="C157" s="57"/>
      <c r="D157" s="57"/>
      <c r="E157" s="57"/>
      <c r="F157" s="57"/>
      <c r="G157" s="57"/>
      <c r="L157" s="82"/>
      <c r="M157" s="25"/>
    </row>
    <row r="158" spans="1:13" s="27" customFormat="1" ht="9.1" customHeight="1" x14ac:dyDescent="0.3">
      <c r="C158" s="57"/>
      <c r="D158" s="57"/>
      <c r="E158" s="57"/>
      <c r="F158" s="57"/>
      <c r="G158" s="57"/>
      <c r="L158" s="82"/>
      <c r="M158" s="25"/>
    </row>
    <row r="159" spans="1:13" s="27" customFormat="1" ht="15" customHeight="1" x14ac:dyDescent="0.3">
      <c r="C159" s="133"/>
      <c r="D159" s="142"/>
      <c r="E159" s="133"/>
      <c r="F159" s="142"/>
      <c r="G159" s="133"/>
      <c r="L159" s="82"/>
      <c r="M159" s="25"/>
    </row>
    <row r="160" spans="1:13" s="27" customFormat="1" ht="9.1" customHeight="1" x14ac:dyDescent="0.3">
      <c r="C160" s="57"/>
      <c r="D160" s="57"/>
      <c r="E160" s="57"/>
      <c r="F160" s="57"/>
      <c r="G160" s="57"/>
      <c r="L160" s="82"/>
      <c r="M160" s="25"/>
    </row>
    <row r="161" spans="1:13" s="27" customFormat="1" ht="15" customHeight="1" x14ac:dyDescent="0.3">
      <c r="A161" s="35" t="s">
        <v>4918</v>
      </c>
      <c r="C161" s="57"/>
      <c r="D161" s="57"/>
      <c r="E161" s="57"/>
      <c r="F161" s="57"/>
      <c r="G161" s="57"/>
      <c r="L161" s="82"/>
      <c r="M161" s="25"/>
    </row>
    <row r="162" spans="1:13" s="27" customFormat="1" ht="15" customHeight="1" x14ac:dyDescent="0.3">
      <c r="A162" s="27" t="s">
        <v>4917</v>
      </c>
      <c r="C162" s="57"/>
      <c r="D162" s="57"/>
      <c r="E162" s="57"/>
      <c r="F162" s="57"/>
      <c r="G162" s="57"/>
      <c r="L162" s="82"/>
      <c r="M162" s="25"/>
    </row>
    <row r="163" spans="1:13" s="27" customFormat="1" ht="15" customHeight="1" x14ac:dyDescent="0.3">
      <c r="A163" s="27" t="s">
        <v>5145</v>
      </c>
      <c r="C163" s="57"/>
      <c r="D163" s="57"/>
      <c r="E163" s="57"/>
      <c r="F163" s="57"/>
      <c r="G163" s="57"/>
      <c r="L163" s="82"/>
      <c r="M163" s="25"/>
    </row>
    <row r="164" spans="1:13" s="27" customFormat="1" ht="9.1" customHeight="1" x14ac:dyDescent="0.3">
      <c r="C164" s="57"/>
      <c r="D164" s="57"/>
      <c r="E164" s="57"/>
      <c r="F164" s="57"/>
      <c r="G164" s="57"/>
      <c r="L164" s="82"/>
      <c r="M164" s="25"/>
    </row>
    <row r="165" spans="1:13" s="27" customFormat="1" ht="15" customHeight="1" x14ac:dyDescent="0.3">
      <c r="C165" s="133"/>
      <c r="D165" s="142"/>
      <c r="E165" s="133"/>
      <c r="F165" s="142"/>
      <c r="G165" s="133"/>
      <c r="L165" s="82"/>
      <c r="M165" s="25"/>
    </row>
    <row r="166" spans="1:13" s="27" customFormat="1" ht="9.1" customHeight="1" x14ac:dyDescent="0.3">
      <c r="C166" s="57"/>
      <c r="D166" s="57"/>
      <c r="E166" s="57"/>
      <c r="F166" s="57"/>
      <c r="G166" s="57"/>
      <c r="L166" s="82"/>
      <c r="M166" s="25"/>
    </row>
    <row r="167" spans="1:13" s="27" customFormat="1" ht="15" customHeight="1" x14ac:dyDescent="0.3">
      <c r="A167" s="35" t="s">
        <v>4919</v>
      </c>
      <c r="C167" s="57"/>
      <c r="D167" s="57"/>
      <c r="E167" s="57"/>
      <c r="F167" s="57"/>
      <c r="G167" s="57"/>
      <c r="L167" s="82"/>
      <c r="M167" s="25"/>
    </row>
    <row r="168" spans="1:13" s="27" customFormat="1" ht="15" customHeight="1" x14ac:dyDescent="0.3">
      <c r="A168" s="27" t="s">
        <v>4917</v>
      </c>
      <c r="C168" s="57"/>
      <c r="D168" s="57"/>
      <c r="E168" s="57"/>
      <c r="F168" s="57"/>
      <c r="G168" s="57"/>
      <c r="L168" s="82"/>
      <c r="M168" s="25"/>
    </row>
    <row r="169" spans="1:13" s="27" customFormat="1" ht="15" customHeight="1" x14ac:dyDescent="0.3">
      <c r="A169" s="27" t="s">
        <v>4897</v>
      </c>
      <c r="C169" s="57"/>
      <c r="D169" s="57"/>
      <c r="E169" s="57"/>
      <c r="F169" s="57"/>
      <c r="G169" s="57"/>
      <c r="L169" s="82"/>
      <c r="M169" s="25"/>
    </row>
    <row r="170" spans="1:13" s="27" customFormat="1" ht="9.1" customHeight="1" x14ac:dyDescent="0.3">
      <c r="C170" s="57"/>
      <c r="D170" s="57"/>
      <c r="E170" s="57"/>
      <c r="F170" s="57"/>
      <c r="G170" s="57"/>
      <c r="L170" s="82"/>
      <c r="M170" s="25"/>
    </row>
    <row r="171" spans="1:13" s="27" customFormat="1" ht="15" customHeight="1" x14ac:dyDescent="0.3">
      <c r="C171" s="133"/>
      <c r="D171" s="142"/>
      <c r="E171" s="133"/>
      <c r="F171" s="142"/>
      <c r="G171" s="133"/>
      <c r="L171" s="82"/>
      <c r="M171" s="25"/>
    </row>
    <row r="172" spans="1:13" s="27" customFormat="1" ht="9.1" customHeight="1" x14ac:dyDescent="0.3">
      <c r="C172" s="57"/>
      <c r="D172" s="57"/>
      <c r="E172" s="57"/>
      <c r="F172" s="57"/>
      <c r="G172" s="57"/>
      <c r="L172" s="82"/>
      <c r="M172" s="25"/>
    </row>
    <row r="173" spans="1:13" s="27" customFormat="1" ht="15" customHeight="1" x14ac:dyDescent="0.3">
      <c r="A173" s="35" t="s">
        <v>4920</v>
      </c>
      <c r="C173" s="57"/>
      <c r="D173" s="57"/>
      <c r="E173" s="57"/>
      <c r="F173" s="57"/>
      <c r="G173" s="57"/>
      <c r="L173" s="82"/>
      <c r="M173" s="25"/>
    </row>
    <row r="174" spans="1:13" s="27" customFormat="1" ht="15" customHeight="1" x14ac:dyDescent="0.3">
      <c r="A174" s="27" t="s">
        <v>4917</v>
      </c>
      <c r="C174" s="57"/>
      <c r="D174" s="57"/>
      <c r="E174" s="57"/>
      <c r="F174" s="57"/>
      <c r="G174" s="57"/>
      <c r="L174" s="82"/>
      <c r="M174" s="25"/>
    </row>
    <row r="175" spans="1:13" s="27" customFormat="1" ht="9.1" customHeight="1" x14ac:dyDescent="0.3">
      <c r="C175" s="57"/>
      <c r="D175" s="57"/>
      <c r="E175" s="57"/>
      <c r="F175" s="57"/>
      <c r="G175" s="57"/>
      <c r="L175" s="82"/>
      <c r="M175" s="25"/>
    </row>
    <row r="176" spans="1:13" s="27" customFormat="1" ht="15" customHeight="1" x14ac:dyDescent="0.3">
      <c r="B176" s="57"/>
      <c r="C176" s="133"/>
      <c r="D176" s="90" t="s">
        <v>4899</v>
      </c>
      <c r="E176" s="133"/>
      <c r="F176" s="90" t="s">
        <v>4899</v>
      </c>
      <c r="G176" s="133"/>
      <c r="H176" s="90" t="s">
        <v>4899</v>
      </c>
      <c r="L176" s="82"/>
      <c r="M176" s="25"/>
    </row>
    <row r="177" spans="1:13" s="27" customFormat="1" ht="9.1" customHeight="1" x14ac:dyDescent="0.3">
      <c r="C177" s="57"/>
      <c r="D177" s="57"/>
      <c r="E177" s="57"/>
      <c r="F177" s="57"/>
      <c r="G177" s="57"/>
      <c r="L177" s="82"/>
      <c r="M177" s="25"/>
    </row>
    <row r="178" spans="1:13" s="27" customFormat="1" ht="15" customHeight="1" x14ac:dyDescent="0.3">
      <c r="A178" s="171" t="s">
        <v>4921</v>
      </c>
      <c r="C178" s="57"/>
      <c r="D178" s="57"/>
      <c r="E178" s="57"/>
      <c r="F178" s="57"/>
      <c r="G178" s="57"/>
      <c r="L178" s="82"/>
      <c r="M178" s="25"/>
    </row>
    <row r="179" spans="1:13" s="27" customFormat="1" ht="9.1" customHeight="1" x14ac:dyDescent="0.3">
      <c r="C179" s="57"/>
      <c r="D179" s="57"/>
      <c r="E179" s="57"/>
      <c r="F179" s="57"/>
      <c r="G179" s="57"/>
      <c r="L179" s="82"/>
      <c r="M179" s="25"/>
    </row>
    <row r="180" spans="1:13" s="27" customFormat="1" ht="15" customHeight="1" x14ac:dyDescent="0.3">
      <c r="A180" s="35" t="s">
        <v>4922</v>
      </c>
      <c r="C180" s="57"/>
      <c r="D180" s="57"/>
      <c r="E180" s="57"/>
      <c r="F180" s="57"/>
      <c r="G180" s="57"/>
      <c r="L180" s="82"/>
      <c r="M180" s="25"/>
    </row>
    <row r="181" spans="1:13" s="27" customFormat="1" ht="15" customHeight="1" x14ac:dyDescent="0.3">
      <c r="C181" s="27" t="s">
        <v>4906</v>
      </c>
      <c r="D181" s="57"/>
      <c r="E181" s="27" t="s">
        <v>4906</v>
      </c>
      <c r="F181" s="57"/>
      <c r="G181" s="27" t="s">
        <v>4906</v>
      </c>
      <c r="L181" s="82"/>
      <c r="M181" s="25"/>
    </row>
    <row r="182" spans="1:13" s="27" customFormat="1" ht="9.1" customHeight="1" x14ac:dyDescent="0.3">
      <c r="C182" s="57"/>
      <c r="D182" s="57"/>
      <c r="E182" s="57"/>
      <c r="F182" s="57"/>
      <c r="G182" s="57"/>
      <c r="L182" s="82"/>
      <c r="M182" s="25"/>
    </row>
    <row r="183" spans="1:13" s="27" customFormat="1" ht="15" customHeight="1" x14ac:dyDescent="0.3">
      <c r="B183" s="92" t="s">
        <v>4887</v>
      </c>
      <c r="C183" s="133"/>
      <c r="D183" s="142"/>
      <c r="E183" s="133"/>
      <c r="F183" s="142"/>
      <c r="G183" s="133"/>
      <c r="L183" s="82"/>
      <c r="M183" s="25"/>
    </row>
    <row r="184" spans="1:13" s="27" customFormat="1" ht="15" customHeight="1" x14ac:dyDescent="0.3">
      <c r="B184" s="92" t="s">
        <v>0</v>
      </c>
      <c r="C184" s="133"/>
      <c r="D184" s="142"/>
      <c r="E184" s="133"/>
      <c r="F184" s="142"/>
      <c r="G184" s="133"/>
      <c r="L184" s="82"/>
      <c r="M184" s="25"/>
    </row>
    <row r="185" spans="1:13" s="27" customFormat="1" ht="15" customHeight="1" x14ac:dyDescent="0.3">
      <c r="B185" s="92" t="s">
        <v>4888</v>
      </c>
      <c r="C185" s="133"/>
      <c r="D185" s="142"/>
      <c r="E185" s="133"/>
      <c r="F185" s="142"/>
      <c r="G185" s="133"/>
      <c r="L185" s="82"/>
      <c r="M185" s="25"/>
    </row>
    <row r="186" spans="1:13" s="27" customFormat="1" ht="15" customHeight="1" x14ac:dyDescent="0.3">
      <c r="B186" s="92" t="s">
        <v>4889</v>
      </c>
      <c r="C186" s="133"/>
      <c r="D186" s="142"/>
      <c r="E186" s="133"/>
      <c r="F186" s="142"/>
      <c r="G186" s="133"/>
      <c r="L186" s="82"/>
      <c r="M186" s="25"/>
    </row>
    <row r="187" spans="1:13" s="27" customFormat="1" ht="15" customHeight="1" x14ac:dyDescent="0.3">
      <c r="B187" s="92" t="s">
        <v>4890</v>
      </c>
      <c r="C187" s="133"/>
      <c r="D187" s="142"/>
      <c r="E187" s="133"/>
      <c r="F187" s="142"/>
      <c r="G187" s="133"/>
      <c r="L187" s="82"/>
      <c r="M187" s="25"/>
    </row>
    <row r="188" spans="1:13" s="27" customFormat="1" ht="9.1" customHeight="1" x14ac:dyDescent="0.3">
      <c r="C188" s="142"/>
      <c r="D188" s="142"/>
      <c r="E188" s="142"/>
      <c r="F188" s="142"/>
      <c r="G188" s="142"/>
      <c r="L188" s="82"/>
      <c r="M188" s="25"/>
    </row>
    <row r="189" spans="1:13" s="27" customFormat="1" ht="15" customHeight="1" x14ac:dyDescent="0.3">
      <c r="A189" s="35" t="s">
        <v>4923</v>
      </c>
      <c r="C189" s="57"/>
      <c r="D189" s="57"/>
      <c r="E189" s="57"/>
      <c r="F189" s="57"/>
      <c r="G189" s="57"/>
      <c r="L189" s="82"/>
      <c r="M189" s="25"/>
    </row>
    <row r="190" spans="1:13" s="27" customFormat="1" ht="15" customHeight="1" x14ac:dyDescent="0.3">
      <c r="A190" s="27" t="s">
        <v>4924</v>
      </c>
      <c r="C190" s="57"/>
      <c r="D190" s="57"/>
      <c r="E190" s="57"/>
      <c r="F190" s="57"/>
      <c r="G190" s="57"/>
      <c r="L190" s="82"/>
      <c r="M190" s="25"/>
    </row>
    <row r="191" spans="1:13" s="27" customFormat="1" ht="9.1" customHeight="1" x14ac:dyDescent="0.3">
      <c r="C191" s="142"/>
      <c r="D191" s="142"/>
      <c r="E191" s="142"/>
      <c r="F191" s="142"/>
      <c r="G191" s="142"/>
      <c r="L191" s="82"/>
      <c r="M191" s="25"/>
    </row>
    <row r="192" spans="1:13" s="27" customFormat="1" ht="15" customHeight="1" x14ac:dyDescent="0.3">
      <c r="B192" s="57"/>
      <c r="C192" s="133"/>
      <c r="D192" s="90" t="s">
        <v>4899</v>
      </c>
      <c r="E192" s="133"/>
      <c r="F192" s="90" t="s">
        <v>4899</v>
      </c>
      <c r="G192" s="133"/>
      <c r="H192" s="90" t="s">
        <v>4899</v>
      </c>
      <c r="L192" s="82"/>
      <c r="M192" s="25"/>
    </row>
    <row r="193" spans="1:13" s="27" customFormat="1" ht="9.1" customHeight="1" x14ac:dyDescent="0.3">
      <c r="C193" s="57"/>
      <c r="D193" s="57"/>
      <c r="E193" s="57"/>
      <c r="F193" s="57"/>
      <c r="G193" s="57"/>
      <c r="L193" s="82"/>
      <c r="M193" s="25"/>
    </row>
    <row r="194" spans="1:13" s="27" customFormat="1" ht="15" customHeight="1" x14ac:dyDescent="0.3">
      <c r="A194" s="35" t="s">
        <v>4925</v>
      </c>
      <c r="C194" s="57"/>
      <c r="D194" s="57"/>
      <c r="E194" s="57"/>
      <c r="F194" s="57"/>
      <c r="G194" s="57"/>
      <c r="L194" s="82"/>
      <c r="M194" s="25"/>
    </row>
    <row r="195" spans="1:13" s="27" customFormat="1" ht="15" customHeight="1" x14ac:dyDescent="0.3">
      <c r="A195" s="27" t="s">
        <v>4926</v>
      </c>
      <c r="C195" s="57"/>
      <c r="D195" s="57"/>
      <c r="E195" s="57"/>
      <c r="F195" s="57"/>
      <c r="G195" s="57"/>
      <c r="L195" s="82"/>
      <c r="M195" s="25"/>
    </row>
    <row r="196" spans="1:13" s="27" customFormat="1" ht="15" customHeight="1" x14ac:dyDescent="0.3">
      <c r="A196" s="27" t="s">
        <v>4927</v>
      </c>
      <c r="C196" s="57"/>
      <c r="D196" s="57"/>
      <c r="E196" s="57"/>
      <c r="F196" s="57"/>
      <c r="G196" s="57"/>
      <c r="L196" s="82"/>
      <c r="M196" s="25"/>
    </row>
    <row r="197" spans="1:13" s="27" customFormat="1" ht="9.1" customHeight="1" x14ac:dyDescent="0.3">
      <c r="C197" s="57"/>
      <c r="D197" s="57"/>
      <c r="E197" s="57"/>
      <c r="F197" s="57"/>
      <c r="G197" s="57"/>
      <c r="L197" s="82"/>
      <c r="M197" s="25"/>
    </row>
    <row r="198" spans="1:13" s="27" customFormat="1" ht="15" customHeight="1" x14ac:dyDescent="0.3">
      <c r="C198" s="133"/>
      <c r="D198" s="142"/>
      <c r="E198" s="133"/>
      <c r="F198" s="142"/>
      <c r="G198" s="133"/>
      <c r="L198" s="82"/>
      <c r="M198" s="25"/>
    </row>
    <row r="199" spans="1:13" s="27" customFormat="1" ht="15" customHeight="1" x14ac:dyDescent="0.3">
      <c r="C199" s="133"/>
      <c r="D199" s="142"/>
      <c r="E199" s="133"/>
      <c r="F199" s="142"/>
      <c r="G199" s="133"/>
      <c r="L199" s="82"/>
      <c r="M199" s="25"/>
    </row>
    <row r="200" spans="1:13" s="27" customFormat="1" ht="15" customHeight="1" x14ac:dyDescent="0.3">
      <c r="C200" s="133"/>
      <c r="D200" s="142"/>
      <c r="E200" s="133"/>
      <c r="F200" s="142"/>
      <c r="G200" s="133"/>
      <c r="L200" s="82"/>
      <c r="M200" s="25"/>
    </row>
    <row r="201" spans="1:13" s="27" customFormat="1" ht="9.1" customHeight="1" x14ac:dyDescent="0.3">
      <c r="C201" s="57"/>
      <c r="D201" s="57"/>
      <c r="E201" s="57"/>
      <c r="F201" s="57"/>
      <c r="G201" s="57"/>
      <c r="L201" s="82"/>
      <c r="M201" s="25"/>
    </row>
    <row r="202" spans="1:13" s="27" customFormat="1" ht="15" customHeight="1" x14ac:dyDescent="0.3">
      <c r="A202" s="35" t="s">
        <v>4928</v>
      </c>
      <c r="C202" s="57"/>
      <c r="D202" s="57"/>
      <c r="E202" s="57"/>
      <c r="F202" s="57"/>
      <c r="G202" s="57"/>
      <c r="L202" s="82"/>
      <c r="M202" s="25"/>
    </row>
    <row r="203" spans="1:13" s="27" customFormat="1" ht="15" customHeight="1" x14ac:dyDescent="0.3">
      <c r="A203" s="27" t="s">
        <v>5146</v>
      </c>
      <c r="C203" s="57"/>
      <c r="D203" s="57"/>
      <c r="E203" s="57"/>
      <c r="F203" s="57"/>
      <c r="G203" s="57"/>
      <c r="L203" s="82"/>
      <c r="M203" s="25"/>
    </row>
    <row r="204" spans="1:13" s="27" customFormat="1" ht="15" customHeight="1" x14ac:dyDescent="0.3">
      <c r="A204" s="27" t="s">
        <v>4927</v>
      </c>
      <c r="C204" s="57"/>
      <c r="D204" s="57"/>
      <c r="E204" s="57"/>
      <c r="F204" s="57"/>
      <c r="G204" s="57"/>
      <c r="L204" s="82"/>
      <c r="M204" s="25"/>
    </row>
    <row r="205" spans="1:13" s="27" customFormat="1" ht="9.1" customHeight="1" x14ac:dyDescent="0.3">
      <c r="C205" s="57"/>
      <c r="D205" s="57"/>
      <c r="E205" s="57"/>
      <c r="F205" s="57"/>
      <c r="G205" s="57"/>
      <c r="L205" s="82"/>
      <c r="M205" s="25"/>
    </row>
    <row r="206" spans="1:13" s="27" customFormat="1" ht="15" customHeight="1" x14ac:dyDescent="0.3">
      <c r="C206" s="133"/>
      <c r="D206" s="142"/>
      <c r="E206" s="133"/>
      <c r="F206" s="142"/>
      <c r="G206" s="133"/>
      <c r="L206" s="82"/>
      <c r="M206" s="25"/>
    </row>
    <row r="207" spans="1:13" s="27" customFormat="1" ht="15" customHeight="1" x14ac:dyDescent="0.3">
      <c r="C207" s="133"/>
      <c r="D207" s="142"/>
      <c r="E207" s="133"/>
      <c r="F207" s="142"/>
      <c r="G207" s="133"/>
      <c r="L207" s="82"/>
      <c r="M207" s="25"/>
    </row>
    <row r="208" spans="1:13" s="27" customFormat="1" ht="15" customHeight="1" x14ac:dyDescent="0.3">
      <c r="C208" s="133"/>
      <c r="D208" s="142"/>
      <c r="E208" s="133"/>
      <c r="F208" s="142"/>
      <c r="G208" s="133"/>
      <c r="L208" s="82"/>
      <c r="M208" s="25"/>
    </row>
    <row r="209" spans="12:13" s="27" customFormat="1" ht="9.1" customHeight="1" x14ac:dyDescent="0.3">
      <c r="L209" s="82"/>
      <c r="M209" s="25"/>
    </row>
    <row r="210" spans="12:13" s="27" customFormat="1" ht="15" customHeight="1" x14ac:dyDescent="0.3">
      <c r="L210" s="82"/>
      <c r="M210" s="25"/>
    </row>
    <row r="211" spans="12:13" s="27" customFormat="1" ht="15" hidden="1" customHeight="1" x14ac:dyDescent="0.3">
      <c r="L211" s="82"/>
      <c r="M211" s="25"/>
    </row>
    <row r="212" spans="12:13" s="27" customFormat="1" ht="15" hidden="1" customHeight="1" x14ac:dyDescent="0.3">
      <c r="L212" s="82"/>
      <c r="M212" s="25"/>
    </row>
    <row r="213" spans="12:13" s="27" customFormat="1" ht="15" hidden="1" customHeight="1" x14ac:dyDescent="0.3">
      <c r="L213" s="82"/>
      <c r="M213" s="25"/>
    </row>
    <row r="214" spans="12:13" s="27" customFormat="1" ht="15" hidden="1" customHeight="1" x14ac:dyDescent="0.3">
      <c r="L214" s="82"/>
      <c r="M214" s="25"/>
    </row>
    <row r="215" spans="12:13" s="27" customFormat="1" ht="15" hidden="1" customHeight="1" x14ac:dyDescent="0.3">
      <c r="L215" s="82"/>
      <c r="M215" s="25"/>
    </row>
    <row r="216" spans="12:13" s="27" customFormat="1" ht="15" hidden="1" customHeight="1" x14ac:dyDescent="0.3">
      <c r="L216" s="82"/>
      <c r="M216" s="25"/>
    </row>
    <row r="217" spans="12:13" s="27" customFormat="1" ht="15" hidden="1" customHeight="1" x14ac:dyDescent="0.3">
      <c r="L217" s="82"/>
      <c r="M217" s="25"/>
    </row>
    <row r="218" spans="12:13" s="27" customFormat="1" ht="15" hidden="1" customHeight="1" x14ac:dyDescent="0.3">
      <c r="L218" s="82"/>
      <c r="M218" s="25"/>
    </row>
    <row r="219" spans="12:13" s="27" customFormat="1" ht="15" hidden="1" customHeight="1" x14ac:dyDescent="0.3">
      <c r="L219" s="82"/>
      <c r="M219" s="25"/>
    </row>
    <row r="220" spans="12:13" s="27" customFormat="1" ht="15" hidden="1" customHeight="1" x14ac:dyDescent="0.3">
      <c r="L220" s="82"/>
      <c r="M220" s="25"/>
    </row>
    <row r="221" spans="12:13" s="27" customFormat="1" ht="15" hidden="1" customHeight="1" x14ac:dyDescent="0.3">
      <c r="L221" s="82"/>
      <c r="M221" s="25"/>
    </row>
    <row r="222" spans="12:13" s="27" customFormat="1" ht="15" hidden="1" customHeight="1" x14ac:dyDescent="0.3">
      <c r="L222" s="82"/>
      <c r="M222" s="25"/>
    </row>
    <row r="223" spans="12:13" s="27" customFormat="1" ht="15" hidden="1" customHeight="1" x14ac:dyDescent="0.3">
      <c r="L223" s="82"/>
      <c r="M223" s="25"/>
    </row>
    <row r="224" spans="12:13" s="27" customFormat="1" ht="15" hidden="1" customHeight="1" x14ac:dyDescent="0.3">
      <c r="L224" s="82"/>
      <c r="M224" s="25"/>
    </row>
    <row r="225" spans="12:13" s="27" customFormat="1" ht="15" hidden="1" customHeight="1" x14ac:dyDescent="0.3">
      <c r="L225" s="82"/>
      <c r="M225" s="25"/>
    </row>
    <row r="226" spans="12:13" s="27" customFormat="1" ht="15" hidden="1" customHeight="1" x14ac:dyDescent="0.3">
      <c r="L226" s="82"/>
      <c r="M226" s="25"/>
    </row>
    <row r="227" spans="12:13" s="27" customFormat="1" ht="15" hidden="1" customHeight="1" x14ac:dyDescent="0.3">
      <c r="L227" s="82"/>
      <c r="M227" s="25"/>
    </row>
    <row r="228" spans="12:13" s="27" customFormat="1" ht="15" hidden="1" customHeight="1" x14ac:dyDescent="0.3">
      <c r="L228" s="82"/>
      <c r="M228" s="25"/>
    </row>
    <row r="229" spans="12:13" s="27" customFormat="1" ht="15" hidden="1" customHeight="1" x14ac:dyDescent="0.3">
      <c r="L229" s="82"/>
      <c r="M229" s="25"/>
    </row>
    <row r="230" spans="12:13" s="27" customFormat="1" ht="15" hidden="1" customHeight="1" x14ac:dyDescent="0.3">
      <c r="L230" s="82"/>
      <c r="M230" s="25"/>
    </row>
    <row r="231" spans="12:13" s="27" customFormat="1" ht="15" hidden="1" customHeight="1" x14ac:dyDescent="0.3">
      <c r="L231" s="82"/>
      <c r="M231" s="25"/>
    </row>
    <row r="232" spans="12:13" s="27" customFormat="1" ht="15" hidden="1" customHeight="1" x14ac:dyDescent="0.3">
      <c r="L232" s="82"/>
      <c r="M232" s="25"/>
    </row>
    <row r="233" spans="12:13" s="27" customFormat="1" ht="15" hidden="1" customHeight="1" x14ac:dyDescent="0.3">
      <c r="L233" s="82"/>
      <c r="M233" s="25"/>
    </row>
    <row r="234" spans="12:13" s="27" customFormat="1" ht="15" hidden="1" customHeight="1" x14ac:dyDescent="0.3">
      <c r="L234" s="82"/>
      <c r="M234" s="25"/>
    </row>
    <row r="235" spans="12:13" s="27" customFormat="1" ht="15" hidden="1" customHeight="1" x14ac:dyDescent="0.3">
      <c r="L235" s="82"/>
      <c r="M235" s="25"/>
    </row>
    <row r="236" spans="12:13" s="27" customFormat="1" ht="15" hidden="1" customHeight="1" x14ac:dyDescent="0.3">
      <c r="L236" s="82"/>
      <c r="M236" s="25"/>
    </row>
    <row r="237" spans="12:13" s="27" customFormat="1" ht="15" hidden="1" customHeight="1" x14ac:dyDescent="0.3">
      <c r="L237" s="82"/>
      <c r="M237" s="25"/>
    </row>
    <row r="238" spans="12:13" s="27" customFormat="1" ht="15" hidden="1" customHeight="1" x14ac:dyDescent="0.3">
      <c r="L238" s="82"/>
      <c r="M238" s="25"/>
    </row>
    <row r="239" spans="12:13" s="27" customFormat="1" ht="15" hidden="1" customHeight="1" x14ac:dyDescent="0.3">
      <c r="L239" s="82"/>
      <c r="M239" s="25"/>
    </row>
    <row r="240" spans="12:13" s="27" customFormat="1" ht="15" hidden="1" customHeight="1" x14ac:dyDescent="0.3">
      <c r="L240" s="82"/>
      <c r="M240" s="25"/>
    </row>
    <row r="241" spans="12:13" s="27" customFormat="1" ht="15" hidden="1" customHeight="1" x14ac:dyDescent="0.3">
      <c r="L241" s="82"/>
      <c r="M241" s="25"/>
    </row>
    <row r="242" spans="12:13" s="27" customFormat="1" ht="15" hidden="1" customHeight="1" x14ac:dyDescent="0.3">
      <c r="L242" s="82"/>
      <c r="M242" s="25"/>
    </row>
    <row r="243" spans="12:13" s="27" customFormat="1" ht="15" hidden="1" customHeight="1" x14ac:dyDescent="0.3">
      <c r="L243" s="82"/>
      <c r="M243" s="25"/>
    </row>
    <row r="244" spans="12:13" s="27" customFormat="1" ht="15" hidden="1" customHeight="1" x14ac:dyDescent="0.3">
      <c r="L244" s="82"/>
      <c r="M244" s="25"/>
    </row>
    <row r="245" spans="12:13" s="27" customFormat="1" ht="15" hidden="1" customHeight="1" x14ac:dyDescent="0.3">
      <c r="L245" s="82"/>
      <c r="M245" s="25"/>
    </row>
    <row r="246" spans="12:13" s="27" customFormat="1" ht="15" hidden="1" customHeight="1" x14ac:dyDescent="0.3">
      <c r="L246" s="82"/>
      <c r="M246" s="25"/>
    </row>
    <row r="247" spans="12:13" s="27" customFormat="1" ht="15" hidden="1" customHeight="1" x14ac:dyDescent="0.3">
      <c r="L247" s="82"/>
      <c r="M247" s="25"/>
    </row>
    <row r="248" spans="12:13" s="27" customFormat="1" ht="15" hidden="1" customHeight="1" x14ac:dyDescent="0.3">
      <c r="L248" s="82"/>
      <c r="M248" s="25"/>
    </row>
    <row r="249" spans="12:13" s="27" customFormat="1" ht="15" hidden="1" customHeight="1" x14ac:dyDescent="0.3">
      <c r="L249" s="82"/>
      <c r="M249" s="25"/>
    </row>
    <row r="250" spans="12:13" s="27" customFormat="1" ht="15" hidden="1" customHeight="1" x14ac:dyDescent="0.3">
      <c r="L250" s="82"/>
      <c r="M250" s="25"/>
    </row>
    <row r="251" spans="12:13" s="27" customFormat="1" ht="15" hidden="1" customHeight="1" x14ac:dyDescent="0.3">
      <c r="L251" s="82"/>
      <c r="M251" s="25"/>
    </row>
    <row r="252" spans="12:13" s="27" customFormat="1" ht="15" hidden="1" customHeight="1" x14ac:dyDescent="0.3">
      <c r="L252" s="82"/>
      <c r="M252" s="25"/>
    </row>
    <row r="253" spans="12:13" s="27" customFormat="1" ht="15" hidden="1" customHeight="1" x14ac:dyDescent="0.3">
      <c r="L253" s="82"/>
      <c r="M253" s="25"/>
    </row>
    <row r="254" spans="12:13" s="27" customFormat="1" ht="15" hidden="1" customHeight="1" x14ac:dyDescent="0.3">
      <c r="L254" s="82"/>
      <c r="M254" s="25"/>
    </row>
    <row r="255" spans="12:13" s="27" customFormat="1" ht="15" hidden="1" customHeight="1" x14ac:dyDescent="0.3">
      <c r="L255" s="82"/>
      <c r="M255" s="25"/>
    </row>
    <row r="256" spans="12:13" s="27" customFormat="1" ht="15" hidden="1" customHeight="1" x14ac:dyDescent="0.3">
      <c r="L256" s="82"/>
      <c r="M256" s="25"/>
    </row>
    <row r="257" spans="12:14" s="27" customFormat="1" ht="15" hidden="1" customHeight="1" x14ac:dyDescent="0.3">
      <c r="L257" s="82"/>
      <c r="M257" s="25"/>
    </row>
    <row r="258" spans="12:14" s="27" customFormat="1" ht="15" hidden="1" customHeight="1" x14ac:dyDescent="0.3">
      <c r="L258" s="82"/>
      <c r="M258" s="25"/>
    </row>
    <row r="259" spans="12:14" s="27" customFormat="1" ht="15" hidden="1" customHeight="1" x14ac:dyDescent="0.3">
      <c r="L259" s="82"/>
      <c r="M259" s="25"/>
    </row>
    <row r="260" spans="12:14" s="27" customFormat="1" ht="15" hidden="1" customHeight="1" x14ac:dyDescent="0.3">
      <c r="L260" s="82"/>
      <c r="M260" s="25"/>
    </row>
    <row r="261" spans="12:14" s="27" customFormat="1" ht="15" hidden="1" customHeight="1" x14ac:dyDescent="0.3">
      <c r="L261" s="82"/>
      <c r="M261" s="25"/>
    </row>
    <row r="262" spans="12:14" s="27" customFormat="1" ht="15" hidden="1" customHeight="1" x14ac:dyDescent="0.3">
      <c r="L262" s="82"/>
      <c r="M262" s="25"/>
    </row>
    <row r="263" spans="12:14" s="27" customFormat="1" ht="15" hidden="1" customHeight="1" x14ac:dyDescent="0.3">
      <c r="L263" s="82"/>
      <c r="M263" s="25"/>
    </row>
    <row r="264" spans="12:14" s="27" customFormat="1" ht="15" hidden="1" customHeight="1" x14ac:dyDescent="0.3">
      <c r="L264" s="82"/>
      <c r="M264" s="25"/>
    </row>
    <row r="265" spans="12:14" s="27" customFormat="1" ht="15" hidden="1" customHeight="1" x14ac:dyDescent="0.3">
      <c r="L265" s="82"/>
      <c r="M265" s="25"/>
    </row>
    <row r="266" spans="12:14" s="27" customFormat="1" ht="15" hidden="1" customHeight="1" x14ac:dyDescent="0.3">
      <c r="L266" s="82"/>
      <c r="M266" s="25"/>
    </row>
    <row r="267" spans="12:14" s="27" customFormat="1" ht="15" hidden="1" customHeight="1" x14ac:dyDescent="0.3">
      <c r="L267" s="82"/>
      <c r="M267" s="25"/>
    </row>
    <row r="268" spans="12:14" s="64" customFormat="1" ht="15" hidden="1" customHeight="1" x14ac:dyDescent="0.3">
      <c r="L268" s="91"/>
      <c r="M268" s="25"/>
      <c r="N268" s="27"/>
    </row>
    <row r="269" spans="12:14" s="64" customFormat="1" ht="15" hidden="1" customHeight="1" x14ac:dyDescent="0.3">
      <c r="L269" s="91"/>
      <c r="M269" s="25"/>
      <c r="N269" s="27"/>
    </row>
    <row r="270" spans="12:14" s="64" customFormat="1" ht="15" hidden="1" customHeight="1" x14ac:dyDescent="0.3">
      <c r="L270" s="91"/>
      <c r="M270" s="25"/>
      <c r="N270" s="27"/>
    </row>
    <row r="271" spans="12:14" s="64" customFormat="1" ht="15" hidden="1" customHeight="1" x14ac:dyDescent="0.3">
      <c r="L271" s="91"/>
      <c r="M271" s="25"/>
      <c r="N271" s="27"/>
    </row>
    <row r="272" spans="12:14" s="64" customFormat="1" ht="15" hidden="1" customHeight="1" x14ac:dyDescent="0.3">
      <c r="L272" s="91"/>
      <c r="M272" s="25"/>
      <c r="N272" s="27"/>
    </row>
    <row r="273" spans="12:14" s="64" customFormat="1" ht="15" hidden="1" customHeight="1" x14ac:dyDescent="0.3">
      <c r="L273" s="91"/>
      <c r="M273" s="25"/>
      <c r="N273" s="27"/>
    </row>
    <row r="274" spans="12:14" s="64" customFormat="1" ht="15" hidden="1" customHeight="1" x14ac:dyDescent="0.3">
      <c r="L274" s="91"/>
      <c r="M274" s="25"/>
      <c r="N274" s="27"/>
    </row>
    <row r="275" spans="12:14" s="64" customFormat="1" ht="15" hidden="1" customHeight="1" x14ac:dyDescent="0.3">
      <c r="L275" s="91"/>
      <c r="M275" s="25"/>
      <c r="N275" s="27"/>
    </row>
    <row r="276" spans="12:14" s="64" customFormat="1" ht="15" hidden="1" customHeight="1" x14ac:dyDescent="0.3">
      <c r="L276" s="91"/>
      <c r="M276" s="25"/>
      <c r="N276" s="27"/>
    </row>
    <row r="277" spans="12:14" ht="15" hidden="1" customHeight="1" x14ac:dyDescent="0.25"/>
    <row r="278" spans="12:14" ht="15" hidden="1" customHeight="1" x14ac:dyDescent="0.25"/>
    <row r="279" spans="12:14" ht="15" hidden="1" customHeight="1" x14ac:dyDescent="0.25"/>
    <row r="280" spans="12:14" ht="15" hidden="1" customHeight="1" x14ac:dyDescent="0.25"/>
    <row r="281" spans="12:14" ht="15" hidden="1" customHeight="1" x14ac:dyDescent="0.25"/>
    <row r="282" spans="12:14" ht="15" hidden="1" customHeight="1" x14ac:dyDescent="0.25"/>
    <row r="283" spans="12:14" ht="15" hidden="1" customHeight="1" x14ac:dyDescent="0.25"/>
    <row r="284" spans="12:14" ht="15" hidden="1" customHeight="1" x14ac:dyDescent="0.25"/>
    <row r="285" spans="12:14" ht="15" hidden="1" customHeight="1" x14ac:dyDescent="0.25"/>
    <row r="286" spans="12:14" ht="15" hidden="1" customHeight="1" x14ac:dyDescent="0.25"/>
    <row r="287" spans="12:14" ht="15" hidden="1" customHeight="1" x14ac:dyDescent="0.25"/>
    <row r="288" spans="12:14" ht="15" hidden="1" customHeight="1" x14ac:dyDescent="0.25"/>
    <row r="289" ht="15" hidden="1" customHeight="1" x14ac:dyDescent="0.25"/>
    <row r="290" ht="15" hidden="1" customHeight="1" x14ac:dyDescent="0.25"/>
    <row r="291" ht="15" hidden="1" customHeight="1" x14ac:dyDescent="0.25"/>
    <row r="292" ht="15" hidden="1" customHeight="1" x14ac:dyDescent="0.25"/>
    <row r="293" ht="15" hidden="1" customHeight="1" x14ac:dyDescent="0.25"/>
    <row r="294" ht="15" hidden="1" customHeight="1" x14ac:dyDescent="0.25"/>
    <row r="295" ht="15" hidden="1" customHeight="1" x14ac:dyDescent="0.25"/>
    <row r="296" ht="15" hidden="1" customHeight="1" x14ac:dyDescent="0.25"/>
    <row r="297" ht="15" hidden="1" customHeight="1" x14ac:dyDescent="0.25"/>
    <row r="298" ht="15" hidden="1" customHeight="1" x14ac:dyDescent="0.25"/>
    <row r="299" ht="15" hidden="1" customHeight="1" x14ac:dyDescent="0.25"/>
    <row r="300" ht="15" hidden="1" customHeight="1" x14ac:dyDescent="0.25"/>
    <row r="301" ht="15" hidden="1" customHeight="1" x14ac:dyDescent="0.25"/>
    <row r="302" ht="15" hidden="1" customHeight="1" x14ac:dyDescent="0.25"/>
    <row r="303" ht="15" hidden="1" customHeight="1" x14ac:dyDescent="0.25"/>
    <row r="304" ht="15" hidden="1" customHeight="1" x14ac:dyDescent="0.25"/>
    <row r="305" ht="15" hidden="1" customHeight="1" x14ac:dyDescent="0.25"/>
    <row r="306" ht="15" hidden="1" customHeight="1" x14ac:dyDescent="0.25"/>
    <row r="307" ht="15" hidden="1" customHeight="1" x14ac:dyDescent="0.25"/>
    <row r="308" ht="15" hidden="1" customHeight="1" x14ac:dyDescent="0.25"/>
    <row r="309" ht="15" hidden="1" customHeight="1" x14ac:dyDescent="0.25"/>
    <row r="310" ht="15" hidden="1" customHeight="1" x14ac:dyDescent="0.25"/>
    <row r="311" ht="15" hidden="1" customHeight="1" x14ac:dyDescent="0.25"/>
    <row r="312" ht="15" hidden="1" customHeight="1" x14ac:dyDescent="0.25"/>
    <row r="313" ht="15" hidden="1" customHeight="1" x14ac:dyDescent="0.25"/>
    <row r="314" ht="15" hidden="1" customHeight="1" x14ac:dyDescent="0.25"/>
    <row r="315" ht="15" hidden="1" customHeight="1" x14ac:dyDescent="0.25"/>
    <row r="316" ht="15" hidden="1" customHeight="1" x14ac:dyDescent="0.25"/>
    <row r="317" ht="15" hidden="1" customHeight="1" x14ac:dyDescent="0.25"/>
    <row r="318" ht="15" hidden="1" customHeight="1" x14ac:dyDescent="0.25"/>
    <row r="319" ht="15" hidden="1" customHeight="1" x14ac:dyDescent="0.25"/>
    <row r="320" ht="15" hidden="1" customHeight="1" x14ac:dyDescent="0.25"/>
    <row r="321" ht="15" hidden="1" customHeight="1" x14ac:dyDescent="0.25"/>
    <row r="322" ht="15" hidden="1" customHeight="1" x14ac:dyDescent="0.25"/>
    <row r="323" ht="15" hidden="1" customHeight="1" x14ac:dyDescent="0.25"/>
    <row r="324" ht="15" hidden="1" customHeight="1" x14ac:dyDescent="0.25"/>
    <row r="325" ht="15" hidden="1" customHeight="1" x14ac:dyDescent="0.25"/>
    <row r="326" ht="15" hidden="1" customHeight="1" x14ac:dyDescent="0.25"/>
  </sheetData>
  <sheetProtection algorithmName="SHA-512" hashValue="F3CeCCVY9BERj+jS1wmMqkbJLOGRN6oO/UwXN8XZ2bLpDMVf0LTm2Zd/TjnpjwmwwZzk5wpTtvUgUNiPMTSdoQ==" saltValue="vHIBFGgAy5xxiWCGm83NEQ==" spinCount="100000" sheet="1" objects="1" scenarios="1" selectLockedCells="1"/>
  <mergeCells count="24">
    <mergeCell ref="A40:B40"/>
    <mergeCell ref="A39:B39"/>
    <mergeCell ref="C10:K10"/>
    <mergeCell ref="B12:K12"/>
    <mergeCell ref="C13:K13"/>
    <mergeCell ref="B24:K24"/>
    <mergeCell ref="B25:K25"/>
    <mergeCell ref="B26:K26"/>
    <mergeCell ref="B27:K27"/>
    <mergeCell ref="B28:K28"/>
    <mergeCell ref="C15:H15"/>
    <mergeCell ref="I16:L16"/>
    <mergeCell ref="A17:L17"/>
    <mergeCell ref="A5:L5"/>
    <mergeCell ref="A6:L6"/>
    <mergeCell ref="A7:L7"/>
    <mergeCell ref="A8:L8"/>
    <mergeCell ref="B9:K9"/>
    <mergeCell ref="A1:C4"/>
    <mergeCell ref="D1:I2"/>
    <mergeCell ref="J1:L2"/>
    <mergeCell ref="D3:I4"/>
    <mergeCell ref="J3:L3"/>
    <mergeCell ref="J4:L4"/>
  </mergeCell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O631"/>
  <sheetViews>
    <sheetView zoomScale="80" zoomScaleNormal="80" workbookViewId="0">
      <selection activeCell="C17" sqref="C17"/>
    </sheetView>
  </sheetViews>
  <sheetFormatPr defaultColWidth="0" defaultRowHeight="13.85" zeroHeight="1" x14ac:dyDescent="0.25"/>
  <cols>
    <col min="1" max="11" width="15.59765625" style="56" customWidth="1"/>
    <col min="12" max="12" width="15.59765625" style="58" customWidth="1"/>
    <col min="13" max="13" width="9.09765625" style="25" customWidth="1"/>
    <col min="14" max="14" width="9.09765625" style="54" hidden="1" customWidth="1"/>
    <col min="15" max="15" width="10.5" style="56" hidden="1" customWidth="1"/>
    <col min="16" max="16384" width="9.09765625" style="56" hidden="1"/>
  </cols>
  <sheetData>
    <row r="1" spans="1:14" s="52" customFormat="1" ht="14.4" x14ac:dyDescent="0.3">
      <c r="A1" s="244"/>
      <c r="B1" s="244"/>
      <c r="C1" s="244"/>
      <c r="D1" s="246" t="s">
        <v>18</v>
      </c>
      <c r="E1" s="246"/>
      <c r="F1" s="246"/>
      <c r="G1" s="246"/>
      <c r="H1" s="246"/>
      <c r="I1" s="246"/>
      <c r="J1" s="245" t="s">
        <v>5105</v>
      </c>
      <c r="K1" s="245"/>
      <c r="L1" s="245"/>
      <c r="M1" s="25"/>
      <c r="N1" s="53"/>
    </row>
    <row r="2" spans="1:14" s="52" customFormat="1" ht="14.4" x14ac:dyDescent="0.3">
      <c r="A2" s="244"/>
      <c r="B2" s="244"/>
      <c r="C2" s="244"/>
      <c r="D2" s="246"/>
      <c r="E2" s="246"/>
      <c r="F2" s="246"/>
      <c r="G2" s="246"/>
      <c r="H2" s="246"/>
      <c r="I2" s="246"/>
      <c r="J2" s="245"/>
      <c r="K2" s="245"/>
      <c r="L2" s="245"/>
      <c r="M2" s="25"/>
      <c r="N2" s="53"/>
    </row>
    <row r="3" spans="1:14" s="52" customFormat="1" ht="15.7" customHeight="1" x14ac:dyDescent="0.25">
      <c r="A3" s="244"/>
      <c r="B3" s="244"/>
      <c r="C3" s="244"/>
      <c r="D3" s="243" t="s">
        <v>19</v>
      </c>
      <c r="E3" s="243"/>
      <c r="F3" s="243"/>
      <c r="G3" s="243"/>
      <c r="H3" s="243"/>
      <c r="I3" s="243"/>
      <c r="J3" s="245" t="s">
        <v>5266</v>
      </c>
      <c r="K3" s="245"/>
      <c r="L3" s="245"/>
      <c r="M3" s="25"/>
      <c r="N3" s="53"/>
    </row>
    <row r="4" spans="1:14" s="52" customFormat="1" ht="15" customHeight="1" x14ac:dyDescent="0.25">
      <c r="A4" s="244"/>
      <c r="B4" s="244"/>
      <c r="C4" s="244"/>
      <c r="D4" s="243"/>
      <c r="E4" s="243"/>
      <c r="F4" s="243"/>
      <c r="G4" s="243"/>
      <c r="H4" s="243"/>
      <c r="I4" s="243"/>
      <c r="J4" s="245" t="s">
        <v>5260</v>
      </c>
      <c r="K4" s="245"/>
      <c r="L4" s="245"/>
      <c r="M4" s="25"/>
      <c r="N4" s="53"/>
    </row>
    <row r="5" spans="1:14" s="52" customFormat="1" ht="15" customHeight="1" x14ac:dyDescent="0.25">
      <c r="A5" s="284"/>
      <c r="B5" s="284"/>
      <c r="C5" s="284"/>
      <c r="D5" s="284"/>
      <c r="E5" s="284"/>
      <c r="F5" s="284"/>
      <c r="G5" s="284"/>
      <c r="H5" s="284"/>
      <c r="I5" s="284"/>
      <c r="J5" s="284"/>
      <c r="K5" s="284"/>
      <c r="L5" s="284"/>
      <c r="M5" s="25"/>
      <c r="N5" s="53"/>
    </row>
    <row r="6" spans="1:14" s="52" customFormat="1" ht="15" customHeight="1" x14ac:dyDescent="0.25">
      <c r="A6" s="301" t="s">
        <v>4929</v>
      </c>
      <c r="B6" s="301"/>
      <c r="C6" s="301"/>
      <c r="D6" s="301"/>
      <c r="E6" s="301"/>
      <c r="F6" s="301"/>
      <c r="G6" s="301"/>
      <c r="H6" s="301"/>
      <c r="I6" s="301"/>
      <c r="J6" s="301"/>
      <c r="K6" s="301"/>
      <c r="L6" s="301"/>
      <c r="M6" s="25"/>
      <c r="N6" s="53"/>
    </row>
    <row r="7" spans="1:14" s="53" customFormat="1" ht="9.1" customHeight="1" x14ac:dyDescent="0.3">
      <c r="A7" s="261"/>
      <c r="B7" s="261"/>
      <c r="C7" s="261"/>
      <c r="D7" s="261"/>
      <c r="E7" s="261"/>
      <c r="F7" s="261"/>
      <c r="G7" s="261"/>
      <c r="H7" s="261"/>
      <c r="I7" s="261"/>
      <c r="J7" s="261"/>
      <c r="K7" s="261"/>
      <c r="L7" s="261"/>
      <c r="M7" s="25"/>
    </row>
    <row r="8" spans="1:14" s="167" customFormat="1" ht="15" customHeight="1" x14ac:dyDescent="0.3">
      <c r="A8" s="35"/>
      <c r="B8" s="258" t="s">
        <v>5147</v>
      </c>
      <c r="C8" s="258"/>
      <c r="D8" s="258"/>
      <c r="E8" s="258"/>
      <c r="F8" s="258"/>
      <c r="G8" s="258"/>
      <c r="H8" s="258"/>
      <c r="I8" s="258"/>
      <c r="J8" s="258"/>
      <c r="K8" s="258"/>
      <c r="L8" s="35"/>
      <c r="M8" s="25"/>
    </row>
    <row r="9" spans="1:14" s="167" customFormat="1" ht="29.95" customHeight="1" x14ac:dyDescent="0.3">
      <c r="A9" s="35"/>
      <c r="B9" s="89"/>
      <c r="C9" s="258" t="s">
        <v>5148</v>
      </c>
      <c r="D9" s="258"/>
      <c r="E9" s="258"/>
      <c r="F9" s="258"/>
      <c r="G9" s="258"/>
      <c r="H9" s="258"/>
      <c r="I9" s="258"/>
      <c r="J9" s="258"/>
      <c r="K9" s="258"/>
      <c r="L9" s="35"/>
      <c r="M9" s="25"/>
    </row>
    <row r="10" spans="1:14" s="167" customFormat="1" ht="9.1" customHeight="1" x14ac:dyDescent="0.3">
      <c r="A10" s="35"/>
      <c r="B10" s="89"/>
      <c r="C10" s="89"/>
      <c r="D10" s="89"/>
      <c r="E10" s="89"/>
      <c r="F10" s="89"/>
      <c r="G10" s="89"/>
      <c r="H10" s="89"/>
      <c r="I10" s="89"/>
      <c r="J10" s="89"/>
      <c r="K10" s="89"/>
      <c r="L10" s="35"/>
      <c r="M10" s="25"/>
    </row>
    <row r="11" spans="1:14" s="167" customFormat="1" ht="15" customHeight="1" x14ac:dyDescent="0.3">
      <c r="A11" s="35"/>
      <c r="B11" s="258" t="s">
        <v>4930</v>
      </c>
      <c r="C11" s="258"/>
      <c r="D11" s="258"/>
      <c r="E11" s="258"/>
      <c r="F11" s="258"/>
      <c r="G11" s="258"/>
      <c r="H11" s="258"/>
      <c r="I11" s="258"/>
      <c r="J11" s="258"/>
      <c r="K11" s="258"/>
      <c r="L11" s="35"/>
      <c r="M11" s="25"/>
    </row>
    <row r="12" spans="1:14" s="167" customFormat="1" ht="29.95" customHeight="1" x14ac:dyDescent="0.3">
      <c r="A12" s="35"/>
      <c r="B12" s="89"/>
      <c r="C12" s="258" t="s">
        <v>4931</v>
      </c>
      <c r="D12" s="258"/>
      <c r="E12" s="258"/>
      <c r="F12" s="258"/>
      <c r="G12" s="258"/>
      <c r="H12" s="258"/>
      <c r="I12" s="258"/>
      <c r="J12" s="258"/>
      <c r="K12" s="258"/>
      <c r="L12" s="35"/>
      <c r="M12" s="25"/>
    </row>
    <row r="13" spans="1:14" s="53" customFormat="1" ht="9.1" customHeight="1" x14ac:dyDescent="0.3">
      <c r="A13" s="168"/>
      <c r="B13" s="168"/>
      <c r="C13" s="168"/>
      <c r="D13" s="168"/>
      <c r="E13" s="168"/>
      <c r="F13" s="168"/>
      <c r="G13" s="168"/>
      <c r="H13" s="168"/>
      <c r="I13" s="168"/>
      <c r="J13" s="168"/>
      <c r="K13" s="168"/>
      <c r="L13" s="168"/>
      <c r="M13" s="25"/>
    </row>
    <row r="14" spans="1:14" s="53" customFormat="1" ht="15" customHeight="1" x14ac:dyDescent="0.3">
      <c r="A14" s="90" t="s">
        <v>51</v>
      </c>
      <c r="B14" s="90"/>
      <c r="C14" s="338" t="str">
        <f>IF('SCH. 2'!C19:L19&lt;&gt;"",'SCH. 2'!C19:L19,"")</f>
        <v/>
      </c>
      <c r="D14" s="338"/>
      <c r="E14" s="338"/>
      <c r="F14" s="338"/>
      <c r="G14" s="338"/>
      <c r="H14" s="338"/>
      <c r="I14" s="144"/>
      <c r="J14" s="144"/>
      <c r="K14" s="144"/>
      <c r="L14" s="160"/>
      <c r="M14" s="25"/>
    </row>
    <row r="15" spans="1:14" s="53" customFormat="1" ht="15" customHeight="1" x14ac:dyDescent="0.3">
      <c r="A15" s="90" t="s">
        <v>52</v>
      </c>
      <c r="B15" s="90"/>
      <c r="C15" s="174" t="str">
        <f>IF('SCH. 2'!C20:L20&lt;&gt;"",'SCH. 2'!C20:L20,"")</f>
        <v/>
      </c>
      <c r="D15" s="160"/>
      <c r="E15" s="160"/>
      <c r="F15" s="160"/>
      <c r="G15" s="160"/>
      <c r="H15" s="160"/>
      <c r="I15" s="304"/>
      <c r="J15" s="304"/>
      <c r="K15" s="304"/>
      <c r="L15" s="304"/>
      <c r="M15" s="25"/>
      <c r="N15" s="23"/>
    </row>
    <row r="16" spans="1:14" s="53" customFormat="1" ht="9.1" customHeight="1" x14ac:dyDescent="0.3">
      <c r="A16" s="261"/>
      <c r="B16" s="261"/>
      <c r="C16" s="261"/>
      <c r="D16" s="261"/>
      <c r="E16" s="261"/>
      <c r="F16" s="261"/>
      <c r="G16" s="261"/>
      <c r="H16" s="261"/>
      <c r="I16" s="261"/>
      <c r="J16" s="261"/>
      <c r="K16" s="261"/>
      <c r="L16" s="261"/>
      <c r="M16" s="25"/>
      <c r="N16" s="23"/>
    </row>
    <row r="17" spans="1:14" s="53" customFormat="1" ht="15" customHeight="1" x14ac:dyDescent="0.3">
      <c r="A17" s="90"/>
      <c r="B17" s="92" t="s">
        <v>4838</v>
      </c>
      <c r="C17" s="133"/>
      <c r="D17" s="92" t="s">
        <v>4838</v>
      </c>
      <c r="E17" s="133"/>
      <c r="F17" s="92" t="s">
        <v>4838</v>
      </c>
      <c r="G17" s="133"/>
      <c r="H17" s="90"/>
      <c r="I17" s="90"/>
      <c r="J17" s="90"/>
      <c r="K17" s="90"/>
      <c r="L17" s="90"/>
      <c r="M17" s="25"/>
      <c r="N17" s="23"/>
    </row>
    <row r="18" spans="1:14" s="53" customFormat="1" ht="9.1" customHeight="1" x14ac:dyDescent="0.3">
      <c r="A18" s="90"/>
      <c r="B18" s="90"/>
      <c r="C18" s="90"/>
      <c r="D18" s="90"/>
      <c r="E18" s="90"/>
      <c r="F18" s="90"/>
      <c r="G18" s="90"/>
      <c r="H18" s="90"/>
      <c r="I18" s="90"/>
      <c r="J18" s="90"/>
      <c r="K18" s="90"/>
      <c r="L18" s="90"/>
      <c r="M18" s="25"/>
      <c r="N18" s="23"/>
    </row>
    <row r="19" spans="1:14" s="27" customFormat="1" ht="15" customHeight="1" x14ac:dyDescent="0.25">
      <c r="A19" s="114" t="s">
        <v>4932</v>
      </c>
      <c r="L19" s="82"/>
      <c r="M19" s="25"/>
    </row>
    <row r="20" spans="1:14" s="27" customFormat="1" ht="9.1" customHeight="1" x14ac:dyDescent="0.3">
      <c r="L20" s="82"/>
      <c r="M20" s="25"/>
    </row>
    <row r="21" spans="1:14" s="27" customFormat="1" ht="15" customHeight="1" x14ac:dyDescent="0.3">
      <c r="B21" s="35"/>
      <c r="C21" s="133"/>
      <c r="D21" s="142"/>
      <c r="E21" s="133"/>
      <c r="F21" s="142"/>
      <c r="G21" s="133"/>
      <c r="L21" s="82"/>
      <c r="M21" s="25"/>
    </row>
    <row r="22" spans="1:14" s="27" customFormat="1" ht="9.1" customHeight="1" x14ac:dyDescent="0.3">
      <c r="C22" s="57"/>
      <c r="D22" s="57"/>
      <c r="E22" s="57"/>
      <c r="F22" s="57"/>
      <c r="G22" s="57"/>
      <c r="L22" s="82"/>
      <c r="M22" s="25"/>
    </row>
    <row r="23" spans="1:14" s="27" customFormat="1" ht="15" customHeight="1" x14ac:dyDescent="0.3">
      <c r="A23" s="35" t="s">
        <v>4933</v>
      </c>
      <c r="C23" s="57"/>
      <c r="D23" s="57"/>
      <c r="E23" s="57"/>
      <c r="F23" s="57"/>
      <c r="G23" s="57"/>
      <c r="L23" s="82"/>
      <c r="M23" s="25"/>
    </row>
    <row r="24" spans="1:14" s="27" customFormat="1" ht="15" customHeight="1" x14ac:dyDescent="0.3">
      <c r="A24" s="27" t="s">
        <v>4934</v>
      </c>
      <c r="C24" s="57"/>
      <c r="D24" s="57"/>
      <c r="E24" s="57"/>
      <c r="F24" s="57"/>
      <c r="G24" s="57"/>
      <c r="L24" s="82"/>
      <c r="M24" s="25"/>
    </row>
    <row r="25" spans="1:14" s="27" customFormat="1" ht="9.1" customHeight="1" x14ac:dyDescent="0.3">
      <c r="C25" s="57"/>
      <c r="D25" s="57"/>
      <c r="E25" s="57"/>
      <c r="F25" s="57"/>
      <c r="G25" s="57"/>
      <c r="L25" s="82"/>
      <c r="M25" s="25"/>
    </row>
    <row r="26" spans="1:14" s="130" customFormat="1" ht="15" customHeight="1" x14ac:dyDescent="0.3">
      <c r="C26" s="133"/>
      <c r="D26" s="142"/>
      <c r="E26" s="133"/>
      <c r="F26" s="142"/>
      <c r="G26" s="133"/>
      <c r="L26" s="175"/>
      <c r="M26" s="144"/>
    </row>
    <row r="27" spans="1:14" s="27" customFormat="1" ht="9.1" customHeight="1" x14ac:dyDescent="0.3">
      <c r="C27" s="57"/>
      <c r="D27" s="57"/>
      <c r="E27" s="57"/>
      <c r="F27" s="57"/>
      <c r="G27" s="57"/>
      <c r="L27" s="82"/>
      <c r="M27" s="25"/>
    </row>
    <row r="28" spans="1:14" s="27" customFormat="1" ht="15" customHeight="1" x14ac:dyDescent="0.3">
      <c r="A28" s="35" t="s">
        <v>5149</v>
      </c>
      <c r="C28" s="57"/>
      <c r="D28" s="57"/>
      <c r="E28" s="57"/>
      <c r="F28" s="57"/>
      <c r="G28" s="57"/>
      <c r="L28" s="82"/>
      <c r="M28" s="25"/>
    </row>
    <row r="29" spans="1:14" s="27" customFormat="1" ht="15" customHeight="1" x14ac:dyDescent="0.3">
      <c r="A29" s="27" t="s">
        <v>4935</v>
      </c>
      <c r="C29" s="57"/>
      <c r="D29" s="57"/>
      <c r="E29" s="57"/>
      <c r="F29" s="57"/>
      <c r="G29" s="57"/>
      <c r="L29" s="82"/>
      <c r="M29" s="25"/>
    </row>
    <row r="30" spans="1:14" s="27" customFormat="1" ht="9.1" customHeight="1" x14ac:dyDescent="0.3">
      <c r="C30" s="57"/>
      <c r="D30" s="57"/>
      <c r="E30" s="57"/>
      <c r="F30" s="57"/>
      <c r="G30" s="57"/>
      <c r="L30" s="82"/>
      <c r="M30" s="25"/>
    </row>
    <row r="31" spans="1:14" s="27" customFormat="1" ht="15" customHeight="1" x14ac:dyDescent="0.3">
      <c r="B31" s="57" t="s">
        <v>4936</v>
      </c>
      <c r="C31" s="133"/>
      <c r="D31" s="142"/>
      <c r="E31" s="133"/>
      <c r="F31" s="142"/>
      <c r="G31" s="133"/>
      <c r="L31" s="82"/>
      <c r="M31" s="25"/>
    </row>
    <row r="32" spans="1:14" s="27" customFormat="1" ht="9.1" customHeight="1" x14ac:dyDescent="0.3">
      <c r="C32" s="57"/>
      <c r="D32" s="57"/>
      <c r="E32" s="57"/>
      <c r="F32" s="57"/>
      <c r="G32" s="57"/>
      <c r="L32" s="82"/>
      <c r="M32" s="25"/>
    </row>
    <row r="33" spans="1:13" s="27" customFormat="1" ht="15" customHeight="1" x14ac:dyDescent="0.3">
      <c r="A33" s="35" t="s">
        <v>4937</v>
      </c>
      <c r="C33" s="57"/>
      <c r="D33" s="57"/>
      <c r="E33" s="57"/>
      <c r="F33" s="57"/>
      <c r="G33" s="57"/>
      <c r="L33" s="82"/>
      <c r="M33" s="25"/>
    </row>
    <row r="34" spans="1:13" s="27" customFormat="1" ht="15" customHeight="1" x14ac:dyDescent="0.3">
      <c r="A34" s="27" t="s">
        <v>4935</v>
      </c>
      <c r="C34" s="57"/>
      <c r="D34" s="57"/>
      <c r="E34" s="57"/>
      <c r="F34" s="57"/>
      <c r="G34" s="57"/>
      <c r="L34" s="82"/>
      <c r="M34" s="25"/>
    </row>
    <row r="35" spans="1:13" s="27" customFormat="1" ht="9.1" customHeight="1" x14ac:dyDescent="0.3">
      <c r="C35" s="57"/>
      <c r="D35" s="57"/>
      <c r="E35" s="57"/>
      <c r="F35" s="57"/>
      <c r="G35" s="57"/>
      <c r="L35" s="82"/>
      <c r="M35" s="25"/>
    </row>
    <row r="36" spans="1:13" s="27" customFormat="1" ht="15" customHeight="1" x14ac:dyDescent="0.3">
      <c r="B36" s="57" t="s">
        <v>4936</v>
      </c>
      <c r="C36" s="133"/>
      <c r="D36" s="142"/>
      <c r="E36" s="133"/>
      <c r="F36" s="142"/>
      <c r="G36" s="133"/>
      <c r="H36" s="130"/>
      <c r="L36" s="82"/>
      <c r="M36" s="25"/>
    </row>
    <row r="37" spans="1:13" s="27" customFormat="1" ht="9.1" customHeight="1" x14ac:dyDescent="0.3">
      <c r="C37" s="57"/>
      <c r="D37" s="57"/>
      <c r="E37" s="57"/>
      <c r="F37" s="57"/>
      <c r="G37" s="57"/>
      <c r="L37" s="82"/>
      <c r="M37" s="25"/>
    </row>
    <row r="38" spans="1:13" s="27" customFormat="1" ht="15" customHeight="1" x14ac:dyDescent="0.3">
      <c r="A38" s="35" t="s">
        <v>4938</v>
      </c>
      <c r="C38" s="57"/>
      <c r="D38" s="57"/>
      <c r="E38" s="57"/>
      <c r="F38" s="57"/>
      <c r="G38" s="57"/>
      <c r="L38" s="82"/>
      <c r="M38" s="25"/>
    </row>
    <row r="39" spans="1:13" s="27" customFormat="1" ht="15" customHeight="1" x14ac:dyDescent="0.3">
      <c r="A39" s="27" t="s">
        <v>4939</v>
      </c>
      <c r="C39" s="57"/>
      <c r="D39" s="57"/>
      <c r="E39" s="57"/>
      <c r="F39" s="57"/>
      <c r="G39" s="57"/>
      <c r="L39" s="82"/>
      <c r="M39" s="25"/>
    </row>
    <row r="40" spans="1:13" s="27" customFormat="1" ht="9.1" customHeight="1" x14ac:dyDescent="0.3">
      <c r="C40" s="142"/>
      <c r="D40" s="142"/>
      <c r="E40" s="142"/>
      <c r="F40" s="142"/>
      <c r="G40" s="142"/>
      <c r="L40" s="82"/>
      <c r="M40" s="25"/>
    </row>
    <row r="41" spans="1:13" s="27" customFormat="1" ht="15" customHeight="1" x14ac:dyDescent="0.3">
      <c r="C41" s="133"/>
      <c r="D41" s="142"/>
      <c r="E41" s="133"/>
      <c r="F41" s="142"/>
      <c r="G41" s="133"/>
      <c r="L41" s="82"/>
      <c r="M41" s="25"/>
    </row>
    <row r="42" spans="1:13" s="27" customFormat="1" ht="15" customHeight="1" x14ac:dyDescent="0.3">
      <c r="C42" s="133"/>
      <c r="D42" s="142"/>
      <c r="E42" s="133"/>
      <c r="F42" s="142"/>
      <c r="G42" s="133"/>
      <c r="L42" s="82"/>
      <c r="M42" s="25"/>
    </row>
    <row r="43" spans="1:13" s="27" customFormat="1" ht="15" customHeight="1" x14ac:dyDescent="0.3">
      <c r="C43" s="133"/>
      <c r="D43" s="142"/>
      <c r="E43" s="133"/>
      <c r="F43" s="142"/>
      <c r="G43" s="133"/>
      <c r="L43" s="82"/>
      <c r="M43" s="25"/>
    </row>
    <row r="44" spans="1:13" s="27" customFormat="1" ht="9.1" customHeight="1" x14ac:dyDescent="0.3">
      <c r="C44" s="57"/>
      <c r="D44" s="57"/>
      <c r="E44" s="57"/>
      <c r="F44" s="57"/>
      <c r="G44" s="57"/>
      <c r="L44" s="82"/>
      <c r="M44" s="25"/>
    </row>
    <row r="45" spans="1:13" s="27" customFormat="1" ht="15" customHeight="1" x14ac:dyDescent="0.3">
      <c r="A45" s="35" t="s">
        <v>4940</v>
      </c>
      <c r="C45" s="57"/>
      <c r="D45" s="57"/>
      <c r="E45" s="57"/>
      <c r="F45" s="57"/>
      <c r="G45" s="57"/>
      <c r="L45" s="82"/>
      <c r="M45" s="25"/>
    </row>
    <row r="46" spans="1:13" s="27" customFormat="1" ht="9.1" customHeight="1" x14ac:dyDescent="0.3">
      <c r="C46" s="57"/>
      <c r="D46" s="57"/>
      <c r="E46" s="57"/>
      <c r="F46" s="57"/>
      <c r="G46" s="57"/>
      <c r="L46" s="82"/>
      <c r="M46" s="25"/>
    </row>
    <row r="47" spans="1:13" s="27" customFormat="1" ht="15" customHeight="1" x14ac:dyDescent="0.3">
      <c r="B47" s="92" t="s">
        <v>4941</v>
      </c>
      <c r="C47" s="133"/>
      <c r="D47" s="142"/>
      <c r="E47" s="133"/>
      <c r="F47" s="142"/>
      <c r="G47" s="178"/>
      <c r="L47" s="82"/>
      <c r="M47" s="25"/>
    </row>
    <row r="48" spans="1:13" s="27" customFormat="1" ht="9.1" customHeight="1" x14ac:dyDescent="0.3">
      <c r="C48" s="57"/>
      <c r="D48" s="57"/>
      <c r="E48" s="57"/>
      <c r="F48" s="57"/>
      <c r="G48" s="57"/>
      <c r="L48" s="82"/>
      <c r="M48" s="25"/>
    </row>
    <row r="49" spans="1:13" s="27" customFormat="1" ht="15" customHeight="1" x14ac:dyDescent="0.3">
      <c r="A49" s="35" t="s">
        <v>4942</v>
      </c>
      <c r="C49" s="57"/>
      <c r="D49" s="57"/>
      <c r="E49" s="57"/>
      <c r="F49" s="57"/>
      <c r="G49" s="57"/>
      <c r="L49" s="82"/>
      <c r="M49" s="25"/>
    </row>
    <row r="50" spans="1:13" s="27" customFormat="1" ht="15" customHeight="1" x14ac:dyDescent="0.3">
      <c r="A50" s="27" t="s">
        <v>5150</v>
      </c>
      <c r="C50" s="57"/>
      <c r="D50" s="57"/>
      <c r="E50" s="57"/>
      <c r="F50" s="57"/>
      <c r="G50" s="57"/>
      <c r="L50" s="82"/>
      <c r="M50" s="25"/>
    </row>
    <row r="51" spans="1:13" s="27" customFormat="1" ht="15" customHeight="1" x14ac:dyDescent="0.3">
      <c r="A51" s="27" t="s">
        <v>4944</v>
      </c>
      <c r="C51" s="57"/>
      <c r="D51" s="57"/>
      <c r="E51" s="57"/>
      <c r="F51" s="57"/>
      <c r="G51" s="57"/>
      <c r="L51" s="82"/>
      <c r="M51" s="25"/>
    </row>
    <row r="52" spans="1:13" s="27" customFormat="1" ht="15" customHeight="1" x14ac:dyDescent="0.3">
      <c r="A52" s="27" t="s">
        <v>4945</v>
      </c>
      <c r="C52" s="57"/>
      <c r="D52" s="57"/>
      <c r="E52" s="57"/>
      <c r="F52" s="57"/>
      <c r="G52" s="57"/>
      <c r="L52" s="82"/>
      <c r="M52" s="25"/>
    </row>
    <row r="53" spans="1:13" s="27" customFormat="1" ht="9.1" customHeight="1" x14ac:dyDescent="0.3">
      <c r="C53" s="57"/>
      <c r="D53" s="57"/>
      <c r="E53" s="57"/>
      <c r="F53" s="57"/>
      <c r="G53" s="57"/>
      <c r="L53" s="82"/>
      <c r="M53" s="25"/>
    </row>
    <row r="54" spans="1:13" s="27" customFormat="1" ht="15" customHeight="1" x14ac:dyDescent="0.3">
      <c r="B54" s="35" t="s">
        <v>4946</v>
      </c>
      <c r="C54" s="133"/>
      <c r="D54" s="142"/>
      <c r="E54" s="133"/>
      <c r="F54" s="142"/>
      <c r="G54" s="133"/>
      <c r="L54" s="82"/>
      <c r="M54" s="25"/>
    </row>
    <row r="55" spans="1:13" s="27" customFormat="1" ht="9.1" customHeight="1" x14ac:dyDescent="0.3">
      <c r="C55" s="57"/>
      <c r="D55" s="57"/>
      <c r="E55" s="57"/>
      <c r="F55" s="57"/>
      <c r="G55" s="57"/>
      <c r="L55" s="82"/>
      <c r="M55" s="25"/>
    </row>
    <row r="56" spans="1:13" s="27" customFormat="1" ht="15" customHeight="1" x14ac:dyDescent="0.3">
      <c r="A56" s="35" t="s">
        <v>5151</v>
      </c>
      <c r="C56" s="57"/>
      <c r="D56" s="57"/>
      <c r="E56" s="57"/>
      <c r="F56" s="57"/>
      <c r="G56" s="57"/>
      <c r="L56" s="82"/>
      <c r="M56" s="25"/>
    </row>
    <row r="57" spans="1:13" s="27" customFormat="1" ht="15" customHeight="1" x14ac:dyDescent="0.3">
      <c r="A57" s="27" t="s">
        <v>4943</v>
      </c>
      <c r="C57" s="57"/>
      <c r="D57" s="57"/>
      <c r="E57" s="57"/>
      <c r="F57" s="57"/>
      <c r="G57" s="57"/>
      <c r="L57" s="82"/>
      <c r="M57" s="25"/>
    </row>
    <row r="58" spans="1:13" s="27" customFormat="1" ht="15" customHeight="1" x14ac:dyDescent="0.3">
      <c r="A58" s="27" t="s">
        <v>4944</v>
      </c>
      <c r="C58" s="57"/>
      <c r="D58" s="57"/>
      <c r="E58" s="57"/>
      <c r="F58" s="57"/>
      <c r="G58" s="57"/>
      <c r="L58" s="82"/>
      <c r="M58" s="25"/>
    </row>
    <row r="59" spans="1:13" s="27" customFormat="1" ht="15" customHeight="1" x14ac:dyDescent="0.3">
      <c r="A59" s="27" t="s">
        <v>5152</v>
      </c>
      <c r="C59" s="57"/>
      <c r="D59" s="57"/>
      <c r="E59" s="57"/>
      <c r="F59" s="57"/>
      <c r="G59" s="57"/>
      <c r="L59" s="82"/>
      <c r="M59" s="25"/>
    </row>
    <row r="60" spans="1:13" s="27" customFormat="1" ht="8.25" customHeight="1" x14ac:dyDescent="0.3">
      <c r="C60" s="57"/>
      <c r="D60" s="57"/>
      <c r="E60" s="57"/>
      <c r="F60" s="57"/>
      <c r="G60" s="57"/>
      <c r="L60" s="82"/>
      <c r="M60" s="25"/>
    </row>
    <row r="61" spans="1:13" s="27" customFormat="1" ht="15" customHeight="1" x14ac:dyDescent="0.3">
      <c r="B61" s="35" t="s">
        <v>5153</v>
      </c>
      <c r="C61" s="133"/>
      <c r="D61" s="142"/>
      <c r="E61" s="133"/>
      <c r="F61" s="142"/>
      <c r="G61" s="133"/>
      <c r="L61" s="82"/>
      <c r="M61" s="25"/>
    </row>
    <row r="62" spans="1:13" s="27" customFormat="1" ht="9.1" customHeight="1" x14ac:dyDescent="0.3">
      <c r="L62" s="82"/>
      <c r="M62" s="25"/>
    </row>
    <row r="63" spans="1:13" s="27" customFormat="1" ht="15" customHeight="1" x14ac:dyDescent="0.3">
      <c r="A63" s="35" t="s">
        <v>4947</v>
      </c>
      <c r="C63" s="57"/>
      <c r="D63" s="57"/>
      <c r="E63" s="57"/>
      <c r="F63" s="57"/>
      <c r="G63" s="57"/>
      <c r="L63" s="82"/>
      <c r="M63" s="25"/>
    </row>
    <row r="64" spans="1:13" s="27" customFormat="1" ht="15" customHeight="1" x14ac:dyDescent="0.3">
      <c r="A64" s="27" t="s">
        <v>4948</v>
      </c>
      <c r="C64" s="57"/>
      <c r="D64" s="57"/>
      <c r="E64" s="57"/>
      <c r="F64" s="57"/>
      <c r="G64" s="57"/>
      <c r="L64" s="82"/>
      <c r="M64" s="25"/>
    </row>
    <row r="65" spans="1:13" s="27" customFormat="1" ht="15" customHeight="1" x14ac:dyDescent="0.3">
      <c r="A65" s="27" t="s">
        <v>4944</v>
      </c>
      <c r="C65" s="57"/>
      <c r="D65" s="57"/>
      <c r="E65" s="57"/>
      <c r="F65" s="57"/>
      <c r="G65" s="57"/>
      <c r="L65" s="82"/>
      <c r="M65" s="25"/>
    </row>
    <row r="66" spans="1:13" s="27" customFormat="1" ht="15" customHeight="1" x14ac:dyDescent="0.3">
      <c r="A66" s="27" t="s">
        <v>4945</v>
      </c>
      <c r="C66" s="57"/>
      <c r="D66" s="57"/>
      <c r="E66" s="57"/>
      <c r="F66" s="57"/>
      <c r="G66" s="57"/>
      <c r="L66" s="82"/>
      <c r="M66" s="25"/>
    </row>
    <row r="67" spans="1:13" s="27" customFormat="1" ht="9.1" customHeight="1" x14ac:dyDescent="0.3">
      <c r="C67" s="57"/>
      <c r="D67" s="57"/>
      <c r="E67" s="57"/>
      <c r="F67" s="57"/>
      <c r="G67" s="57"/>
      <c r="L67" s="82"/>
      <c r="M67" s="25"/>
    </row>
    <row r="68" spans="1:13" s="27" customFormat="1" ht="15" customHeight="1" x14ac:dyDescent="0.3">
      <c r="B68" s="92" t="s">
        <v>4949</v>
      </c>
      <c r="C68" s="133"/>
      <c r="D68" s="142"/>
      <c r="E68" s="133"/>
      <c r="F68" s="142"/>
      <c r="G68" s="133"/>
      <c r="L68" s="82"/>
      <c r="M68" s="25"/>
    </row>
    <row r="69" spans="1:13" s="27" customFormat="1" ht="9.1" customHeight="1" x14ac:dyDescent="0.3">
      <c r="C69" s="57"/>
      <c r="D69" s="57"/>
      <c r="E69" s="57"/>
      <c r="F69" s="57"/>
      <c r="G69" s="57"/>
      <c r="L69" s="82"/>
      <c r="M69" s="25"/>
    </row>
    <row r="70" spans="1:13" s="27" customFormat="1" ht="15" customHeight="1" x14ac:dyDescent="0.3">
      <c r="A70" s="35" t="s">
        <v>4950</v>
      </c>
      <c r="C70" s="57"/>
      <c r="D70" s="57"/>
      <c r="E70" s="57"/>
      <c r="F70" s="57"/>
      <c r="G70" s="57"/>
      <c r="L70" s="82"/>
      <c r="M70" s="25"/>
    </row>
    <row r="71" spans="1:13" s="27" customFormat="1" ht="15" customHeight="1" x14ac:dyDescent="0.3">
      <c r="A71" s="27" t="s">
        <v>4951</v>
      </c>
      <c r="C71" s="57"/>
      <c r="D71" s="57"/>
      <c r="E71" s="57"/>
      <c r="F71" s="57"/>
      <c r="G71" s="57"/>
      <c r="L71" s="82"/>
      <c r="M71" s="25"/>
    </row>
    <row r="72" spans="1:13" s="27" customFormat="1" ht="15" customHeight="1" x14ac:dyDescent="0.3">
      <c r="A72" s="27" t="s">
        <v>4952</v>
      </c>
      <c r="C72" s="57"/>
      <c r="D72" s="57"/>
      <c r="E72" s="57"/>
      <c r="F72" s="57"/>
      <c r="G72" s="57"/>
      <c r="L72" s="82"/>
      <c r="M72" s="25"/>
    </row>
    <row r="73" spans="1:13" s="27" customFormat="1" ht="15" customHeight="1" x14ac:dyDescent="0.3">
      <c r="A73" s="27" t="s">
        <v>4945</v>
      </c>
      <c r="C73" s="57"/>
      <c r="D73" s="57"/>
      <c r="E73" s="57"/>
      <c r="F73" s="57"/>
      <c r="G73" s="57"/>
      <c r="L73" s="82"/>
      <c r="M73" s="25"/>
    </row>
    <row r="74" spans="1:13" s="27" customFormat="1" ht="15" customHeight="1" x14ac:dyDescent="0.3">
      <c r="A74" s="27" t="s">
        <v>4953</v>
      </c>
      <c r="C74" s="57"/>
      <c r="D74" s="57"/>
      <c r="E74" s="57"/>
      <c r="F74" s="57"/>
      <c r="G74" s="57"/>
      <c r="L74" s="82"/>
      <c r="M74" s="25"/>
    </row>
    <row r="75" spans="1:13" s="27" customFormat="1" ht="9.1" customHeight="1" x14ac:dyDescent="0.3">
      <c r="C75" s="57"/>
      <c r="D75" s="57"/>
      <c r="E75" s="57"/>
      <c r="F75" s="57"/>
      <c r="G75" s="57"/>
      <c r="L75" s="82"/>
      <c r="M75" s="25"/>
    </row>
    <row r="76" spans="1:13" s="54" customFormat="1" ht="15" customHeight="1" x14ac:dyDescent="0.25">
      <c r="C76" s="133"/>
      <c r="D76" s="142"/>
      <c r="E76" s="133"/>
      <c r="F76" s="142"/>
      <c r="G76" s="133"/>
      <c r="L76" s="55"/>
      <c r="M76" s="25"/>
    </row>
    <row r="77" spans="1:13" s="54" customFormat="1" ht="9.1" customHeight="1" x14ac:dyDescent="0.25">
      <c r="C77" s="57"/>
      <c r="D77" s="57"/>
      <c r="E77" s="57"/>
      <c r="F77" s="57"/>
      <c r="G77" s="57"/>
      <c r="L77" s="55"/>
      <c r="M77" s="25"/>
    </row>
    <row r="78" spans="1:13" s="54" customFormat="1" ht="15" customHeight="1" x14ac:dyDescent="0.25">
      <c r="A78" s="114" t="s">
        <v>4954</v>
      </c>
      <c r="C78" s="172"/>
      <c r="D78" s="172"/>
      <c r="E78" s="172"/>
      <c r="F78" s="172"/>
      <c r="G78" s="172"/>
      <c r="L78" s="55"/>
      <c r="M78" s="25"/>
    </row>
    <row r="79" spans="1:13" s="54" customFormat="1" ht="9.1" customHeight="1" x14ac:dyDescent="0.25">
      <c r="C79" s="172"/>
      <c r="D79" s="172"/>
      <c r="E79" s="172"/>
      <c r="F79" s="172"/>
      <c r="G79" s="172"/>
      <c r="L79" s="55"/>
      <c r="M79" s="25"/>
    </row>
    <row r="80" spans="1:13" s="54" customFormat="1" ht="15" customHeight="1" x14ac:dyDescent="0.25">
      <c r="B80" s="173" t="s">
        <v>4955</v>
      </c>
      <c r="C80" s="133"/>
      <c r="D80" s="142"/>
      <c r="E80" s="133"/>
      <c r="F80" s="142"/>
      <c r="G80" s="133"/>
      <c r="L80" s="55"/>
      <c r="M80" s="25"/>
    </row>
    <row r="81" spans="1:13" s="54" customFormat="1" ht="9.1" customHeight="1" x14ac:dyDescent="0.25">
      <c r="C81" s="172"/>
      <c r="D81" s="172"/>
      <c r="E81" s="172"/>
      <c r="F81" s="172"/>
      <c r="G81" s="172"/>
      <c r="L81" s="55"/>
      <c r="M81" s="25"/>
    </row>
    <row r="82" spans="1:13" s="54" customFormat="1" ht="15" customHeight="1" x14ac:dyDescent="0.25">
      <c r="A82" s="114" t="s">
        <v>4956</v>
      </c>
      <c r="C82" s="172"/>
      <c r="D82" s="172"/>
      <c r="E82" s="172"/>
      <c r="F82" s="172"/>
      <c r="G82" s="172"/>
      <c r="L82" s="55"/>
      <c r="M82" s="25"/>
    </row>
    <row r="83" spans="1:13" s="54" customFormat="1" ht="15" customHeight="1" x14ac:dyDescent="0.25">
      <c r="A83" s="54" t="s">
        <v>4957</v>
      </c>
      <c r="C83" s="172"/>
      <c r="D83" s="172"/>
      <c r="E83" s="172"/>
      <c r="F83" s="172"/>
      <c r="G83" s="172"/>
      <c r="L83" s="55"/>
      <c r="M83" s="25"/>
    </row>
    <row r="84" spans="1:13" s="54" customFormat="1" ht="9.1" customHeight="1" x14ac:dyDescent="0.25">
      <c r="C84" s="179"/>
      <c r="D84" s="179"/>
      <c r="E84" s="179"/>
      <c r="F84" s="179"/>
      <c r="G84" s="179"/>
      <c r="L84" s="55"/>
      <c r="M84" s="25"/>
    </row>
    <row r="85" spans="1:13" s="54" customFormat="1" ht="15" customHeight="1" x14ac:dyDescent="0.25">
      <c r="C85" s="133"/>
      <c r="D85" s="179"/>
      <c r="E85" s="133"/>
      <c r="F85" s="179"/>
      <c r="G85" s="133"/>
      <c r="L85" s="55"/>
      <c r="M85" s="25"/>
    </row>
    <row r="86" spans="1:13" s="54" customFormat="1" ht="15" customHeight="1" x14ac:dyDescent="0.25">
      <c r="C86" s="133"/>
      <c r="D86" s="179"/>
      <c r="E86" s="133"/>
      <c r="F86" s="179"/>
      <c r="G86" s="133"/>
      <c r="L86" s="55"/>
      <c r="M86" s="25"/>
    </row>
    <row r="87" spans="1:13" s="54" customFormat="1" ht="15" customHeight="1" x14ac:dyDescent="0.25">
      <c r="C87" s="133"/>
      <c r="D87" s="179"/>
      <c r="E87" s="133"/>
      <c r="F87" s="179"/>
      <c r="G87" s="133"/>
      <c r="L87" s="55"/>
      <c r="M87" s="25"/>
    </row>
    <row r="88" spans="1:13" s="54" customFormat="1" ht="15" customHeight="1" x14ac:dyDescent="0.25">
      <c r="C88" s="133"/>
      <c r="D88" s="179"/>
      <c r="E88" s="133"/>
      <c r="F88" s="179"/>
      <c r="G88" s="133"/>
      <c r="L88" s="55"/>
      <c r="M88" s="25"/>
    </row>
    <row r="89" spans="1:13" s="54" customFormat="1" ht="15" customHeight="1" x14ac:dyDescent="0.25">
      <c r="A89" s="56"/>
      <c r="B89" s="56"/>
      <c r="C89" s="133"/>
      <c r="D89" s="180"/>
      <c r="E89" s="133"/>
      <c r="F89" s="180"/>
      <c r="G89" s="133"/>
      <c r="H89" s="56"/>
      <c r="I89" s="56"/>
      <c r="J89" s="56"/>
      <c r="K89" s="56"/>
      <c r="L89" s="58"/>
      <c r="M89" s="25"/>
    </row>
    <row r="90" spans="1:13" s="54" customFormat="1" ht="15" customHeight="1" x14ac:dyDescent="0.25">
      <c r="A90" s="56"/>
      <c r="B90" s="56"/>
      <c r="C90" s="133"/>
      <c r="D90" s="180"/>
      <c r="E90" s="133"/>
      <c r="F90" s="180"/>
      <c r="G90" s="133"/>
      <c r="H90" s="56"/>
      <c r="I90" s="56"/>
      <c r="J90" s="56"/>
      <c r="K90" s="56"/>
      <c r="L90" s="58"/>
      <c r="M90" s="25"/>
    </row>
    <row r="91" spans="1:13" s="54" customFormat="1" ht="9.1" customHeight="1" x14ac:dyDescent="0.25">
      <c r="A91" s="56"/>
      <c r="B91" s="56"/>
      <c r="C91" s="181"/>
      <c r="D91" s="181"/>
      <c r="E91" s="181"/>
      <c r="F91" s="181"/>
      <c r="G91" s="181"/>
      <c r="H91" s="56"/>
      <c r="I91" s="56"/>
      <c r="J91" s="56"/>
      <c r="K91" s="56"/>
      <c r="L91" s="58"/>
      <c r="M91" s="25"/>
    </row>
    <row r="92" spans="1:13" s="54" customFormat="1" ht="15" customHeight="1" x14ac:dyDescent="0.25">
      <c r="A92" s="114" t="s">
        <v>4958</v>
      </c>
      <c r="C92" s="172"/>
      <c r="D92" s="172"/>
      <c r="E92" s="172"/>
      <c r="F92" s="172"/>
      <c r="G92" s="172"/>
      <c r="L92" s="55"/>
      <c r="M92" s="25"/>
    </row>
    <row r="93" spans="1:13" s="54" customFormat="1" ht="15" customHeight="1" x14ac:dyDescent="0.25">
      <c r="A93" s="54" t="s">
        <v>4959</v>
      </c>
      <c r="C93" s="172"/>
      <c r="D93" s="172"/>
      <c r="E93" s="172"/>
      <c r="F93" s="172"/>
      <c r="G93" s="172"/>
      <c r="L93" s="55"/>
      <c r="M93" s="25"/>
    </row>
    <row r="94" spans="1:13" s="54" customFormat="1" ht="9.1" customHeight="1" x14ac:dyDescent="0.25">
      <c r="C94" s="172"/>
      <c r="D94" s="172"/>
      <c r="E94" s="172"/>
      <c r="F94" s="172"/>
      <c r="G94" s="172"/>
      <c r="L94" s="55"/>
      <c r="M94" s="25"/>
    </row>
    <row r="95" spans="1:13" s="54" customFormat="1" ht="15" customHeight="1" x14ac:dyDescent="0.25">
      <c r="C95" s="133"/>
      <c r="D95" s="179"/>
      <c r="E95" s="133"/>
      <c r="F95" s="179"/>
      <c r="G95" s="133"/>
      <c r="L95" s="55"/>
      <c r="M95" s="25"/>
    </row>
    <row r="96" spans="1:13" s="54" customFormat="1" ht="9.1" customHeight="1" x14ac:dyDescent="0.25">
      <c r="C96" s="172"/>
      <c r="D96" s="172"/>
      <c r="E96" s="172"/>
      <c r="F96" s="172"/>
      <c r="G96" s="172"/>
      <c r="L96" s="55"/>
      <c r="M96" s="25"/>
    </row>
    <row r="97" spans="1:13" s="54" customFormat="1" ht="15" customHeight="1" x14ac:dyDescent="0.25">
      <c r="A97" s="114" t="s">
        <v>4960</v>
      </c>
      <c r="C97" s="172"/>
      <c r="D97" s="172"/>
      <c r="E97" s="172"/>
      <c r="F97" s="172"/>
      <c r="G97" s="172"/>
      <c r="L97" s="55"/>
      <c r="M97" s="25"/>
    </row>
    <row r="98" spans="1:13" s="54" customFormat="1" ht="9.1" customHeight="1" x14ac:dyDescent="0.25">
      <c r="C98" s="172"/>
      <c r="D98" s="172"/>
      <c r="E98" s="172"/>
      <c r="F98" s="172"/>
      <c r="G98" s="172"/>
      <c r="L98" s="55"/>
      <c r="M98" s="25"/>
    </row>
    <row r="99" spans="1:13" s="54" customFormat="1" ht="15" customHeight="1" x14ac:dyDescent="0.25">
      <c r="B99" s="172" t="s">
        <v>4961</v>
      </c>
      <c r="C99" s="133"/>
      <c r="D99" s="179"/>
      <c r="E99" s="133"/>
      <c r="F99" s="179"/>
      <c r="G99" s="133"/>
      <c r="L99" s="55"/>
      <c r="M99" s="25"/>
    </row>
    <row r="100" spans="1:13" s="54" customFormat="1" ht="9.1" customHeight="1" x14ac:dyDescent="0.25">
      <c r="C100" s="172"/>
      <c r="D100" s="172"/>
      <c r="E100" s="172"/>
      <c r="F100" s="172"/>
      <c r="G100" s="172"/>
      <c r="L100" s="55"/>
      <c r="M100" s="25"/>
    </row>
    <row r="101" spans="1:13" s="54" customFormat="1" ht="15" customHeight="1" x14ac:dyDescent="0.25">
      <c r="A101" s="114" t="s">
        <v>4962</v>
      </c>
      <c r="C101" s="172"/>
      <c r="D101" s="172"/>
      <c r="E101" s="172"/>
      <c r="F101" s="172"/>
      <c r="G101" s="172"/>
      <c r="L101" s="55"/>
      <c r="M101" s="25"/>
    </row>
    <row r="102" spans="1:13" s="54" customFormat="1" ht="9.1" customHeight="1" x14ac:dyDescent="0.25">
      <c r="C102" s="172"/>
      <c r="D102" s="172"/>
      <c r="E102" s="172"/>
      <c r="F102" s="172"/>
      <c r="G102" s="172"/>
      <c r="L102" s="55"/>
      <c r="M102" s="25"/>
    </row>
    <row r="103" spans="1:13" s="54" customFormat="1" ht="15" customHeight="1" x14ac:dyDescent="0.25">
      <c r="B103" s="172" t="s">
        <v>4961</v>
      </c>
      <c r="C103" s="133"/>
      <c r="D103" s="179"/>
      <c r="E103" s="133"/>
      <c r="F103" s="179"/>
      <c r="G103" s="133"/>
      <c r="L103" s="55"/>
      <c r="M103" s="25"/>
    </row>
    <row r="104" spans="1:13" s="54" customFormat="1" ht="9.1" customHeight="1" x14ac:dyDescent="0.25">
      <c r="C104" s="172"/>
      <c r="D104" s="172"/>
      <c r="E104" s="172"/>
      <c r="F104" s="172"/>
      <c r="G104" s="172"/>
      <c r="L104" s="55"/>
      <c r="M104" s="25"/>
    </row>
    <row r="105" spans="1:13" s="54" customFormat="1" ht="15" customHeight="1" x14ac:dyDescent="0.25">
      <c r="A105" s="114" t="s">
        <v>4963</v>
      </c>
      <c r="C105" s="172"/>
      <c r="D105" s="172"/>
      <c r="E105" s="172"/>
      <c r="F105" s="172"/>
      <c r="G105" s="172"/>
      <c r="L105" s="55"/>
      <c r="M105" s="25"/>
    </row>
    <row r="106" spans="1:13" s="54" customFormat="1" ht="9.1" customHeight="1" x14ac:dyDescent="0.25">
      <c r="A106" s="114"/>
      <c r="C106" s="172"/>
      <c r="D106" s="172"/>
      <c r="E106" s="172"/>
      <c r="F106" s="172"/>
      <c r="G106" s="172"/>
      <c r="L106" s="55"/>
      <c r="M106" s="25"/>
    </row>
    <row r="107" spans="1:13" s="54" customFormat="1" ht="15" customHeight="1" x14ac:dyDescent="0.25">
      <c r="B107" s="173" t="s">
        <v>4964</v>
      </c>
      <c r="C107" s="133"/>
      <c r="D107" s="179"/>
      <c r="E107" s="133"/>
      <c r="F107" s="179"/>
      <c r="G107" s="133"/>
      <c r="L107" s="55"/>
      <c r="M107" s="25"/>
    </row>
    <row r="108" spans="1:13" s="54" customFormat="1" ht="9.1" customHeight="1" x14ac:dyDescent="0.25">
      <c r="C108" s="172"/>
      <c r="D108" s="172"/>
      <c r="E108" s="172"/>
      <c r="F108" s="172"/>
      <c r="G108" s="172"/>
      <c r="L108" s="55"/>
      <c r="M108" s="25"/>
    </row>
    <row r="109" spans="1:13" s="54" customFormat="1" ht="15" customHeight="1" x14ac:dyDescent="0.25">
      <c r="A109" s="114" t="s">
        <v>4965</v>
      </c>
      <c r="C109" s="172"/>
      <c r="D109" s="172"/>
      <c r="E109" s="172"/>
      <c r="F109" s="172"/>
      <c r="G109" s="172"/>
      <c r="L109" s="55"/>
      <c r="M109" s="25"/>
    </row>
    <row r="110" spans="1:13" s="54" customFormat="1" ht="15" customHeight="1" x14ac:dyDescent="0.25">
      <c r="A110" s="54" t="s">
        <v>5154</v>
      </c>
      <c r="C110" s="172"/>
      <c r="D110" s="172"/>
      <c r="E110" s="172"/>
      <c r="F110" s="172"/>
      <c r="G110" s="172"/>
      <c r="L110" s="55"/>
      <c r="M110" s="25"/>
    </row>
    <row r="111" spans="1:13" s="54" customFormat="1" ht="15" customHeight="1" x14ac:dyDescent="0.25">
      <c r="A111" s="54" t="s">
        <v>4966</v>
      </c>
      <c r="C111" s="172"/>
      <c r="D111" s="172"/>
      <c r="E111" s="172"/>
      <c r="F111" s="172"/>
      <c r="G111" s="172"/>
      <c r="L111" s="55"/>
      <c r="M111" s="25"/>
    </row>
    <row r="112" spans="1:13" s="54" customFormat="1" ht="15" customHeight="1" x14ac:dyDescent="0.25">
      <c r="A112" s="54" t="s">
        <v>4967</v>
      </c>
      <c r="C112" s="172"/>
      <c r="D112" s="172"/>
      <c r="E112" s="172"/>
      <c r="F112" s="172"/>
      <c r="G112" s="172"/>
      <c r="L112" s="55"/>
      <c r="M112" s="25"/>
    </row>
    <row r="113" spans="1:13" s="54" customFormat="1" ht="15" customHeight="1" x14ac:dyDescent="0.25">
      <c r="A113" s="54" t="s">
        <v>4968</v>
      </c>
      <c r="C113" s="172"/>
      <c r="D113" s="172"/>
      <c r="E113" s="172"/>
      <c r="F113" s="172"/>
      <c r="G113" s="172"/>
      <c r="L113" s="55"/>
      <c r="M113" s="25"/>
    </row>
    <row r="114" spans="1:13" s="54" customFormat="1" ht="9.1" customHeight="1" x14ac:dyDescent="0.25">
      <c r="C114" s="179"/>
      <c r="D114" s="179"/>
      <c r="E114" s="179"/>
      <c r="F114" s="179"/>
      <c r="G114" s="179"/>
      <c r="L114" s="55"/>
      <c r="M114" s="25"/>
    </row>
    <row r="115" spans="1:13" s="54" customFormat="1" ht="15" customHeight="1" x14ac:dyDescent="0.25">
      <c r="C115" s="133"/>
      <c r="D115" s="179"/>
      <c r="E115" s="133"/>
      <c r="F115" s="179"/>
      <c r="G115" s="133"/>
      <c r="L115" s="55"/>
      <c r="M115" s="25"/>
    </row>
    <row r="116" spans="1:13" s="54" customFormat="1" ht="9.1" customHeight="1" x14ac:dyDescent="0.25">
      <c r="C116" s="172"/>
      <c r="D116" s="172"/>
      <c r="E116" s="172"/>
      <c r="F116" s="172"/>
      <c r="G116" s="172"/>
      <c r="L116" s="55"/>
      <c r="M116" s="25"/>
    </row>
    <row r="117" spans="1:13" s="54" customFormat="1" ht="15" customHeight="1" x14ac:dyDescent="0.25">
      <c r="A117" s="114" t="s">
        <v>4969</v>
      </c>
      <c r="C117" s="172"/>
      <c r="D117" s="172"/>
      <c r="E117" s="172"/>
      <c r="F117" s="172"/>
      <c r="G117" s="172"/>
      <c r="L117" s="55"/>
      <c r="M117" s="25"/>
    </row>
    <row r="118" spans="1:13" s="54" customFormat="1" ht="9.1" customHeight="1" x14ac:dyDescent="0.25">
      <c r="C118" s="172"/>
      <c r="D118" s="172"/>
      <c r="E118" s="172"/>
      <c r="F118" s="172"/>
      <c r="G118" s="172"/>
      <c r="L118" s="55"/>
      <c r="M118" s="25"/>
    </row>
    <row r="119" spans="1:13" s="54" customFormat="1" ht="15" customHeight="1" x14ac:dyDescent="0.25">
      <c r="B119" s="57" t="s">
        <v>14</v>
      </c>
      <c r="C119" s="133"/>
      <c r="D119" s="142"/>
      <c r="E119" s="133"/>
      <c r="F119" s="142"/>
      <c r="G119" s="133"/>
      <c r="L119" s="55"/>
      <c r="M119" s="25"/>
    </row>
    <row r="120" spans="1:13" s="54" customFormat="1" ht="15" customHeight="1" x14ac:dyDescent="0.25">
      <c r="B120" s="57" t="s">
        <v>15</v>
      </c>
      <c r="C120" s="133"/>
      <c r="D120" s="142"/>
      <c r="E120" s="133"/>
      <c r="F120" s="142"/>
      <c r="G120" s="133"/>
      <c r="L120" s="55"/>
      <c r="M120" s="25"/>
    </row>
    <row r="121" spans="1:13" s="54" customFormat="1" ht="9.1" customHeight="1" x14ac:dyDescent="0.25">
      <c r="C121" s="176"/>
      <c r="D121" s="176"/>
      <c r="E121" s="176"/>
      <c r="F121" s="176"/>
      <c r="G121" s="176"/>
      <c r="L121" s="55"/>
      <c r="M121" s="25"/>
    </row>
    <row r="122" spans="1:13" s="54" customFormat="1" ht="15" customHeight="1" x14ac:dyDescent="0.25">
      <c r="L122" s="55"/>
      <c r="M122" s="25"/>
    </row>
    <row r="123" spans="1:13" s="54" customFormat="1" ht="15" hidden="1" customHeight="1" x14ac:dyDescent="0.25">
      <c r="L123" s="55"/>
      <c r="M123" s="25"/>
    </row>
    <row r="124" spans="1:13" s="54" customFormat="1" ht="15" hidden="1" customHeight="1" x14ac:dyDescent="0.25">
      <c r="L124" s="55"/>
      <c r="M124" s="25"/>
    </row>
    <row r="125" spans="1:13" s="54" customFormat="1" ht="15" hidden="1" customHeight="1" x14ac:dyDescent="0.25">
      <c r="L125" s="55"/>
      <c r="M125" s="25"/>
    </row>
    <row r="126" spans="1:13" s="54" customFormat="1" ht="15" hidden="1" customHeight="1" x14ac:dyDescent="0.25">
      <c r="L126" s="55"/>
      <c r="M126" s="25"/>
    </row>
    <row r="127" spans="1:13" s="54" customFormat="1" ht="15" hidden="1" customHeight="1" x14ac:dyDescent="0.25">
      <c r="L127" s="55"/>
      <c r="M127" s="25"/>
    </row>
    <row r="128" spans="1:13" s="54" customFormat="1" ht="15" hidden="1" customHeight="1" x14ac:dyDescent="0.25">
      <c r="L128" s="55"/>
      <c r="M128" s="25"/>
    </row>
    <row r="129" spans="12:13" s="54" customFormat="1" ht="15" hidden="1" customHeight="1" x14ac:dyDescent="0.25">
      <c r="L129" s="55"/>
      <c r="M129" s="25"/>
    </row>
    <row r="130" spans="12:13" s="54" customFormat="1" ht="15" hidden="1" customHeight="1" x14ac:dyDescent="0.25">
      <c r="L130" s="55"/>
      <c r="M130" s="25"/>
    </row>
    <row r="131" spans="12:13" s="54" customFormat="1" ht="15" hidden="1" customHeight="1" x14ac:dyDescent="0.25">
      <c r="L131" s="55"/>
      <c r="M131" s="25"/>
    </row>
    <row r="132" spans="12:13" s="54" customFormat="1" ht="15" hidden="1" customHeight="1" x14ac:dyDescent="0.25">
      <c r="L132" s="55"/>
      <c r="M132" s="25"/>
    </row>
    <row r="133" spans="12:13" s="54" customFormat="1" ht="15" hidden="1" customHeight="1" x14ac:dyDescent="0.25">
      <c r="L133" s="55"/>
      <c r="M133" s="25"/>
    </row>
    <row r="134" spans="12:13" s="54" customFormat="1" ht="15" hidden="1" customHeight="1" x14ac:dyDescent="0.25">
      <c r="L134" s="55"/>
      <c r="M134" s="25"/>
    </row>
    <row r="135" spans="12:13" s="54" customFormat="1" ht="15" hidden="1" customHeight="1" x14ac:dyDescent="0.25">
      <c r="L135" s="55"/>
      <c r="M135" s="25"/>
    </row>
    <row r="136" spans="12:13" s="54" customFormat="1" ht="15" hidden="1" customHeight="1" x14ac:dyDescent="0.25">
      <c r="L136" s="55"/>
      <c r="M136" s="25"/>
    </row>
    <row r="137" spans="12:13" s="54" customFormat="1" ht="15" hidden="1" customHeight="1" x14ac:dyDescent="0.25">
      <c r="L137" s="55"/>
      <c r="M137" s="25"/>
    </row>
    <row r="138" spans="12:13" s="54" customFormat="1" ht="15" hidden="1" customHeight="1" x14ac:dyDescent="0.25">
      <c r="L138" s="55"/>
      <c r="M138" s="25"/>
    </row>
    <row r="139" spans="12:13" s="54" customFormat="1" ht="15" hidden="1" customHeight="1" x14ac:dyDescent="0.25">
      <c r="L139" s="55"/>
      <c r="M139" s="25"/>
    </row>
    <row r="140" spans="12:13" s="54" customFormat="1" ht="15" hidden="1" customHeight="1" x14ac:dyDescent="0.25">
      <c r="L140" s="55"/>
      <c r="M140" s="25"/>
    </row>
    <row r="141" spans="12:13" s="54" customFormat="1" ht="15" hidden="1" customHeight="1" x14ac:dyDescent="0.25">
      <c r="L141" s="55"/>
      <c r="M141" s="25"/>
    </row>
    <row r="142" spans="12:13" s="54" customFormat="1" ht="15" hidden="1" customHeight="1" x14ac:dyDescent="0.25">
      <c r="L142" s="55"/>
      <c r="M142" s="25"/>
    </row>
    <row r="143" spans="12:13" s="54" customFormat="1" ht="15" hidden="1" customHeight="1" x14ac:dyDescent="0.25">
      <c r="L143" s="55"/>
      <c r="M143" s="25"/>
    </row>
    <row r="144" spans="12:13" s="54" customFormat="1" ht="15" hidden="1" customHeight="1" x14ac:dyDescent="0.25">
      <c r="L144" s="55"/>
      <c r="M144" s="25"/>
    </row>
    <row r="145" spans="12:13" s="54" customFormat="1" ht="15" hidden="1" customHeight="1" x14ac:dyDescent="0.25">
      <c r="L145" s="55"/>
      <c r="M145" s="25"/>
    </row>
    <row r="146" spans="12:13" s="54" customFormat="1" ht="15" hidden="1" customHeight="1" x14ac:dyDescent="0.25">
      <c r="L146" s="55"/>
      <c r="M146" s="25"/>
    </row>
    <row r="147" spans="12:13" s="54" customFormat="1" ht="15" hidden="1" customHeight="1" x14ac:dyDescent="0.25">
      <c r="L147" s="55"/>
      <c r="M147" s="25"/>
    </row>
    <row r="148" spans="12:13" s="54" customFormat="1" ht="15" hidden="1" customHeight="1" x14ac:dyDescent="0.25">
      <c r="L148" s="55"/>
      <c r="M148" s="25"/>
    </row>
    <row r="149" spans="12:13" s="54" customFormat="1" ht="15" hidden="1" customHeight="1" x14ac:dyDescent="0.25">
      <c r="L149" s="55"/>
      <c r="M149" s="25"/>
    </row>
    <row r="150" spans="12:13" s="54" customFormat="1" ht="12.7" hidden="1" x14ac:dyDescent="0.25">
      <c r="L150" s="55"/>
      <c r="M150" s="25"/>
    </row>
    <row r="151" spans="12:13" s="54" customFormat="1" ht="12.7" hidden="1" x14ac:dyDescent="0.25">
      <c r="L151" s="55"/>
      <c r="M151" s="25"/>
    </row>
    <row r="152" spans="12:13" s="54" customFormat="1" ht="12.7" hidden="1" x14ac:dyDescent="0.25">
      <c r="L152" s="55"/>
      <c r="M152" s="25"/>
    </row>
    <row r="153" spans="12:13" s="54" customFormat="1" ht="12.7" hidden="1" x14ac:dyDescent="0.25">
      <c r="L153" s="55"/>
      <c r="M153" s="25"/>
    </row>
    <row r="154" spans="12:13" s="54" customFormat="1" ht="12.7" hidden="1" x14ac:dyDescent="0.25">
      <c r="L154" s="55"/>
      <c r="M154" s="25"/>
    </row>
    <row r="155" spans="12:13" s="54" customFormat="1" ht="12.7" hidden="1" x14ac:dyDescent="0.25">
      <c r="L155" s="55"/>
      <c r="M155" s="25"/>
    </row>
    <row r="156" spans="12:13" s="54" customFormat="1" ht="12.7" hidden="1" x14ac:dyDescent="0.25">
      <c r="L156" s="55"/>
      <c r="M156" s="25"/>
    </row>
    <row r="157" spans="12:13" s="54" customFormat="1" ht="12.7" hidden="1" x14ac:dyDescent="0.25">
      <c r="L157" s="55"/>
      <c r="M157" s="25"/>
    </row>
    <row r="158" spans="12:13" s="54" customFormat="1" ht="12.7" hidden="1" x14ac:dyDescent="0.25">
      <c r="L158" s="55"/>
      <c r="M158" s="25"/>
    </row>
    <row r="159" spans="12:13" s="54" customFormat="1" ht="12.7" hidden="1" x14ac:dyDescent="0.25">
      <c r="L159" s="55"/>
      <c r="M159" s="25"/>
    </row>
    <row r="160" spans="12:13" s="54" customFormat="1" ht="12.7" hidden="1" x14ac:dyDescent="0.25">
      <c r="L160" s="55"/>
      <c r="M160" s="25"/>
    </row>
    <row r="161" spans="12:13" s="54" customFormat="1" ht="12.7" hidden="1" x14ac:dyDescent="0.25">
      <c r="L161" s="55"/>
      <c r="M161" s="25"/>
    </row>
    <row r="162" spans="12:13" s="54" customFormat="1" ht="12.7" hidden="1" x14ac:dyDescent="0.25">
      <c r="L162" s="55"/>
      <c r="M162" s="25"/>
    </row>
    <row r="163" spans="12:13" s="54" customFormat="1" ht="12.7" hidden="1" x14ac:dyDescent="0.25">
      <c r="L163" s="55"/>
      <c r="M163" s="25"/>
    </row>
    <row r="164" spans="12:13" s="54" customFormat="1" ht="12.7" hidden="1" x14ac:dyDescent="0.25">
      <c r="L164" s="55"/>
      <c r="M164" s="25"/>
    </row>
    <row r="165" spans="12:13" s="54" customFormat="1" ht="12.7" hidden="1" x14ac:dyDescent="0.25">
      <c r="L165" s="55"/>
      <c r="M165" s="25"/>
    </row>
    <row r="166" spans="12:13" s="54" customFormat="1" ht="12.7" hidden="1" x14ac:dyDescent="0.25">
      <c r="L166" s="55"/>
      <c r="M166" s="25"/>
    </row>
    <row r="167" spans="12:13" s="54" customFormat="1" ht="12.7" hidden="1" x14ac:dyDescent="0.25">
      <c r="L167" s="55"/>
      <c r="M167" s="25"/>
    </row>
    <row r="168" spans="12:13" s="54" customFormat="1" ht="12.7" hidden="1" x14ac:dyDescent="0.25">
      <c r="L168" s="55"/>
      <c r="M168" s="25"/>
    </row>
    <row r="169" spans="12:13" s="54" customFormat="1" ht="12.7" hidden="1" x14ac:dyDescent="0.25">
      <c r="L169" s="55"/>
      <c r="M169" s="25"/>
    </row>
    <row r="170" spans="12:13" s="54" customFormat="1" ht="12.7" hidden="1" x14ac:dyDescent="0.25">
      <c r="L170" s="55"/>
      <c r="M170" s="25"/>
    </row>
    <row r="171" spans="12:13" s="54" customFormat="1" ht="12.7" hidden="1" x14ac:dyDescent="0.25">
      <c r="L171" s="55"/>
      <c r="M171" s="25"/>
    </row>
    <row r="172" spans="12:13" s="54" customFormat="1" ht="12.7" hidden="1" x14ac:dyDescent="0.25">
      <c r="L172" s="55"/>
      <c r="M172" s="25"/>
    </row>
    <row r="173" spans="12:13" s="54" customFormat="1" ht="12.7" hidden="1" x14ac:dyDescent="0.25">
      <c r="L173" s="55"/>
      <c r="M173" s="25"/>
    </row>
    <row r="174" spans="12:13" s="54" customFormat="1" ht="12.7" hidden="1" x14ac:dyDescent="0.25">
      <c r="L174" s="55"/>
      <c r="M174" s="25"/>
    </row>
    <row r="175" spans="12:13" s="54" customFormat="1" ht="12.7" hidden="1" x14ac:dyDescent="0.25">
      <c r="L175" s="55"/>
      <c r="M175" s="25"/>
    </row>
    <row r="176" spans="12:13" s="54" customFormat="1" ht="12.7" hidden="1" x14ac:dyDescent="0.25">
      <c r="L176" s="55"/>
      <c r="M176" s="25"/>
    </row>
    <row r="177" spans="12:13" s="54" customFormat="1" ht="12.7" hidden="1" x14ac:dyDescent="0.25">
      <c r="L177" s="55"/>
      <c r="M177" s="25"/>
    </row>
    <row r="178" spans="12:13" s="54" customFormat="1" ht="12.7" hidden="1" x14ac:dyDescent="0.25">
      <c r="L178" s="55"/>
      <c r="M178" s="25"/>
    </row>
    <row r="179" spans="12:13" s="54" customFormat="1" ht="12.7" hidden="1" x14ac:dyDescent="0.25">
      <c r="L179" s="55"/>
      <c r="M179" s="25"/>
    </row>
    <row r="180" spans="12:13" s="54" customFormat="1" ht="12.7" hidden="1" x14ac:dyDescent="0.25">
      <c r="L180" s="55"/>
      <c r="M180" s="25"/>
    </row>
    <row r="181" spans="12:13" s="54" customFormat="1" ht="12.7" hidden="1" x14ac:dyDescent="0.25">
      <c r="L181" s="55"/>
      <c r="M181" s="25"/>
    </row>
    <row r="182" spans="12:13" s="54" customFormat="1" ht="12.7" hidden="1" x14ac:dyDescent="0.25">
      <c r="L182" s="55"/>
      <c r="M182" s="25"/>
    </row>
    <row r="183" spans="12:13" s="54" customFormat="1" ht="12.7" hidden="1" x14ac:dyDescent="0.25">
      <c r="L183" s="55"/>
      <c r="M183" s="25"/>
    </row>
    <row r="184" spans="12:13" s="54" customFormat="1" ht="12.7" hidden="1" x14ac:dyDescent="0.25">
      <c r="L184" s="55"/>
      <c r="M184" s="25"/>
    </row>
    <row r="185" spans="12:13" s="54" customFormat="1" ht="12.7" hidden="1" x14ac:dyDescent="0.25">
      <c r="L185" s="55"/>
      <c r="M185" s="25"/>
    </row>
    <row r="186" spans="12:13" s="54" customFormat="1" ht="12.7" hidden="1" x14ac:dyDescent="0.25">
      <c r="L186" s="55"/>
      <c r="M186" s="25"/>
    </row>
    <row r="187" spans="12:13" s="54" customFormat="1" ht="12.7" hidden="1" x14ac:dyDescent="0.25">
      <c r="L187" s="55"/>
      <c r="M187" s="25"/>
    </row>
    <row r="188" spans="12:13" s="54" customFormat="1" ht="12.7" hidden="1" x14ac:dyDescent="0.25">
      <c r="L188" s="55"/>
      <c r="M188" s="25"/>
    </row>
    <row r="189" spans="12:13" s="54" customFormat="1" ht="12.7" hidden="1" x14ac:dyDescent="0.25">
      <c r="L189" s="55"/>
      <c r="M189" s="25"/>
    </row>
    <row r="190" spans="12:13" s="54" customFormat="1" ht="12.7" hidden="1" x14ac:dyDescent="0.25">
      <c r="L190" s="55"/>
      <c r="M190" s="25"/>
    </row>
    <row r="191" spans="12:13" s="54" customFormat="1" ht="12.7" hidden="1" x14ac:dyDescent="0.25">
      <c r="L191" s="55"/>
      <c r="M191" s="25"/>
    </row>
    <row r="192" spans="12:13" s="54" customFormat="1" ht="12.7" hidden="1" x14ac:dyDescent="0.25">
      <c r="L192" s="55"/>
      <c r="M192" s="25"/>
    </row>
    <row r="193" spans="12:13" s="54" customFormat="1" ht="12.7" hidden="1" x14ac:dyDescent="0.25">
      <c r="L193" s="55"/>
      <c r="M193" s="25"/>
    </row>
    <row r="194" spans="12:13" s="54" customFormat="1" ht="12.7" hidden="1" x14ac:dyDescent="0.25">
      <c r="L194" s="55"/>
      <c r="M194" s="25"/>
    </row>
    <row r="195" spans="12:13" s="54" customFormat="1" ht="12.7" hidden="1" x14ac:dyDescent="0.25">
      <c r="L195" s="55"/>
      <c r="M195" s="25"/>
    </row>
    <row r="196" spans="12:13" s="54" customFormat="1" ht="12.7" hidden="1" x14ac:dyDescent="0.25">
      <c r="L196" s="55"/>
      <c r="M196" s="25"/>
    </row>
    <row r="197" spans="12:13" s="54" customFormat="1" ht="12.7" hidden="1" x14ac:dyDescent="0.25">
      <c r="L197" s="55"/>
      <c r="M197" s="25"/>
    </row>
    <row r="198" spans="12:13" s="54" customFormat="1" ht="12.7" hidden="1" x14ac:dyDescent="0.25">
      <c r="L198" s="55"/>
      <c r="M198" s="25"/>
    </row>
    <row r="199" spans="12:13" s="54" customFormat="1" ht="12.7" hidden="1" x14ac:dyDescent="0.25">
      <c r="L199" s="55"/>
      <c r="M199" s="25"/>
    </row>
    <row r="200" spans="12:13" s="54" customFormat="1" ht="12.7" hidden="1" x14ac:dyDescent="0.25">
      <c r="L200" s="55"/>
      <c r="M200" s="25"/>
    </row>
    <row r="201" spans="12:13" s="54" customFormat="1" ht="12.7" hidden="1" x14ac:dyDescent="0.25">
      <c r="L201" s="55"/>
      <c r="M201" s="25"/>
    </row>
    <row r="202" spans="12:13" s="54" customFormat="1" ht="12.7" hidden="1" x14ac:dyDescent="0.25">
      <c r="L202" s="55"/>
      <c r="M202" s="25"/>
    </row>
    <row r="203" spans="12:13" s="54" customFormat="1" ht="12.7" hidden="1" x14ac:dyDescent="0.25">
      <c r="L203" s="55"/>
      <c r="M203" s="25"/>
    </row>
    <row r="204" spans="12:13" s="54" customFormat="1" ht="12.7" hidden="1" x14ac:dyDescent="0.25">
      <c r="L204" s="55"/>
      <c r="M204" s="25"/>
    </row>
    <row r="205" spans="12:13" s="54" customFormat="1" ht="12.7" hidden="1" x14ac:dyDescent="0.25">
      <c r="L205" s="55"/>
      <c r="M205" s="25"/>
    </row>
    <row r="206" spans="12:13" s="54" customFormat="1" ht="12.7" hidden="1" x14ac:dyDescent="0.25">
      <c r="L206" s="55"/>
      <c r="M206" s="25"/>
    </row>
    <row r="207" spans="12:13" s="54" customFormat="1" ht="12.7" hidden="1" x14ac:dyDescent="0.25">
      <c r="L207" s="55"/>
      <c r="M207" s="25"/>
    </row>
    <row r="208" spans="12:13" s="54" customFormat="1" ht="12.7" hidden="1" x14ac:dyDescent="0.25">
      <c r="L208" s="55"/>
      <c r="M208" s="25"/>
    </row>
    <row r="209" spans="12:13" s="54" customFormat="1" ht="12.7" hidden="1" x14ac:dyDescent="0.25">
      <c r="L209" s="55"/>
      <c r="M209" s="25"/>
    </row>
    <row r="210" spans="12:13" s="54" customFormat="1" ht="12.7" hidden="1" x14ac:dyDescent="0.25">
      <c r="L210" s="55"/>
      <c r="M210" s="25"/>
    </row>
    <row r="211" spans="12:13" s="54" customFormat="1" ht="12.7" hidden="1" x14ac:dyDescent="0.25">
      <c r="L211" s="55"/>
      <c r="M211" s="25"/>
    </row>
    <row r="212" spans="12:13" s="54" customFormat="1" ht="12.7" hidden="1" x14ac:dyDescent="0.25">
      <c r="L212" s="55"/>
      <c r="M212" s="25"/>
    </row>
    <row r="213" spans="12:13" s="54" customFormat="1" ht="12.7" hidden="1" x14ac:dyDescent="0.25">
      <c r="L213" s="55"/>
      <c r="M213" s="25"/>
    </row>
    <row r="214" spans="12:13" s="54" customFormat="1" ht="12.7" hidden="1" x14ac:dyDescent="0.25">
      <c r="L214" s="55"/>
      <c r="M214" s="25"/>
    </row>
    <row r="215" spans="12:13" s="54" customFormat="1" ht="12.7" hidden="1" x14ac:dyDescent="0.25">
      <c r="L215" s="55"/>
      <c r="M215" s="25"/>
    </row>
    <row r="216" spans="12:13" s="54" customFormat="1" ht="12.7" hidden="1" x14ac:dyDescent="0.25">
      <c r="L216" s="55"/>
      <c r="M216" s="25"/>
    </row>
    <row r="217" spans="12:13" s="54" customFormat="1" ht="12.7" hidden="1" x14ac:dyDescent="0.25">
      <c r="L217" s="55"/>
      <c r="M217" s="25"/>
    </row>
    <row r="218" spans="12:13" s="54" customFormat="1" ht="12.7" hidden="1" x14ac:dyDescent="0.25">
      <c r="L218" s="55"/>
      <c r="M218" s="25"/>
    </row>
    <row r="219" spans="12:13" s="54" customFormat="1" ht="12.7" hidden="1" x14ac:dyDescent="0.25">
      <c r="L219" s="55"/>
      <c r="M219" s="25"/>
    </row>
    <row r="220" spans="12:13" s="54" customFormat="1" ht="12.7" hidden="1" x14ac:dyDescent="0.25">
      <c r="L220" s="55"/>
      <c r="M220" s="25"/>
    </row>
    <row r="221" spans="12:13" s="54" customFormat="1" ht="12.7" hidden="1" x14ac:dyDescent="0.25">
      <c r="L221" s="55"/>
      <c r="M221" s="25"/>
    </row>
    <row r="222" spans="12:13" s="54" customFormat="1" ht="12.7" hidden="1" x14ac:dyDescent="0.25">
      <c r="L222" s="55"/>
      <c r="M222" s="25"/>
    </row>
    <row r="223" spans="12:13" s="54" customFormat="1" ht="12.7" hidden="1" x14ac:dyDescent="0.25">
      <c r="L223" s="55"/>
      <c r="M223" s="25"/>
    </row>
    <row r="224" spans="12:13" s="54" customFormat="1" ht="12.7" hidden="1" x14ac:dyDescent="0.25">
      <c r="L224" s="55"/>
      <c r="M224" s="25"/>
    </row>
    <row r="225" spans="12:13" s="54" customFormat="1" ht="12.7" hidden="1" x14ac:dyDescent="0.25">
      <c r="L225" s="55"/>
      <c r="M225" s="25"/>
    </row>
    <row r="226" spans="12:13" s="54" customFormat="1" ht="12.7" hidden="1" x14ac:dyDescent="0.25">
      <c r="L226" s="55"/>
      <c r="M226" s="25"/>
    </row>
    <row r="227" spans="12:13" s="54" customFormat="1" ht="12.7" hidden="1" x14ac:dyDescent="0.25">
      <c r="L227" s="55"/>
      <c r="M227" s="25"/>
    </row>
    <row r="228" spans="12:13" s="54" customFormat="1" ht="12.7" hidden="1" x14ac:dyDescent="0.25">
      <c r="L228" s="55"/>
      <c r="M228" s="25"/>
    </row>
    <row r="229" spans="12:13" s="54" customFormat="1" ht="12.7" hidden="1" x14ac:dyDescent="0.25">
      <c r="L229" s="55"/>
      <c r="M229" s="25"/>
    </row>
    <row r="230" spans="12:13" s="54" customFormat="1" ht="12.7" hidden="1" x14ac:dyDescent="0.25">
      <c r="L230" s="55"/>
      <c r="M230" s="25"/>
    </row>
    <row r="231" spans="12:13" s="54" customFormat="1" ht="12.7" hidden="1" x14ac:dyDescent="0.25">
      <c r="L231" s="55"/>
      <c r="M231" s="25"/>
    </row>
    <row r="232" spans="12:13" s="54" customFormat="1" ht="12.7" hidden="1" x14ac:dyDescent="0.25">
      <c r="L232" s="55"/>
      <c r="M232" s="25"/>
    </row>
    <row r="233" spans="12:13" s="54" customFormat="1" ht="12.7" hidden="1" x14ac:dyDescent="0.25">
      <c r="L233" s="55"/>
      <c r="M233" s="25"/>
    </row>
    <row r="234" spans="12:13" s="54" customFormat="1" ht="12.7" hidden="1" x14ac:dyDescent="0.25">
      <c r="L234" s="55"/>
      <c r="M234" s="25"/>
    </row>
    <row r="235" spans="12:13" s="54" customFormat="1" ht="12.7" hidden="1" x14ac:dyDescent="0.25">
      <c r="L235" s="55"/>
      <c r="M235" s="25"/>
    </row>
    <row r="236" spans="12:13" s="54" customFormat="1" ht="12.7" hidden="1" x14ac:dyDescent="0.25">
      <c r="L236" s="55"/>
      <c r="M236" s="25"/>
    </row>
    <row r="237" spans="12:13" s="54" customFormat="1" ht="12.7" hidden="1" x14ac:dyDescent="0.25">
      <c r="L237" s="55"/>
      <c r="M237" s="25"/>
    </row>
    <row r="238" spans="12:13" s="54" customFormat="1" ht="12.7" hidden="1" x14ac:dyDescent="0.25">
      <c r="L238" s="55"/>
      <c r="M238" s="25"/>
    </row>
    <row r="239" spans="12:13" s="54" customFormat="1" ht="12.7" hidden="1" x14ac:dyDescent="0.25">
      <c r="L239" s="55"/>
      <c r="M239" s="25"/>
    </row>
    <row r="240" spans="12:13" s="54" customFormat="1" ht="12.7" hidden="1" x14ac:dyDescent="0.25">
      <c r="L240" s="55"/>
      <c r="M240" s="25"/>
    </row>
    <row r="241" spans="12:13" s="54" customFormat="1" ht="12.7" hidden="1" x14ac:dyDescent="0.25">
      <c r="L241" s="55"/>
      <c r="M241" s="25"/>
    </row>
    <row r="242" spans="12:13" s="54" customFormat="1" ht="12.7" hidden="1" x14ac:dyDescent="0.25">
      <c r="L242" s="55"/>
      <c r="M242" s="25"/>
    </row>
    <row r="243" spans="12:13" s="54" customFormat="1" ht="12.7" hidden="1" x14ac:dyDescent="0.25">
      <c r="L243" s="55"/>
      <c r="M243" s="25"/>
    </row>
    <row r="244" spans="12:13" s="54" customFormat="1" ht="12.7" hidden="1" x14ac:dyDescent="0.25">
      <c r="L244" s="55"/>
      <c r="M244" s="25"/>
    </row>
    <row r="245" spans="12:13" s="54" customFormat="1" ht="12.7" hidden="1" x14ac:dyDescent="0.25">
      <c r="L245" s="55"/>
      <c r="M245" s="25"/>
    </row>
    <row r="246" spans="12:13" s="54" customFormat="1" ht="12.7" hidden="1" x14ac:dyDescent="0.25">
      <c r="L246" s="55"/>
      <c r="M246" s="25"/>
    </row>
    <row r="247" spans="12:13" s="54" customFormat="1" ht="12.7" hidden="1" x14ac:dyDescent="0.25">
      <c r="L247" s="55"/>
      <c r="M247" s="25"/>
    </row>
    <row r="248" spans="12:13" s="54" customFormat="1" ht="12.7" hidden="1" x14ac:dyDescent="0.25">
      <c r="L248" s="55"/>
      <c r="M248" s="25"/>
    </row>
    <row r="249" spans="12:13" s="54" customFormat="1" ht="12.7" hidden="1" x14ac:dyDescent="0.25">
      <c r="L249" s="55"/>
      <c r="M249" s="25"/>
    </row>
    <row r="250" spans="12:13" s="54" customFormat="1" ht="12.7" hidden="1" x14ac:dyDescent="0.25">
      <c r="L250" s="55"/>
      <c r="M250" s="25"/>
    </row>
    <row r="251" spans="12:13" s="54" customFormat="1" ht="12.7" hidden="1" x14ac:dyDescent="0.25">
      <c r="L251" s="55"/>
      <c r="M251" s="25"/>
    </row>
    <row r="252" spans="12:13" s="54" customFormat="1" ht="12.7" hidden="1" x14ac:dyDescent="0.25">
      <c r="L252" s="55"/>
      <c r="M252" s="25"/>
    </row>
    <row r="253" spans="12:13" s="54" customFormat="1" ht="12.7" hidden="1" x14ac:dyDescent="0.25">
      <c r="L253" s="55"/>
      <c r="M253" s="25"/>
    </row>
    <row r="254" spans="12:13" s="54" customFormat="1" ht="12.7" hidden="1" x14ac:dyDescent="0.25">
      <c r="L254" s="55"/>
      <c r="M254" s="25"/>
    </row>
    <row r="255" spans="12:13" s="54" customFormat="1" ht="12.7" hidden="1" x14ac:dyDescent="0.25">
      <c r="L255" s="55"/>
      <c r="M255" s="25"/>
    </row>
    <row r="256" spans="12:13" s="54" customFormat="1" ht="12.7" hidden="1" x14ac:dyDescent="0.25">
      <c r="L256" s="55"/>
      <c r="M256" s="25"/>
    </row>
    <row r="257" spans="12:13" s="54" customFormat="1" ht="12.7" hidden="1" x14ac:dyDescent="0.25">
      <c r="L257" s="55"/>
      <c r="M257" s="25"/>
    </row>
    <row r="258" spans="12:13" s="54" customFormat="1" ht="12.7" hidden="1" x14ac:dyDescent="0.25">
      <c r="L258" s="55"/>
      <c r="M258" s="25"/>
    </row>
    <row r="259" spans="12:13" s="54" customFormat="1" ht="12.7" hidden="1" x14ac:dyDescent="0.25">
      <c r="L259" s="55"/>
      <c r="M259" s="25"/>
    </row>
    <row r="260" spans="12:13" s="54" customFormat="1" ht="12.7" hidden="1" x14ac:dyDescent="0.25">
      <c r="L260" s="55"/>
      <c r="M260" s="25"/>
    </row>
    <row r="261" spans="12:13" s="54" customFormat="1" ht="12.7" hidden="1" x14ac:dyDescent="0.25">
      <c r="L261" s="55"/>
      <c r="M261" s="25"/>
    </row>
    <row r="262" spans="12:13" s="54" customFormat="1" ht="12.7" hidden="1" x14ac:dyDescent="0.25">
      <c r="L262" s="55"/>
      <c r="M262" s="25"/>
    </row>
    <row r="263" spans="12:13" s="54" customFormat="1" ht="12.7" hidden="1" x14ac:dyDescent="0.25">
      <c r="L263" s="55"/>
      <c r="M263" s="25"/>
    </row>
    <row r="264" spans="12:13" s="54" customFormat="1" ht="12.7" hidden="1" x14ac:dyDescent="0.25">
      <c r="L264" s="55"/>
      <c r="M264" s="25"/>
    </row>
    <row r="265" spans="12:13" s="54" customFormat="1" ht="12.7" hidden="1" x14ac:dyDescent="0.25">
      <c r="L265" s="55"/>
      <c r="M265" s="25"/>
    </row>
    <row r="266" spans="12:13" s="54" customFormat="1" ht="12.7" hidden="1" x14ac:dyDescent="0.25">
      <c r="L266" s="55"/>
      <c r="M266" s="25"/>
    </row>
    <row r="267" spans="12:13" s="54" customFormat="1" ht="12.7" hidden="1" x14ac:dyDescent="0.25">
      <c r="L267" s="55"/>
      <c r="M267" s="25"/>
    </row>
    <row r="268" spans="12:13" s="54" customFormat="1" ht="12.7" hidden="1" x14ac:dyDescent="0.25">
      <c r="L268" s="55"/>
      <c r="M268" s="25"/>
    </row>
    <row r="269" spans="12:13" s="54" customFormat="1" ht="12.7" hidden="1" x14ac:dyDescent="0.25">
      <c r="L269" s="55"/>
      <c r="M269" s="25"/>
    </row>
    <row r="270" spans="12:13" s="54" customFormat="1" ht="12.7" hidden="1" x14ac:dyDescent="0.25">
      <c r="L270" s="55"/>
      <c r="M270" s="25"/>
    </row>
    <row r="271" spans="12:13" s="54" customFormat="1" ht="12.7" hidden="1" x14ac:dyDescent="0.25">
      <c r="L271" s="55"/>
      <c r="M271" s="25"/>
    </row>
    <row r="272" spans="12:13" s="54" customFormat="1" ht="12.7" hidden="1" x14ac:dyDescent="0.25">
      <c r="L272" s="55"/>
      <c r="M272" s="25"/>
    </row>
    <row r="273" spans="12:13" s="54" customFormat="1" ht="12.7" hidden="1" x14ac:dyDescent="0.25">
      <c r="L273" s="55"/>
      <c r="M273" s="25"/>
    </row>
    <row r="274" spans="12:13" s="54" customFormat="1" ht="12.7" hidden="1" x14ac:dyDescent="0.25">
      <c r="L274" s="55"/>
      <c r="M274" s="25"/>
    </row>
    <row r="275" spans="12:13" s="54" customFormat="1" ht="12.7" hidden="1" x14ac:dyDescent="0.25">
      <c r="L275" s="55"/>
      <c r="M275" s="25"/>
    </row>
    <row r="276" spans="12:13" s="54" customFormat="1" ht="12.7" hidden="1" x14ac:dyDescent="0.25">
      <c r="L276" s="55"/>
      <c r="M276" s="25"/>
    </row>
    <row r="277" spans="12:13" s="54" customFormat="1" ht="12.7" hidden="1" x14ac:dyDescent="0.25">
      <c r="L277" s="55"/>
      <c r="M277" s="25"/>
    </row>
    <row r="278" spans="12:13" s="54" customFormat="1" ht="12.7" hidden="1" x14ac:dyDescent="0.25">
      <c r="L278" s="55"/>
      <c r="M278" s="25"/>
    </row>
    <row r="279" spans="12:13" s="54" customFormat="1" ht="12.7" hidden="1" x14ac:dyDescent="0.25">
      <c r="L279" s="55"/>
      <c r="M279" s="25"/>
    </row>
    <row r="280" spans="12:13" s="54" customFormat="1" ht="12.7" hidden="1" x14ac:dyDescent="0.25">
      <c r="L280" s="55"/>
      <c r="M280" s="25"/>
    </row>
    <row r="281" spans="12:13" s="54" customFormat="1" ht="12.7" hidden="1" x14ac:dyDescent="0.25">
      <c r="L281" s="55"/>
      <c r="M281" s="25"/>
    </row>
    <row r="282" spans="12:13" s="54" customFormat="1" ht="12.7" hidden="1" x14ac:dyDescent="0.25">
      <c r="L282" s="55"/>
      <c r="M282" s="25"/>
    </row>
    <row r="283" spans="12:13" s="54" customFormat="1" ht="12.7" hidden="1" x14ac:dyDescent="0.25">
      <c r="L283" s="55"/>
      <c r="M283" s="25"/>
    </row>
    <row r="284" spans="12:13" s="54" customFormat="1" ht="12.7" hidden="1" x14ac:dyDescent="0.25">
      <c r="L284" s="55"/>
      <c r="M284" s="25"/>
    </row>
    <row r="285" spans="12:13" s="54" customFormat="1" ht="12.7" hidden="1" x14ac:dyDescent="0.25">
      <c r="L285" s="55"/>
      <c r="M285" s="25"/>
    </row>
    <row r="286" spans="12:13" s="54" customFormat="1" ht="12.7" hidden="1" x14ac:dyDescent="0.25">
      <c r="L286" s="55"/>
      <c r="M286" s="25"/>
    </row>
    <row r="287" spans="12:13" s="54" customFormat="1" ht="12.7" hidden="1" x14ac:dyDescent="0.25">
      <c r="L287" s="55"/>
      <c r="M287" s="25"/>
    </row>
    <row r="288" spans="12:13" s="54" customFormat="1" ht="12.7" hidden="1" x14ac:dyDescent="0.25">
      <c r="L288" s="55"/>
      <c r="M288" s="25"/>
    </row>
    <row r="289" spans="12:13" s="54" customFormat="1" ht="12.7" hidden="1" x14ac:dyDescent="0.25">
      <c r="L289" s="55"/>
      <c r="M289" s="25"/>
    </row>
    <row r="290" spans="12:13" s="54" customFormat="1" ht="12.7" hidden="1" x14ac:dyDescent="0.25">
      <c r="L290" s="55"/>
      <c r="M290" s="25"/>
    </row>
    <row r="291" spans="12:13" s="54" customFormat="1" ht="12.7" hidden="1" x14ac:dyDescent="0.25">
      <c r="L291" s="55"/>
      <c r="M291" s="25"/>
    </row>
    <row r="292" spans="12:13" s="54" customFormat="1" ht="12.7" hidden="1" x14ac:dyDescent="0.25">
      <c r="L292" s="55"/>
      <c r="M292" s="25"/>
    </row>
    <row r="293" spans="12:13" s="54" customFormat="1" ht="12.7" hidden="1" x14ac:dyDescent="0.25">
      <c r="L293" s="55"/>
      <c r="M293" s="25"/>
    </row>
    <row r="294" spans="12:13" s="54" customFormat="1" ht="12.7" hidden="1" x14ac:dyDescent="0.25">
      <c r="L294" s="55"/>
      <c r="M294" s="25"/>
    </row>
    <row r="295" spans="12:13" s="54" customFormat="1" ht="12.7" hidden="1" x14ac:dyDescent="0.25">
      <c r="L295" s="55"/>
      <c r="M295" s="25"/>
    </row>
    <row r="296" spans="12:13" s="54" customFormat="1" ht="12.7" hidden="1" x14ac:dyDescent="0.25">
      <c r="L296" s="55"/>
      <c r="M296" s="25"/>
    </row>
    <row r="297" spans="12:13" s="54" customFormat="1" ht="12.7" hidden="1" x14ac:dyDescent="0.25">
      <c r="L297" s="55"/>
      <c r="M297" s="25"/>
    </row>
    <row r="298" spans="12:13" s="54" customFormat="1" ht="12.7" hidden="1" x14ac:dyDescent="0.25">
      <c r="L298" s="55"/>
      <c r="M298" s="25"/>
    </row>
    <row r="299" spans="12:13" s="54" customFormat="1" ht="12.7" hidden="1" x14ac:dyDescent="0.25">
      <c r="L299" s="55"/>
      <c r="M299" s="25"/>
    </row>
    <row r="300" spans="12:13" s="54" customFormat="1" ht="12.7" hidden="1" x14ac:dyDescent="0.25">
      <c r="L300" s="55"/>
      <c r="M300" s="25"/>
    </row>
    <row r="301" spans="12:13" s="54" customFormat="1" ht="12.7" hidden="1" x14ac:dyDescent="0.25">
      <c r="L301" s="55"/>
      <c r="M301" s="25"/>
    </row>
    <row r="302" spans="12:13" s="54" customFormat="1" ht="12.7" hidden="1" x14ac:dyDescent="0.25">
      <c r="L302" s="55"/>
      <c r="M302" s="25"/>
    </row>
    <row r="303" spans="12:13" s="54" customFormat="1" ht="12.7" hidden="1" x14ac:dyDescent="0.25">
      <c r="L303" s="55"/>
      <c r="M303" s="25"/>
    </row>
    <row r="304" spans="12:13" s="54" customFormat="1" ht="12.7" hidden="1" x14ac:dyDescent="0.25">
      <c r="L304" s="55"/>
      <c r="M304" s="25"/>
    </row>
    <row r="305" spans="12:13" s="54" customFormat="1" ht="12.7" hidden="1" x14ac:dyDescent="0.25">
      <c r="L305" s="55"/>
      <c r="M305" s="25"/>
    </row>
    <row r="306" spans="12:13" s="54" customFormat="1" ht="12.7" hidden="1" x14ac:dyDescent="0.25">
      <c r="L306" s="55"/>
      <c r="M306" s="25"/>
    </row>
    <row r="307" spans="12:13" s="54" customFormat="1" ht="12.7" hidden="1" x14ac:dyDescent="0.25">
      <c r="L307" s="55"/>
      <c r="M307" s="25"/>
    </row>
    <row r="308" spans="12:13" s="54" customFormat="1" ht="12.7" hidden="1" x14ac:dyDescent="0.25">
      <c r="L308" s="55"/>
      <c r="M308" s="25"/>
    </row>
    <row r="309" spans="12:13" s="54" customFormat="1" ht="12.7" hidden="1" x14ac:dyDescent="0.25">
      <c r="L309" s="55"/>
      <c r="M309" s="25"/>
    </row>
    <row r="310" spans="12:13" s="54" customFormat="1" ht="12.7" hidden="1" x14ac:dyDescent="0.25">
      <c r="L310" s="55"/>
      <c r="M310" s="25"/>
    </row>
    <row r="311" spans="12:13" s="54" customFormat="1" ht="12.7" hidden="1" x14ac:dyDescent="0.25">
      <c r="L311" s="55"/>
      <c r="M311" s="25"/>
    </row>
    <row r="312" spans="12:13" s="54" customFormat="1" ht="12.7" hidden="1" x14ac:dyDescent="0.25">
      <c r="L312" s="55"/>
      <c r="M312" s="25"/>
    </row>
    <row r="313" spans="12:13" s="54" customFormat="1" ht="12.7" hidden="1" x14ac:dyDescent="0.25">
      <c r="L313" s="55"/>
      <c r="M313" s="25"/>
    </row>
    <row r="314" spans="12:13" s="54" customFormat="1" ht="12.7" hidden="1" x14ac:dyDescent="0.25">
      <c r="L314" s="55"/>
      <c r="M314" s="25"/>
    </row>
    <row r="315" spans="12:13" s="54" customFormat="1" ht="12.7" hidden="1" x14ac:dyDescent="0.25">
      <c r="L315" s="55"/>
      <c r="M315" s="25"/>
    </row>
    <row r="316" spans="12:13" s="54" customFormat="1" ht="12.7" hidden="1" x14ac:dyDescent="0.25">
      <c r="L316" s="55"/>
      <c r="M316" s="25"/>
    </row>
    <row r="317" spans="12:13" s="54" customFormat="1" ht="12.7" hidden="1" x14ac:dyDescent="0.25">
      <c r="L317" s="55"/>
      <c r="M317" s="25"/>
    </row>
    <row r="318" spans="12:13" s="54" customFormat="1" ht="12.7" hidden="1" x14ac:dyDescent="0.25">
      <c r="L318" s="55"/>
      <c r="M318" s="25"/>
    </row>
    <row r="319" spans="12:13" s="54" customFormat="1" ht="12.7" hidden="1" x14ac:dyDescent="0.25">
      <c r="L319" s="55"/>
      <c r="M319" s="25"/>
    </row>
    <row r="320" spans="12:13" s="54" customFormat="1" ht="12.7" hidden="1" x14ac:dyDescent="0.25">
      <c r="L320" s="55"/>
      <c r="M320" s="25"/>
    </row>
    <row r="321" spans="12:13" s="54" customFormat="1" ht="12.7" hidden="1" x14ac:dyDescent="0.25">
      <c r="L321" s="55"/>
      <c r="M321" s="25"/>
    </row>
    <row r="322" spans="12:13" s="54" customFormat="1" ht="12.7" hidden="1" x14ac:dyDescent="0.25">
      <c r="L322" s="55"/>
      <c r="M322" s="25"/>
    </row>
    <row r="323" spans="12:13" s="54" customFormat="1" ht="12.7" hidden="1" x14ac:dyDescent="0.25">
      <c r="L323" s="55"/>
      <c r="M323" s="25"/>
    </row>
    <row r="324" spans="12:13" s="54" customFormat="1" ht="12.7" hidden="1" x14ac:dyDescent="0.25">
      <c r="L324" s="55"/>
      <c r="M324" s="25"/>
    </row>
    <row r="325" spans="12:13" s="54" customFormat="1" ht="12.7" hidden="1" x14ac:dyDescent="0.25">
      <c r="L325" s="55"/>
      <c r="M325" s="25"/>
    </row>
    <row r="326" spans="12:13" s="54" customFormat="1" ht="12.7" hidden="1" x14ac:dyDescent="0.25">
      <c r="L326" s="55"/>
      <c r="M326" s="25"/>
    </row>
    <row r="327" spans="12:13" s="54" customFormat="1" ht="12.7" hidden="1" x14ac:dyDescent="0.25">
      <c r="L327" s="55"/>
      <c r="M327" s="25"/>
    </row>
    <row r="328" spans="12:13" s="54" customFormat="1" ht="12.7" hidden="1" x14ac:dyDescent="0.25">
      <c r="L328" s="55"/>
      <c r="M328" s="25"/>
    </row>
    <row r="329" spans="12:13" s="54" customFormat="1" ht="12.7" hidden="1" x14ac:dyDescent="0.25">
      <c r="L329" s="55"/>
      <c r="M329" s="25"/>
    </row>
    <row r="330" spans="12:13" s="54" customFormat="1" ht="12.7" hidden="1" x14ac:dyDescent="0.25">
      <c r="L330" s="55"/>
      <c r="M330" s="25"/>
    </row>
    <row r="331" spans="12:13" s="54" customFormat="1" ht="12.7" hidden="1" x14ac:dyDescent="0.25">
      <c r="L331" s="55"/>
      <c r="M331" s="25"/>
    </row>
    <row r="332" spans="12:13" s="54" customFormat="1" ht="12.7" hidden="1" x14ac:dyDescent="0.25">
      <c r="L332" s="55"/>
      <c r="M332" s="25"/>
    </row>
    <row r="333" spans="12:13" s="54" customFormat="1" ht="12.7" hidden="1" x14ac:dyDescent="0.25">
      <c r="L333" s="55"/>
      <c r="M333" s="25"/>
    </row>
    <row r="334" spans="12:13" s="54" customFormat="1" ht="12.7" hidden="1" x14ac:dyDescent="0.25">
      <c r="L334" s="55"/>
      <c r="M334" s="25"/>
    </row>
    <row r="335" spans="12:13" s="54" customFormat="1" ht="12.7" hidden="1" x14ac:dyDescent="0.25">
      <c r="L335" s="55"/>
      <c r="M335" s="25"/>
    </row>
    <row r="336" spans="12:13" s="54" customFormat="1" ht="12.7" hidden="1" x14ac:dyDescent="0.25">
      <c r="L336" s="55"/>
      <c r="M336" s="25"/>
    </row>
    <row r="337" spans="12:13" s="54" customFormat="1" ht="12.7" hidden="1" x14ac:dyDescent="0.25">
      <c r="L337" s="55"/>
      <c r="M337" s="25"/>
    </row>
    <row r="338" spans="12:13" s="54" customFormat="1" ht="12.7" hidden="1" x14ac:dyDescent="0.25">
      <c r="L338" s="55"/>
      <c r="M338" s="25"/>
    </row>
    <row r="339" spans="12:13" s="54" customFormat="1" ht="12.7" hidden="1" x14ac:dyDescent="0.25">
      <c r="L339" s="55"/>
      <c r="M339" s="25"/>
    </row>
    <row r="340" spans="12:13" s="54" customFormat="1" ht="12.7" hidden="1" x14ac:dyDescent="0.25">
      <c r="L340" s="55"/>
      <c r="M340" s="25"/>
    </row>
    <row r="341" spans="12:13" s="54" customFormat="1" ht="12.7" hidden="1" x14ac:dyDescent="0.25">
      <c r="L341" s="55"/>
      <c r="M341" s="25"/>
    </row>
    <row r="342" spans="12:13" s="54" customFormat="1" ht="12.7" hidden="1" x14ac:dyDescent="0.25">
      <c r="L342" s="55"/>
      <c r="M342" s="25"/>
    </row>
    <row r="343" spans="12:13" s="54" customFormat="1" ht="12.7" hidden="1" x14ac:dyDescent="0.25">
      <c r="L343" s="55"/>
      <c r="M343" s="25"/>
    </row>
    <row r="344" spans="12:13" s="54" customFormat="1" ht="12.7" hidden="1" x14ac:dyDescent="0.25">
      <c r="L344" s="55"/>
      <c r="M344" s="25"/>
    </row>
    <row r="345" spans="12:13" s="54" customFormat="1" ht="12.7" hidden="1" x14ac:dyDescent="0.25">
      <c r="L345" s="55"/>
      <c r="M345" s="25"/>
    </row>
    <row r="346" spans="12:13" s="54" customFormat="1" ht="12.7" hidden="1" x14ac:dyDescent="0.25">
      <c r="L346" s="55"/>
      <c r="M346" s="25"/>
    </row>
    <row r="347" spans="12:13" s="54" customFormat="1" ht="12.7" hidden="1" x14ac:dyDescent="0.25">
      <c r="L347" s="55"/>
      <c r="M347" s="25"/>
    </row>
    <row r="348" spans="12:13" s="54" customFormat="1" ht="12.7" hidden="1" x14ac:dyDescent="0.25">
      <c r="L348" s="55"/>
      <c r="M348" s="25"/>
    </row>
    <row r="349" spans="12:13" s="54" customFormat="1" ht="12.7" hidden="1" x14ac:dyDescent="0.25">
      <c r="L349" s="55"/>
      <c r="M349" s="25"/>
    </row>
    <row r="350" spans="12:13" s="54" customFormat="1" ht="12.7" hidden="1" x14ac:dyDescent="0.25">
      <c r="L350" s="55"/>
      <c r="M350" s="25"/>
    </row>
    <row r="351" spans="12:13" s="54" customFormat="1" ht="12.7" hidden="1" x14ac:dyDescent="0.25">
      <c r="L351" s="55"/>
      <c r="M351" s="25"/>
    </row>
    <row r="352" spans="12:13" s="54" customFormat="1" ht="12.7" hidden="1" x14ac:dyDescent="0.25">
      <c r="L352" s="55"/>
      <c r="M352" s="25"/>
    </row>
    <row r="353" spans="12:13" s="54" customFormat="1" ht="12.7" hidden="1" x14ac:dyDescent="0.25">
      <c r="L353" s="55"/>
      <c r="M353" s="25"/>
    </row>
    <row r="354" spans="12:13" s="54" customFormat="1" ht="12.7" hidden="1" x14ac:dyDescent="0.25">
      <c r="L354" s="55"/>
      <c r="M354" s="25"/>
    </row>
    <row r="355" spans="12:13" s="54" customFormat="1" ht="12.7" hidden="1" x14ac:dyDescent="0.25">
      <c r="L355" s="55"/>
      <c r="M355" s="25"/>
    </row>
    <row r="356" spans="12:13" s="54" customFormat="1" ht="12.7" hidden="1" x14ac:dyDescent="0.25">
      <c r="L356" s="55"/>
      <c r="M356" s="25"/>
    </row>
    <row r="357" spans="12:13" s="54" customFormat="1" ht="12.7" hidden="1" x14ac:dyDescent="0.25">
      <c r="L357" s="55"/>
      <c r="M357" s="25"/>
    </row>
    <row r="358" spans="12:13" s="54" customFormat="1" ht="12.7" hidden="1" x14ac:dyDescent="0.25">
      <c r="L358" s="55"/>
      <c r="M358" s="25"/>
    </row>
    <row r="359" spans="12:13" s="54" customFormat="1" ht="12.7" hidden="1" x14ac:dyDescent="0.25">
      <c r="L359" s="55"/>
      <c r="M359" s="25"/>
    </row>
    <row r="360" spans="12:13" s="54" customFormat="1" ht="12.7" hidden="1" x14ac:dyDescent="0.25">
      <c r="L360" s="55"/>
      <c r="M360" s="25"/>
    </row>
    <row r="361" spans="12:13" s="54" customFormat="1" ht="12.7" hidden="1" x14ac:dyDescent="0.25">
      <c r="L361" s="55"/>
      <c r="M361" s="25"/>
    </row>
    <row r="362" spans="12:13" s="54" customFormat="1" ht="12.7" hidden="1" x14ac:dyDescent="0.25">
      <c r="L362" s="55"/>
      <c r="M362" s="25"/>
    </row>
    <row r="363" spans="12:13" s="54" customFormat="1" ht="12.7" hidden="1" x14ac:dyDescent="0.25">
      <c r="L363" s="55"/>
      <c r="M363" s="25"/>
    </row>
    <row r="364" spans="12:13" s="54" customFormat="1" ht="12.7" hidden="1" x14ac:dyDescent="0.25">
      <c r="L364" s="55"/>
      <c r="M364" s="25"/>
    </row>
    <row r="365" spans="12:13" s="54" customFormat="1" ht="12.7" hidden="1" x14ac:dyDescent="0.25">
      <c r="L365" s="55"/>
      <c r="M365" s="25"/>
    </row>
    <row r="366" spans="12:13" s="54" customFormat="1" ht="12.7" hidden="1" x14ac:dyDescent="0.25">
      <c r="L366" s="55"/>
      <c r="M366" s="25"/>
    </row>
    <row r="367" spans="12:13" s="54" customFormat="1" ht="12.7" hidden="1" x14ac:dyDescent="0.25">
      <c r="L367" s="55"/>
      <c r="M367" s="25"/>
    </row>
    <row r="368" spans="12:13" s="54" customFormat="1" ht="12.7" hidden="1" x14ac:dyDescent="0.25">
      <c r="L368" s="55"/>
      <c r="M368" s="25"/>
    </row>
    <row r="369" spans="12:13" s="54" customFormat="1" ht="12.7" hidden="1" x14ac:dyDescent="0.25">
      <c r="L369" s="55"/>
      <c r="M369" s="25"/>
    </row>
    <row r="370" spans="12:13" s="54" customFormat="1" ht="12.7" hidden="1" x14ac:dyDescent="0.25">
      <c r="L370" s="55"/>
      <c r="M370" s="25"/>
    </row>
    <row r="371" spans="12:13" s="54" customFormat="1" ht="12.7" hidden="1" x14ac:dyDescent="0.25">
      <c r="L371" s="55"/>
      <c r="M371" s="25"/>
    </row>
    <row r="372" spans="12:13" s="54" customFormat="1" ht="12.7" hidden="1" x14ac:dyDescent="0.25">
      <c r="L372" s="55"/>
      <c r="M372" s="25"/>
    </row>
    <row r="373" spans="12:13" s="54" customFormat="1" ht="12.7" hidden="1" x14ac:dyDescent="0.25">
      <c r="L373" s="55"/>
      <c r="M373" s="25"/>
    </row>
    <row r="374" spans="12:13" s="54" customFormat="1" ht="12.7" hidden="1" x14ac:dyDescent="0.25">
      <c r="L374" s="55"/>
      <c r="M374" s="25"/>
    </row>
    <row r="375" spans="12:13" s="54" customFormat="1" ht="12.7" hidden="1" x14ac:dyDescent="0.25">
      <c r="L375" s="55"/>
      <c r="M375" s="25"/>
    </row>
    <row r="376" spans="12:13" s="54" customFormat="1" ht="12.7" hidden="1" x14ac:dyDescent="0.25">
      <c r="L376" s="55"/>
      <c r="M376" s="25"/>
    </row>
    <row r="377" spans="12:13" s="54" customFormat="1" ht="12.7" hidden="1" x14ac:dyDescent="0.25">
      <c r="L377" s="55"/>
      <c r="M377" s="25"/>
    </row>
    <row r="378" spans="12:13" s="54" customFormat="1" ht="12.7" hidden="1" x14ac:dyDescent="0.25">
      <c r="L378" s="55"/>
      <c r="M378" s="25"/>
    </row>
    <row r="379" spans="12:13" s="54" customFormat="1" ht="12.7" hidden="1" x14ac:dyDescent="0.25">
      <c r="L379" s="55"/>
      <c r="M379" s="25"/>
    </row>
    <row r="380" spans="12:13" s="54" customFormat="1" ht="12.7" hidden="1" x14ac:dyDescent="0.25">
      <c r="L380" s="55"/>
      <c r="M380" s="25"/>
    </row>
    <row r="381" spans="12:13" s="54" customFormat="1" ht="12.7" hidden="1" x14ac:dyDescent="0.25">
      <c r="L381" s="55"/>
      <c r="M381" s="25"/>
    </row>
    <row r="382" spans="12:13" s="54" customFormat="1" ht="12.7" hidden="1" x14ac:dyDescent="0.25">
      <c r="L382" s="55"/>
      <c r="M382" s="25"/>
    </row>
    <row r="383" spans="12:13" s="54" customFormat="1" ht="12.7" hidden="1" x14ac:dyDescent="0.25">
      <c r="L383" s="55"/>
      <c r="M383" s="25"/>
    </row>
    <row r="384" spans="12:13" s="54" customFormat="1" ht="12.7" hidden="1" x14ac:dyDescent="0.25">
      <c r="L384" s="55"/>
      <c r="M384" s="25"/>
    </row>
    <row r="385" spans="12:13" s="54" customFormat="1" ht="12.7" hidden="1" x14ac:dyDescent="0.25">
      <c r="L385" s="55"/>
      <c r="M385" s="25"/>
    </row>
    <row r="386" spans="12:13" s="54" customFormat="1" ht="12.7" hidden="1" x14ac:dyDescent="0.25">
      <c r="L386" s="55"/>
      <c r="M386" s="25"/>
    </row>
    <row r="387" spans="12:13" s="54" customFormat="1" ht="12.7" hidden="1" x14ac:dyDescent="0.25">
      <c r="L387" s="55"/>
      <c r="M387" s="25"/>
    </row>
    <row r="388" spans="12:13" s="54" customFormat="1" ht="12.7" hidden="1" x14ac:dyDescent="0.25">
      <c r="L388" s="55"/>
      <c r="M388" s="25"/>
    </row>
    <row r="389" spans="12:13" s="54" customFormat="1" ht="12.7" hidden="1" x14ac:dyDescent="0.25">
      <c r="L389" s="55"/>
      <c r="M389" s="25"/>
    </row>
    <row r="390" spans="12:13" s="54" customFormat="1" ht="12.7" hidden="1" x14ac:dyDescent="0.25">
      <c r="L390" s="55"/>
      <c r="M390" s="25"/>
    </row>
    <row r="391" spans="12:13" s="54" customFormat="1" ht="12.7" hidden="1" x14ac:dyDescent="0.25">
      <c r="L391" s="55"/>
      <c r="M391" s="25"/>
    </row>
    <row r="392" spans="12:13" s="54" customFormat="1" ht="12.7" hidden="1" x14ac:dyDescent="0.25">
      <c r="L392" s="55"/>
      <c r="M392" s="25"/>
    </row>
    <row r="393" spans="12:13" s="54" customFormat="1" ht="12.7" hidden="1" x14ac:dyDescent="0.25">
      <c r="L393" s="55"/>
      <c r="M393" s="25"/>
    </row>
    <row r="394" spans="12:13" s="54" customFormat="1" ht="12.7" hidden="1" x14ac:dyDescent="0.25">
      <c r="L394" s="55"/>
      <c r="M394" s="25"/>
    </row>
    <row r="395" spans="12:13" s="54" customFormat="1" ht="12.7" hidden="1" x14ac:dyDescent="0.25">
      <c r="L395" s="55"/>
      <c r="M395" s="25"/>
    </row>
    <row r="396" spans="12:13" s="54" customFormat="1" ht="12.7" hidden="1" x14ac:dyDescent="0.25">
      <c r="L396" s="55"/>
      <c r="M396" s="25"/>
    </row>
    <row r="397" spans="12:13" s="54" customFormat="1" ht="12.7" hidden="1" x14ac:dyDescent="0.25">
      <c r="L397" s="55"/>
      <c r="M397" s="25"/>
    </row>
    <row r="398" spans="12:13" s="54" customFormat="1" ht="12.7" hidden="1" x14ac:dyDescent="0.25">
      <c r="L398" s="55"/>
      <c r="M398" s="25"/>
    </row>
    <row r="399" spans="12:13" s="54" customFormat="1" ht="12.7" hidden="1" x14ac:dyDescent="0.25">
      <c r="L399" s="55"/>
      <c r="M399" s="25"/>
    </row>
    <row r="400" spans="12:13" s="54" customFormat="1" ht="12.7" hidden="1" x14ac:dyDescent="0.25">
      <c r="L400" s="55"/>
      <c r="M400" s="25"/>
    </row>
    <row r="401" spans="12:13" s="54" customFormat="1" ht="12.7" hidden="1" x14ac:dyDescent="0.25">
      <c r="L401" s="55"/>
      <c r="M401" s="25"/>
    </row>
    <row r="402" spans="12:13" s="54" customFormat="1" ht="12.7" hidden="1" x14ac:dyDescent="0.25">
      <c r="L402" s="55"/>
      <c r="M402" s="25"/>
    </row>
    <row r="403" spans="12:13" s="54" customFormat="1" ht="12.7" hidden="1" x14ac:dyDescent="0.25">
      <c r="L403" s="55"/>
      <c r="M403" s="25"/>
    </row>
    <row r="404" spans="12:13" s="54" customFormat="1" ht="12.7" hidden="1" x14ac:dyDescent="0.25">
      <c r="L404" s="55"/>
      <c r="M404" s="25"/>
    </row>
    <row r="405" spans="12:13" s="54" customFormat="1" ht="12.7" hidden="1" x14ac:dyDescent="0.25">
      <c r="L405" s="55"/>
      <c r="M405" s="25"/>
    </row>
    <row r="406" spans="12:13" s="54" customFormat="1" ht="12.7" hidden="1" x14ac:dyDescent="0.25">
      <c r="L406" s="55"/>
      <c r="M406" s="25"/>
    </row>
    <row r="407" spans="12:13" s="54" customFormat="1" ht="12.7" hidden="1" x14ac:dyDescent="0.25">
      <c r="L407" s="55"/>
      <c r="M407" s="25"/>
    </row>
    <row r="408" spans="12:13" s="54" customFormat="1" ht="12.7" hidden="1" x14ac:dyDescent="0.25">
      <c r="L408" s="55"/>
      <c r="M408" s="25"/>
    </row>
    <row r="409" spans="12:13" s="54" customFormat="1" ht="12.7" hidden="1" x14ac:dyDescent="0.25">
      <c r="L409" s="55"/>
      <c r="M409" s="25"/>
    </row>
    <row r="410" spans="12:13" s="54" customFormat="1" ht="12.7" hidden="1" x14ac:dyDescent="0.25">
      <c r="L410" s="55"/>
      <c r="M410" s="25"/>
    </row>
    <row r="411" spans="12:13" s="54" customFormat="1" ht="12.7" hidden="1" x14ac:dyDescent="0.25">
      <c r="L411" s="55"/>
      <c r="M411" s="25"/>
    </row>
    <row r="412" spans="12:13" s="54" customFormat="1" ht="12.7" hidden="1" x14ac:dyDescent="0.25">
      <c r="L412" s="55"/>
      <c r="M412" s="25"/>
    </row>
    <row r="413" spans="12:13" s="54" customFormat="1" ht="12.7" hidden="1" x14ac:dyDescent="0.25">
      <c r="L413" s="55"/>
      <c r="M413" s="25"/>
    </row>
    <row r="414" spans="12:13" s="54" customFormat="1" ht="12.7" hidden="1" x14ac:dyDescent="0.25">
      <c r="L414" s="55"/>
      <c r="M414" s="25"/>
    </row>
    <row r="415" spans="12:13" s="54" customFormat="1" ht="12.7" hidden="1" x14ac:dyDescent="0.25">
      <c r="L415" s="55"/>
      <c r="M415" s="25"/>
    </row>
    <row r="416" spans="12:13" s="54" customFormat="1" ht="12.7" hidden="1" x14ac:dyDescent="0.25">
      <c r="L416" s="55"/>
      <c r="M416" s="25"/>
    </row>
    <row r="417" spans="12:13" s="54" customFormat="1" ht="12.7" hidden="1" x14ac:dyDescent="0.25">
      <c r="L417" s="55"/>
      <c r="M417" s="25"/>
    </row>
    <row r="418" spans="12:13" s="54" customFormat="1" ht="12.7" hidden="1" x14ac:dyDescent="0.25">
      <c r="L418" s="55"/>
      <c r="M418" s="25"/>
    </row>
    <row r="419" spans="12:13" s="54" customFormat="1" ht="12.7" hidden="1" x14ac:dyDescent="0.25">
      <c r="L419" s="55"/>
      <c r="M419" s="25"/>
    </row>
    <row r="420" spans="12:13" s="54" customFormat="1" ht="12.7" hidden="1" x14ac:dyDescent="0.25">
      <c r="L420" s="55"/>
      <c r="M420" s="25"/>
    </row>
    <row r="421" spans="12:13" s="54" customFormat="1" ht="12.7" hidden="1" x14ac:dyDescent="0.25">
      <c r="L421" s="55"/>
      <c r="M421" s="25"/>
    </row>
    <row r="422" spans="12:13" s="54" customFormat="1" ht="12.7" hidden="1" x14ac:dyDescent="0.25">
      <c r="L422" s="55"/>
      <c r="M422" s="25"/>
    </row>
    <row r="423" spans="12:13" s="54" customFormat="1" ht="12.7" hidden="1" x14ac:dyDescent="0.25">
      <c r="L423" s="55"/>
      <c r="M423" s="25"/>
    </row>
    <row r="424" spans="12:13" s="54" customFormat="1" ht="12.7" hidden="1" x14ac:dyDescent="0.25">
      <c r="L424" s="55"/>
      <c r="M424" s="25"/>
    </row>
    <row r="425" spans="12:13" s="54" customFormat="1" ht="12.7" hidden="1" x14ac:dyDescent="0.25">
      <c r="L425" s="55"/>
      <c r="M425" s="25"/>
    </row>
    <row r="426" spans="12:13" s="54" customFormat="1" ht="12.7" hidden="1" x14ac:dyDescent="0.25">
      <c r="L426" s="55"/>
      <c r="M426" s="25"/>
    </row>
    <row r="427" spans="12:13" s="54" customFormat="1" ht="12.7" hidden="1" x14ac:dyDescent="0.25">
      <c r="L427" s="55"/>
      <c r="M427" s="25"/>
    </row>
    <row r="428" spans="12:13" s="54" customFormat="1" ht="12.7" hidden="1" x14ac:dyDescent="0.25">
      <c r="L428" s="55"/>
      <c r="M428" s="25"/>
    </row>
    <row r="429" spans="12:13" s="54" customFormat="1" ht="12.7" hidden="1" x14ac:dyDescent="0.25">
      <c r="L429" s="55"/>
      <c r="M429" s="25"/>
    </row>
    <row r="430" spans="12:13" s="54" customFormat="1" ht="12.7" hidden="1" x14ac:dyDescent="0.25">
      <c r="L430" s="55"/>
      <c r="M430" s="25"/>
    </row>
    <row r="431" spans="12:13" s="54" customFormat="1" ht="12.7" hidden="1" x14ac:dyDescent="0.25">
      <c r="L431" s="55"/>
      <c r="M431" s="25"/>
    </row>
    <row r="432" spans="12:13" s="54" customFormat="1" ht="12.7" hidden="1" x14ac:dyDescent="0.25">
      <c r="L432" s="55"/>
      <c r="M432" s="25"/>
    </row>
    <row r="433" spans="12:13" s="54" customFormat="1" ht="12.7" hidden="1" x14ac:dyDescent="0.25">
      <c r="L433" s="55"/>
      <c r="M433" s="25"/>
    </row>
    <row r="434" spans="12:13" s="54" customFormat="1" ht="12.7" hidden="1" x14ac:dyDescent="0.25">
      <c r="L434" s="55"/>
      <c r="M434" s="25"/>
    </row>
    <row r="435" spans="12:13" s="54" customFormat="1" ht="12.7" hidden="1" x14ac:dyDescent="0.25">
      <c r="L435" s="55"/>
      <c r="M435" s="25"/>
    </row>
    <row r="436" spans="12:13" s="54" customFormat="1" ht="12.7" hidden="1" x14ac:dyDescent="0.25">
      <c r="L436" s="55"/>
      <c r="M436" s="25"/>
    </row>
    <row r="437" spans="12:13" s="54" customFormat="1" ht="12.7" hidden="1" x14ac:dyDescent="0.25">
      <c r="L437" s="55"/>
      <c r="M437" s="25"/>
    </row>
    <row r="438" spans="12:13" s="54" customFormat="1" ht="12.7" hidden="1" x14ac:dyDescent="0.25">
      <c r="L438" s="55"/>
      <c r="M438" s="25"/>
    </row>
    <row r="439" spans="12:13" s="54" customFormat="1" ht="12.7" hidden="1" x14ac:dyDescent="0.25">
      <c r="L439" s="55"/>
      <c r="M439" s="25"/>
    </row>
    <row r="440" spans="12:13" s="54" customFormat="1" ht="12.7" hidden="1" x14ac:dyDescent="0.25">
      <c r="L440" s="55"/>
      <c r="M440" s="25"/>
    </row>
    <row r="441" spans="12:13" s="54" customFormat="1" ht="12.7" hidden="1" x14ac:dyDescent="0.25">
      <c r="L441" s="55"/>
      <c r="M441" s="25"/>
    </row>
    <row r="442" spans="12:13" s="54" customFormat="1" ht="12.7" hidden="1" x14ac:dyDescent="0.25">
      <c r="L442" s="55"/>
      <c r="M442" s="25"/>
    </row>
    <row r="443" spans="12:13" s="54" customFormat="1" ht="12.7" hidden="1" x14ac:dyDescent="0.25">
      <c r="L443" s="55"/>
      <c r="M443" s="25"/>
    </row>
    <row r="444" spans="12:13" s="54" customFormat="1" ht="12.7" hidden="1" x14ac:dyDescent="0.25">
      <c r="L444" s="55"/>
      <c r="M444" s="25"/>
    </row>
    <row r="445" spans="12:13" s="54" customFormat="1" ht="12.7" hidden="1" x14ac:dyDescent="0.25">
      <c r="L445" s="55"/>
      <c r="M445" s="25"/>
    </row>
    <row r="446" spans="12:13" s="54" customFormat="1" ht="12.7" hidden="1" x14ac:dyDescent="0.25">
      <c r="L446" s="55"/>
      <c r="M446" s="25"/>
    </row>
    <row r="447" spans="12:13" s="54" customFormat="1" ht="12.7" hidden="1" x14ac:dyDescent="0.25">
      <c r="L447" s="55"/>
      <c r="M447" s="25"/>
    </row>
    <row r="448" spans="12:13" s="54" customFormat="1" ht="12.7" hidden="1" x14ac:dyDescent="0.25">
      <c r="L448" s="55"/>
      <c r="M448" s="25"/>
    </row>
    <row r="449" spans="12:13" s="54" customFormat="1" ht="12.7" hidden="1" x14ac:dyDescent="0.25">
      <c r="L449" s="55"/>
      <c r="M449" s="25"/>
    </row>
    <row r="450" spans="12:13" s="54" customFormat="1" ht="12.7" hidden="1" x14ac:dyDescent="0.25">
      <c r="L450" s="55"/>
      <c r="M450" s="25"/>
    </row>
    <row r="451" spans="12:13" s="54" customFormat="1" ht="12.7" hidden="1" x14ac:dyDescent="0.25">
      <c r="L451" s="55"/>
      <c r="M451" s="25"/>
    </row>
    <row r="452" spans="12:13" s="54" customFormat="1" ht="12.7" hidden="1" x14ac:dyDescent="0.25">
      <c r="L452" s="55"/>
      <c r="M452" s="25"/>
    </row>
    <row r="453" spans="12:13" s="54" customFormat="1" ht="12.7" hidden="1" x14ac:dyDescent="0.25">
      <c r="L453" s="55"/>
      <c r="M453" s="25"/>
    </row>
    <row r="454" spans="12:13" s="54" customFormat="1" ht="12.7" hidden="1" x14ac:dyDescent="0.25">
      <c r="L454" s="55"/>
      <c r="M454" s="25"/>
    </row>
    <row r="455" spans="12:13" s="54" customFormat="1" ht="12.7" hidden="1" x14ac:dyDescent="0.25">
      <c r="L455" s="55"/>
      <c r="M455" s="25"/>
    </row>
    <row r="456" spans="12:13" s="54" customFormat="1" ht="12.7" hidden="1" x14ac:dyDescent="0.25">
      <c r="L456" s="55"/>
      <c r="M456" s="25"/>
    </row>
    <row r="457" spans="12:13" s="54" customFormat="1" ht="12.7" hidden="1" x14ac:dyDescent="0.25">
      <c r="L457" s="55"/>
      <c r="M457" s="25"/>
    </row>
    <row r="458" spans="12:13" s="54" customFormat="1" ht="12.7" hidden="1" x14ac:dyDescent="0.25">
      <c r="L458" s="55"/>
      <c r="M458" s="25"/>
    </row>
    <row r="459" spans="12:13" s="54" customFormat="1" ht="12.7" hidden="1" x14ac:dyDescent="0.25">
      <c r="L459" s="55"/>
      <c r="M459" s="25"/>
    </row>
    <row r="460" spans="12:13" s="54" customFormat="1" ht="12.7" hidden="1" x14ac:dyDescent="0.25">
      <c r="L460" s="55"/>
      <c r="M460" s="25"/>
    </row>
    <row r="461" spans="12:13" s="54" customFormat="1" ht="12.7" hidden="1" x14ac:dyDescent="0.25">
      <c r="L461" s="55"/>
      <c r="M461" s="25"/>
    </row>
    <row r="462" spans="12:13" s="54" customFormat="1" ht="12.7" hidden="1" x14ac:dyDescent="0.25">
      <c r="L462" s="55"/>
      <c r="M462" s="25"/>
    </row>
    <row r="463" spans="12:13" s="54" customFormat="1" ht="12.7" hidden="1" x14ac:dyDescent="0.25">
      <c r="L463" s="55"/>
      <c r="M463" s="25"/>
    </row>
    <row r="464" spans="12:13" s="54" customFormat="1" ht="12.7" hidden="1" x14ac:dyDescent="0.25">
      <c r="L464" s="55"/>
      <c r="M464" s="25"/>
    </row>
    <row r="465" spans="12:13" s="54" customFormat="1" ht="12.7" hidden="1" x14ac:dyDescent="0.25">
      <c r="L465" s="55"/>
      <c r="M465" s="25"/>
    </row>
    <row r="466" spans="12:13" s="54" customFormat="1" ht="12.7" hidden="1" x14ac:dyDescent="0.25">
      <c r="L466" s="55"/>
      <c r="M466" s="25"/>
    </row>
    <row r="467" spans="12:13" s="54" customFormat="1" ht="12.7" hidden="1" x14ac:dyDescent="0.25">
      <c r="L467" s="55"/>
      <c r="M467" s="25"/>
    </row>
    <row r="468" spans="12:13" s="54" customFormat="1" ht="12.7" hidden="1" x14ac:dyDescent="0.25">
      <c r="L468" s="55"/>
      <c r="M468" s="25"/>
    </row>
    <row r="469" spans="12:13" s="54" customFormat="1" ht="12.7" hidden="1" x14ac:dyDescent="0.25">
      <c r="L469" s="55"/>
      <c r="M469" s="25"/>
    </row>
    <row r="470" spans="12:13" s="54" customFormat="1" ht="12.7" hidden="1" x14ac:dyDescent="0.25">
      <c r="L470" s="55"/>
      <c r="M470" s="25"/>
    </row>
    <row r="471" spans="12:13" s="54" customFormat="1" ht="12.7" hidden="1" x14ac:dyDescent="0.25">
      <c r="L471" s="55"/>
      <c r="M471" s="25"/>
    </row>
    <row r="472" spans="12:13" s="54" customFormat="1" ht="12.7" hidden="1" x14ac:dyDescent="0.25">
      <c r="L472" s="55"/>
      <c r="M472" s="25"/>
    </row>
    <row r="473" spans="12:13" s="54" customFormat="1" ht="12.7" hidden="1" x14ac:dyDescent="0.25">
      <c r="L473" s="55"/>
      <c r="M473" s="25"/>
    </row>
    <row r="474" spans="12:13" s="54" customFormat="1" ht="12.7" hidden="1" x14ac:dyDescent="0.25">
      <c r="L474" s="55"/>
      <c r="M474" s="25"/>
    </row>
    <row r="475" spans="12:13" s="54" customFormat="1" ht="12.7" hidden="1" x14ac:dyDescent="0.25">
      <c r="L475" s="55"/>
      <c r="M475" s="25"/>
    </row>
    <row r="476" spans="12:13" s="54" customFormat="1" ht="12.7" hidden="1" x14ac:dyDescent="0.25">
      <c r="L476" s="55"/>
      <c r="M476" s="25"/>
    </row>
    <row r="477" spans="12:13" s="54" customFormat="1" ht="12.7" hidden="1" x14ac:dyDescent="0.25">
      <c r="L477" s="55"/>
      <c r="M477" s="25"/>
    </row>
    <row r="478" spans="12:13" s="54" customFormat="1" ht="12.7" hidden="1" x14ac:dyDescent="0.25">
      <c r="L478" s="55"/>
      <c r="M478" s="25"/>
    </row>
    <row r="479" spans="12:13" s="54" customFormat="1" ht="12.7" hidden="1" x14ac:dyDescent="0.25">
      <c r="L479" s="55"/>
      <c r="M479" s="25"/>
    </row>
    <row r="480" spans="12:13" s="54" customFormat="1" ht="12.7" hidden="1" x14ac:dyDescent="0.25">
      <c r="L480" s="55"/>
      <c r="M480" s="25"/>
    </row>
    <row r="481" spans="12:13" s="54" customFormat="1" ht="12.7" hidden="1" x14ac:dyDescent="0.25">
      <c r="L481" s="55"/>
      <c r="M481" s="25"/>
    </row>
    <row r="482" spans="12:13" s="54" customFormat="1" ht="12.7" hidden="1" x14ac:dyDescent="0.25">
      <c r="L482" s="55"/>
      <c r="M482" s="25"/>
    </row>
    <row r="483" spans="12:13" s="54" customFormat="1" ht="12.7" hidden="1" x14ac:dyDescent="0.25">
      <c r="L483" s="55"/>
      <c r="M483" s="25"/>
    </row>
    <row r="484" spans="12:13" s="54" customFormat="1" ht="12.7" hidden="1" x14ac:dyDescent="0.25">
      <c r="L484" s="55"/>
      <c r="M484" s="25"/>
    </row>
    <row r="485" spans="12:13" s="54" customFormat="1" ht="12.7" hidden="1" x14ac:dyDescent="0.25">
      <c r="L485" s="55"/>
      <c r="M485" s="25"/>
    </row>
    <row r="486" spans="12:13" s="54" customFormat="1" ht="12.7" hidden="1" x14ac:dyDescent="0.25">
      <c r="L486" s="55"/>
      <c r="M486" s="25"/>
    </row>
    <row r="487" spans="12:13" s="54" customFormat="1" ht="12.7" hidden="1" x14ac:dyDescent="0.25">
      <c r="L487" s="55"/>
      <c r="M487" s="25"/>
    </row>
    <row r="488" spans="12:13" s="54" customFormat="1" ht="12.7" hidden="1" x14ac:dyDescent="0.25">
      <c r="L488" s="55"/>
      <c r="M488" s="25"/>
    </row>
    <row r="489" spans="12:13" s="54" customFormat="1" ht="12.7" hidden="1" x14ac:dyDescent="0.25">
      <c r="L489" s="55"/>
      <c r="M489" s="25"/>
    </row>
    <row r="490" spans="12:13" s="54" customFormat="1" ht="12.7" hidden="1" x14ac:dyDescent="0.25">
      <c r="L490" s="55"/>
      <c r="M490" s="25"/>
    </row>
    <row r="491" spans="12:13" s="54" customFormat="1" ht="12.7" hidden="1" x14ac:dyDescent="0.25">
      <c r="L491" s="55"/>
      <c r="M491" s="25"/>
    </row>
    <row r="492" spans="12:13" s="54" customFormat="1" ht="12.7" hidden="1" x14ac:dyDescent="0.25">
      <c r="L492" s="55"/>
      <c r="M492" s="25"/>
    </row>
    <row r="493" spans="12:13" s="54" customFormat="1" ht="12.7" hidden="1" x14ac:dyDescent="0.25">
      <c r="L493" s="55"/>
      <c r="M493" s="25"/>
    </row>
    <row r="494" spans="12:13" s="54" customFormat="1" ht="12.7" hidden="1" x14ac:dyDescent="0.25">
      <c r="L494" s="55"/>
      <c r="M494" s="25"/>
    </row>
    <row r="495" spans="12:13" s="54" customFormat="1" ht="12.7" hidden="1" x14ac:dyDescent="0.25">
      <c r="L495" s="55"/>
      <c r="M495" s="25"/>
    </row>
    <row r="496" spans="12:13" s="54" customFormat="1" ht="12.7" hidden="1" x14ac:dyDescent="0.25">
      <c r="L496" s="55"/>
      <c r="M496" s="25"/>
    </row>
    <row r="497" spans="12:13" s="54" customFormat="1" ht="12.7" hidden="1" x14ac:dyDescent="0.25">
      <c r="L497" s="55"/>
      <c r="M497" s="25"/>
    </row>
    <row r="498" spans="12:13" s="54" customFormat="1" ht="12.7" hidden="1" x14ac:dyDescent="0.25">
      <c r="L498" s="55"/>
      <c r="M498" s="25"/>
    </row>
    <row r="499" spans="12:13" s="54" customFormat="1" ht="12.7" hidden="1" x14ac:dyDescent="0.25">
      <c r="L499" s="55"/>
      <c r="M499" s="25"/>
    </row>
    <row r="500" spans="12:13" s="54" customFormat="1" ht="12.7" hidden="1" x14ac:dyDescent="0.25">
      <c r="L500" s="55"/>
      <c r="M500" s="25"/>
    </row>
    <row r="501" spans="12:13" s="54" customFormat="1" ht="12.7" hidden="1" x14ac:dyDescent="0.25">
      <c r="L501" s="55"/>
      <c r="M501" s="25"/>
    </row>
    <row r="502" spans="12:13" s="54" customFormat="1" ht="12.7" hidden="1" x14ac:dyDescent="0.25">
      <c r="L502" s="55"/>
      <c r="M502" s="25"/>
    </row>
    <row r="503" spans="12:13" s="54" customFormat="1" ht="12.7" hidden="1" x14ac:dyDescent="0.25">
      <c r="L503" s="55"/>
      <c r="M503" s="25"/>
    </row>
    <row r="504" spans="12:13" s="54" customFormat="1" ht="12.7" hidden="1" x14ac:dyDescent="0.25">
      <c r="L504" s="55"/>
      <c r="M504" s="25"/>
    </row>
    <row r="505" spans="12:13" s="54" customFormat="1" ht="12.7" hidden="1" x14ac:dyDescent="0.25">
      <c r="L505" s="55"/>
      <c r="M505" s="25"/>
    </row>
    <row r="506" spans="12:13" s="54" customFormat="1" ht="12.7" hidden="1" x14ac:dyDescent="0.25">
      <c r="L506" s="55"/>
      <c r="M506" s="25"/>
    </row>
    <row r="507" spans="12:13" s="54" customFormat="1" ht="12.7" hidden="1" x14ac:dyDescent="0.25">
      <c r="L507" s="55"/>
      <c r="M507" s="25"/>
    </row>
    <row r="508" spans="12:13" s="54" customFormat="1" ht="12.7" hidden="1" x14ac:dyDescent="0.25">
      <c r="L508" s="55"/>
      <c r="M508" s="25"/>
    </row>
    <row r="509" spans="12:13" s="54" customFormat="1" ht="12.7" hidden="1" x14ac:dyDescent="0.25">
      <c r="L509" s="55"/>
      <c r="M509" s="25"/>
    </row>
    <row r="510" spans="12:13" s="54" customFormat="1" ht="12.7" hidden="1" x14ac:dyDescent="0.25">
      <c r="L510" s="55"/>
      <c r="M510" s="25"/>
    </row>
    <row r="511" spans="12:13" s="54" customFormat="1" ht="12.7" hidden="1" x14ac:dyDescent="0.25">
      <c r="L511" s="55"/>
      <c r="M511" s="25"/>
    </row>
    <row r="512" spans="12:13" s="54" customFormat="1" ht="12.7" hidden="1" x14ac:dyDescent="0.25">
      <c r="L512" s="55"/>
      <c r="M512" s="25"/>
    </row>
    <row r="513" spans="12:13" s="54" customFormat="1" ht="12.7" hidden="1" x14ac:dyDescent="0.25">
      <c r="L513" s="55"/>
      <c r="M513" s="25"/>
    </row>
    <row r="514" spans="12:13" s="54" customFormat="1" ht="12.7" hidden="1" x14ac:dyDescent="0.25">
      <c r="L514" s="55"/>
      <c r="M514" s="25"/>
    </row>
    <row r="515" spans="12:13" s="54" customFormat="1" ht="12.7" hidden="1" x14ac:dyDescent="0.25">
      <c r="L515" s="55"/>
      <c r="M515" s="25"/>
    </row>
    <row r="516" spans="12:13" s="54" customFormat="1" ht="12.7" hidden="1" x14ac:dyDescent="0.25">
      <c r="L516" s="55"/>
      <c r="M516" s="25"/>
    </row>
    <row r="517" spans="12:13" s="54" customFormat="1" ht="12.7" hidden="1" x14ac:dyDescent="0.25">
      <c r="L517" s="55"/>
      <c r="M517" s="25"/>
    </row>
    <row r="518" spans="12:13" s="54" customFormat="1" ht="12.7" hidden="1" x14ac:dyDescent="0.25">
      <c r="L518" s="55"/>
      <c r="M518" s="25"/>
    </row>
    <row r="519" spans="12:13" s="54" customFormat="1" ht="12.7" hidden="1" x14ac:dyDescent="0.25">
      <c r="L519" s="55"/>
      <c r="M519" s="25"/>
    </row>
    <row r="520" spans="12:13" s="54" customFormat="1" ht="12.7" hidden="1" x14ac:dyDescent="0.25">
      <c r="L520" s="55"/>
      <c r="M520" s="25"/>
    </row>
    <row r="521" spans="12:13" s="54" customFormat="1" ht="12.7" hidden="1" x14ac:dyDescent="0.25">
      <c r="L521" s="55"/>
      <c r="M521" s="25"/>
    </row>
    <row r="522" spans="12:13" s="54" customFormat="1" ht="12.7" hidden="1" x14ac:dyDescent="0.25">
      <c r="L522" s="55"/>
      <c r="M522" s="25"/>
    </row>
    <row r="523" spans="12:13" s="54" customFormat="1" ht="12.7" hidden="1" x14ac:dyDescent="0.25">
      <c r="L523" s="55"/>
      <c r="M523" s="25"/>
    </row>
    <row r="524" spans="12:13" s="54" customFormat="1" ht="12.7" hidden="1" x14ac:dyDescent="0.25">
      <c r="L524" s="55"/>
      <c r="M524" s="25"/>
    </row>
    <row r="525" spans="12:13" s="54" customFormat="1" ht="12.7" hidden="1" x14ac:dyDescent="0.25">
      <c r="L525" s="55"/>
      <c r="M525" s="25"/>
    </row>
    <row r="526" spans="12:13" s="54" customFormat="1" ht="12.7" hidden="1" x14ac:dyDescent="0.25">
      <c r="L526" s="55"/>
      <c r="M526" s="25"/>
    </row>
    <row r="527" spans="12:13" s="54" customFormat="1" ht="12.7" hidden="1" x14ac:dyDescent="0.25">
      <c r="L527" s="55"/>
      <c r="M527" s="25"/>
    </row>
    <row r="528" spans="12:13" s="54" customFormat="1" ht="12.7" hidden="1" x14ac:dyDescent="0.25">
      <c r="L528" s="55"/>
      <c r="M528" s="25"/>
    </row>
    <row r="529" spans="12:13" s="54" customFormat="1" ht="12.7" hidden="1" x14ac:dyDescent="0.25">
      <c r="L529" s="55"/>
      <c r="M529" s="25"/>
    </row>
    <row r="530" spans="12:13" s="54" customFormat="1" ht="12.7" hidden="1" x14ac:dyDescent="0.25">
      <c r="L530" s="55"/>
      <c r="M530" s="25"/>
    </row>
    <row r="531" spans="12:13" s="54" customFormat="1" ht="12.7" hidden="1" x14ac:dyDescent="0.25">
      <c r="L531" s="55"/>
      <c r="M531" s="25"/>
    </row>
    <row r="532" spans="12:13" s="54" customFormat="1" ht="12.7" hidden="1" x14ac:dyDescent="0.25">
      <c r="L532" s="55"/>
      <c r="M532" s="25"/>
    </row>
    <row r="533" spans="12:13" s="54" customFormat="1" ht="12.7" hidden="1" x14ac:dyDescent="0.25">
      <c r="L533" s="55"/>
      <c r="M533" s="25"/>
    </row>
    <row r="534" spans="12:13" s="54" customFormat="1" ht="12.7" hidden="1" x14ac:dyDescent="0.25">
      <c r="L534" s="55"/>
      <c r="M534" s="25"/>
    </row>
    <row r="535" spans="12:13" s="54" customFormat="1" ht="12.7" hidden="1" x14ac:dyDescent="0.25">
      <c r="L535" s="55"/>
      <c r="M535" s="25"/>
    </row>
    <row r="536" spans="12:13" s="54" customFormat="1" ht="12.7" hidden="1" x14ac:dyDescent="0.25">
      <c r="L536" s="55"/>
      <c r="M536" s="25"/>
    </row>
    <row r="537" spans="12:13" s="54" customFormat="1" ht="12.7" hidden="1" x14ac:dyDescent="0.25">
      <c r="L537" s="55"/>
      <c r="M537" s="25"/>
    </row>
    <row r="538" spans="12:13" s="54" customFormat="1" ht="12.7" hidden="1" x14ac:dyDescent="0.25">
      <c r="L538" s="55"/>
      <c r="M538" s="25"/>
    </row>
    <row r="539" spans="12:13" s="54" customFormat="1" ht="12.7" hidden="1" x14ac:dyDescent="0.25">
      <c r="L539" s="55"/>
      <c r="M539" s="25"/>
    </row>
    <row r="540" spans="12:13" s="54" customFormat="1" ht="12.7" hidden="1" x14ac:dyDescent="0.25">
      <c r="L540" s="55"/>
      <c r="M540" s="25"/>
    </row>
    <row r="541" spans="12:13" s="54" customFormat="1" ht="12.7" hidden="1" x14ac:dyDescent="0.25">
      <c r="L541" s="55"/>
      <c r="M541" s="25"/>
    </row>
    <row r="542" spans="12:13" s="54" customFormat="1" ht="12.7" hidden="1" x14ac:dyDescent="0.25">
      <c r="L542" s="55"/>
      <c r="M542" s="25"/>
    </row>
    <row r="543" spans="12:13" s="54" customFormat="1" ht="12.7" hidden="1" x14ac:dyDescent="0.25">
      <c r="L543" s="55"/>
      <c r="M543" s="25"/>
    </row>
    <row r="544" spans="12:13" s="54" customFormat="1" ht="12.7" hidden="1" x14ac:dyDescent="0.25">
      <c r="L544" s="55"/>
      <c r="M544" s="25"/>
    </row>
    <row r="545" spans="12:13" s="54" customFormat="1" ht="12.7" hidden="1" x14ac:dyDescent="0.25">
      <c r="L545" s="55"/>
      <c r="M545" s="25"/>
    </row>
    <row r="546" spans="12:13" s="54" customFormat="1" ht="12.7" hidden="1" x14ac:dyDescent="0.25">
      <c r="L546" s="55"/>
      <c r="M546" s="25"/>
    </row>
    <row r="547" spans="12:13" s="54" customFormat="1" ht="12.7" hidden="1" x14ac:dyDescent="0.25">
      <c r="L547" s="55"/>
      <c r="M547" s="25"/>
    </row>
    <row r="548" spans="12:13" s="54" customFormat="1" ht="12.7" hidden="1" x14ac:dyDescent="0.25">
      <c r="L548" s="55"/>
      <c r="M548" s="25"/>
    </row>
    <row r="549" spans="12:13" s="54" customFormat="1" ht="12.7" hidden="1" x14ac:dyDescent="0.25">
      <c r="L549" s="55"/>
      <c r="M549" s="25"/>
    </row>
    <row r="550" spans="12:13" s="54" customFormat="1" ht="12.7" hidden="1" x14ac:dyDescent="0.25">
      <c r="L550" s="55"/>
      <c r="M550" s="25"/>
    </row>
    <row r="551" spans="12:13" s="54" customFormat="1" ht="12.7" hidden="1" x14ac:dyDescent="0.25">
      <c r="L551" s="55"/>
      <c r="M551" s="25"/>
    </row>
    <row r="552" spans="12:13" s="54" customFormat="1" ht="12.7" hidden="1" x14ac:dyDescent="0.25">
      <c r="L552" s="55"/>
      <c r="M552" s="25"/>
    </row>
    <row r="553" spans="12:13" s="54" customFormat="1" ht="12.7" hidden="1" x14ac:dyDescent="0.25">
      <c r="L553" s="55"/>
      <c r="M553" s="25"/>
    </row>
    <row r="554" spans="12:13" s="54" customFormat="1" ht="12.7" hidden="1" x14ac:dyDescent="0.25">
      <c r="L554" s="55"/>
      <c r="M554" s="25"/>
    </row>
    <row r="555" spans="12:13" s="54" customFormat="1" ht="12.7" hidden="1" x14ac:dyDescent="0.25">
      <c r="L555" s="55"/>
      <c r="M555" s="25"/>
    </row>
    <row r="556" spans="12:13" s="54" customFormat="1" ht="12.7" hidden="1" x14ac:dyDescent="0.25">
      <c r="L556" s="55"/>
      <c r="M556" s="25"/>
    </row>
    <row r="557" spans="12:13" s="54" customFormat="1" ht="12.7" hidden="1" x14ac:dyDescent="0.25">
      <c r="L557" s="55"/>
      <c r="M557" s="25"/>
    </row>
    <row r="558" spans="12:13" s="54" customFormat="1" ht="12.7" hidden="1" x14ac:dyDescent="0.25">
      <c r="L558" s="55"/>
      <c r="M558" s="25"/>
    </row>
    <row r="559" spans="12:13" s="54" customFormat="1" ht="12.7" hidden="1" x14ac:dyDescent="0.25">
      <c r="L559" s="55"/>
      <c r="M559" s="25"/>
    </row>
    <row r="560" spans="12:13" s="54" customFormat="1" ht="12.7" hidden="1" x14ac:dyDescent="0.25">
      <c r="L560" s="55"/>
      <c r="M560" s="25"/>
    </row>
    <row r="561" spans="12:13" s="54" customFormat="1" ht="12.7" hidden="1" x14ac:dyDescent="0.25">
      <c r="L561" s="55"/>
      <c r="M561" s="25"/>
    </row>
    <row r="562" spans="12:13" s="54" customFormat="1" ht="12.7" hidden="1" x14ac:dyDescent="0.25">
      <c r="L562" s="55"/>
      <c r="M562" s="25"/>
    </row>
    <row r="563" spans="12:13" s="54" customFormat="1" ht="12.7" hidden="1" x14ac:dyDescent="0.25">
      <c r="L563" s="55"/>
      <c r="M563" s="25"/>
    </row>
    <row r="564" spans="12:13" s="54" customFormat="1" ht="12.7" hidden="1" x14ac:dyDescent="0.25">
      <c r="L564" s="55"/>
      <c r="M564" s="25"/>
    </row>
    <row r="565" spans="12:13" s="54" customFormat="1" ht="12.7" hidden="1" x14ac:dyDescent="0.25">
      <c r="L565" s="55"/>
      <c r="M565" s="25"/>
    </row>
    <row r="566" spans="12:13" s="54" customFormat="1" ht="12.7" hidden="1" x14ac:dyDescent="0.25">
      <c r="L566" s="55"/>
      <c r="M566" s="25"/>
    </row>
    <row r="567" spans="12:13" s="54" customFormat="1" ht="12.7" hidden="1" x14ac:dyDescent="0.25">
      <c r="L567" s="55"/>
      <c r="M567" s="25"/>
    </row>
    <row r="568" spans="12:13" s="54" customFormat="1" ht="12.7" hidden="1" x14ac:dyDescent="0.25">
      <c r="L568" s="55"/>
      <c r="M568" s="25"/>
    </row>
    <row r="569" spans="12:13" s="54" customFormat="1" ht="12.7" hidden="1" x14ac:dyDescent="0.25">
      <c r="L569" s="55"/>
      <c r="M569" s="25"/>
    </row>
    <row r="570" spans="12:13" s="54" customFormat="1" ht="12.7" hidden="1" x14ac:dyDescent="0.25">
      <c r="L570" s="55"/>
      <c r="M570" s="25"/>
    </row>
    <row r="571" spans="12:13" s="54" customFormat="1" ht="12.7" hidden="1" x14ac:dyDescent="0.25">
      <c r="L571" s="55"/>
      <c r="M571" s="25"/>
    </row>
    <row r="572" spans="12:13" s="54" customFormat="1" ht="12.7" hidden="1" x14ac:dyDescent="0.25">
      <c r="L572" s="55"/>
      <c r="M572" s="25"/>
    </row>
    <row r="573" spans="12:13" s="54" customFormat="1" ht="12.7" hidden="1" x14ac:dyDescent="0.25">
      <c r="L573" s="55"/>
      <c r="M573" s="25"/>
    </row>
    <row r="574" spans="12:13" s="54" customFormat="1" ht="12.7" hidden="1" x14ac:dyDescent="0.25">
      <c r="L574" s="55"/>
      <c r="M574" s="25"/>
    </row>
    <row r="575" spans="12:13" s="54" customFormat="1" ht="12.7" hidden="1" x14ac:dyDescent="0.25">
      <c r="L575" s="55"/>
      <c r="M575" s="25"/>
    </row>
    <row r="576" spans="12:13" s="54" customFormat="1" ht="12.7" hidden="1" x14ac:dyDescent="0.25">
      <c r="L576" s="55"/>
      <c r="M576" s="25"/>
    </row>
    <row r="577" spans="12:13" s="54" customFormat="1" ht="12.7" hidden="1" x14ac:dyDescent="0.25">
      <c r="L577" s="55"/>
      <c r="M577" s="25"/>
    </row>
    <row r="578" spans="12:13" s="54" customFormat="1" ht="12.7" hidden="1" x14ac:dyDescent="0.25">
      <c r="L578" s="55"/>
      <c r="M578" s="25"/>
    </row>
    <row r="579" spans="12:13" s="54" customFormat="1" ht="12.7" hidden="1" x14ac:dyDescent="0.25">
      <c r="L579" s="55"/>
      <c r="M579" s="25"/>
    </row>
    <row r="580" spans="12:13" s="54" customFormat="1" ht="12.7" hidden="1" x14ac:dyDescent="0.25">
      <c r="L580" s="55"/>
      <c r="M580" s="25"/>
    </row>
    <row r="581" spans="12:13" s="54" customFormat="1" ht="12.7" hidden="1" x14ac:dyDescent="0.25">
      <c r="L581" s="55"/>
      <c r="M581" s="25"/>
    </row>
    <row r="582" spans="12:13" s="54" customFormat="1" ht="12.7" hidden="1" x14ac:dyDescent="0.25">
      <c r="L582" s="55"/>
      <c r="M582" s="25"/>
    </row>
    <row r="583" spans="12:13" s="54" customFormat="1" ht="12.7" hidden="1" x14ac:dyDescent="0.25">
      <c r="L583" s="55"/>
      <c r="M583" s="25"/>
    </row>
    <row r="584" spans="12:13" s="54" customFormat="1" ht="12.7" hidden="1" x14ac:dyDescent="0.25">
      <c r="L584" s="55"/>
      <c r="M584" s="25"/>
    </row>
    <row r="585" spans="12:13" s="54" customFormat="1" ht="12.7" hidden="1" x14ac:dyDescent="0.25">
      <c r="L585" s="55"/>
      <c r="M585" s="25"/>
    </row>
    <row r="586" spans="12:13" s="54" customFormat="1" ht="12.7" hidden="1" x14ac:dyDescent="0.25">
      <c r="L586" s="55"/>
      <c r="M586" s="25"/>
    </row>
    <row r="587" spans="12:13" s="54" customFormat="1" ht="12.7" hidden="1" x14ac:dyDescent="0.25">
      <c r="L587" s="55"/>
      <c r="M587" s="25"/>
    </row>
    <row r="588" spans="12:13" s="54" customFormat="1" ht="12.7" hidden="1" x14ac:dyDescent="0.25">
      <c r="L588" s="55"/>
      <c r="M588" s="25"/>
    </row>
    <row r="589" spans="12:13" s="54" customFormat="1" ht="12.7" hidden="1" x14ac:dyDescent="0.25">
      <c r="L589" s="55"/>
      <c r="M589" s="25"/>
    </row>
    <row r="590" spans="12:13" s="54" customFormat="1" ht="12.7" hidden="1" x14ac:dyDescent="0.25">
      <c r="L590" s="55"/>
      <c r="M590" s="25"/>
    </row>
    <row r="591" spans="12:13" s="54" customFormat="1" ht="12.7" hidden="1" x14ac:dyDescent="0.25">
      <c r="L591" s="55"/>
      <c r="M591" s="25"/>
    </row>
    <row r="592" spans="12:13" s="54" customFormat="1" ht="12.7" hidden="1" x14ac:dyDescent="0.25">
      <c r="L592" s="55"/>
      <c r="M592" s="25"/>
    </row>
    <row r="593" spans="12:13" s="54" customFormat="1" ht="12.7" hidden="1" x14ac:dyDescent="0.25">
      <c r="L593" s="55"/>
      <c r="M593" s="25"/>
    </row>
    <row r="594" spans="12:13" s="54" customFormat="1" ht="12.7" hidden="1" x14ac:dyDescent="0.25">
      <c r="L594" s="55"/>
      <c r="M594" s="25"/>
    </row>
    <row r="595" spans="12:13" s="54" customFormat="1" ht="12.7" hidden="1" x14ac:dyDescent="0.25">
      <c r="L595" s="55"/>
      <c r="M595" s="25"/>
    </row>
    <row r="596" spans="12:13" s="54" customFormat="1" ht="12.7" hidden="1" x14ac:dyDescent="0.25">
      <c r="L596" s="55"/>
      <c r="M596" s="25"/>
    </row>
    <row r="597" spans="12:13" s="54" customFormat="1" ht="12.7" hidden="1" x14ac:dyDescent="0.25">
      <c r="L597" s="55"/>
      <c r="M597" s="25"/>
    </row>
    <row r="598" spans="12:13" s="54" customFormat="1" ht="12.7" hidden="1" x14ac:dyDescent="0.25">
      <c r="L598" s="55"/>
      <c r="M598" s="25"/>
    </row>
    <row r="599" spans="12:13" s="54" customFormat="1" ht="12.7" hidden="1" x14ac:dyDescent="0.25">
      <c r="L599" s="55"/>
      <c r="M599" s="25"/>
    </row>
    <row r="600" spans="12:13" s="54" customFormat="1" ht="12.7" hidden="1" x14ac:dyDescent="0.25">
      <c r="L600" s="55"/>
      <c r="M600" s="25"/>
    </row>
    <row r="601" spans="12:13" s="54" customFormat="1" ht="12.7" hidden="1" x14ac:dyDescent="0.25">
      <c r="L601" s="55"/>
      <c r="M601" s="25"/>
    </row>
    <row r="602" spans="12:13" s="54" customFormat="1" ht="12.7" hidden="1" x14ac:dyDescent="0.25">
      <c r="L602" s="55"/>
      <c r="M602" s="25"/>
    </row>
    <row r="603" spans="12:13" s="54" customFormat="1" ht="12.7" hidden="1" x14ac:dyDescent="0.25">
      <c r="L603" s="55"/>
      <c r="M603" s="25"/>
    </row>
    <row r="604" spans="12:13" s="54" customFormat="1" ht="12.7" hidden="1" x14ac:dyDescent="0.25">
      <c r="L604" s="55"/>
      <c r="M604" s="25"/>
    </row>
    <row r="605" spans="12:13" s="54" customFormat="1" ht="12.7" hidden="1" x14ac:dyDescent="0.25">
      <c r="L605" s="55"/>
      <c r="M605" s="25"/>
    </row>
    <row r="606" spans="12:13" s="54" customFormat="1" ht="12.7" hidden="1" x14ac:dyDescent="0.25">
      <c r="L606" s="55"/>
      <c r="M606" s="25"/>
    </row>
    <row r="607" spans="12:13" s="54" customFormat="1" ht="12.7" hidden="1" x14ac:dyDescent="0.25">
      <c r="L607" s="55"/>
      <c r="M607" s="25"/>
    </row>
    <row r="608" spans="12:13" s="54" customFormat="1" ht="12.7" hidden="1" x14ac:dyDescent="0.25">
      <c r="L608" s="55"/>
      <c r="M608" s="25"/>
    </row>
    <row r="609" spans="12:13" s="54" customFormat="1" ht="12.7" hidden="1" x14ac:dyDescent="0.25">
      <c r="L609" s="55"/>
      <c r="M609" s="25"/>
    </row>
    <row r="610" spans="12:13" s="54" customFormat="1" ht="12.7" hidden="1" x14ac:dyDescent="0.25">
      <c r="L610" s="55"/>
      <c r="M610" s="25"/>
    </row>
    <row r="611" spans="12:13" s="54" customFormat="1" ht="12.7" hidden="1" x14ac:dyDescent="0.25">
      <c r="L611" s="55"/>
      <c r="M611" s="25"/>
    </row>
    <row r="612" spans="12:13" s="54" customFormat="1" ht="12.7" hidden="1" x14ac:dyDescent="0.25">
      <c r="L612" s="55"/>
      <c r="M612" s="25"/>
    </row>
    <row r="613" spans="12:13" s="54" customFormat="1" ht="12.7" hidden="1" x14ac:dyDescent="0.25">
      <c r="L613" s="55"/>
      <c r="M613" s="25"/>
    </row>
    <row r="614" spans="12:13" s="54" customFormat="1" ht="12.7" hidden="1" x14ac:dyDescent="0.25">
      <c r="L614" s="55"/>
      <c r="M614" s="25"/>
    </row>
    <row r="615" spans="12:13" s="54" customFormat="1" ht="12.7" hidden="1" x14ac:dyDescent="0.25">
      <c r="L615" s="55"/>
      <c r="M615" s="25"/>
    </row>
    <row r="616" spans="12:13" s="54" customFormat="1" ht="12.7" hidden="1" x14ac:dyDescent="0.25">
      <c r="L616" s="55"/>
      <c r="M616" s="25"/>
    </row>
    <row r="617" spans="12:13" s="54" customFormat="1" ht="12.7" hidden="1" x14ac:dyDescent="0.25">
      <c r="L617" s="55"/>
      <c r="M617" s="25"/>
    </row>
    <row r="618" spans="12:13" s="54" customFormat="1" ht="12.7" hidden="1" x14ac:dyDescent="0.25">
      <c r="L618" s="55"/>
      <c r="M618" s="25"/>
    </row>
    <row r="619" spans="12:13" s="54" customFormat="1" ht="12.7" hidden="1" x14ac:dyDescent="0.25">
      <c r="L619" s="55"/>
      <c r="M619" s="25"/>
    </row>
    <row r="620" spans="12:13" s="54" customFormat="1" ht="12.7" hidden="1" x14ac:dyDescent="0.25">
      <c r="L620" s="55"/>
      <c r="M620" s="25"/>
    </row>
    <row r="621" spans="12:13" s="54" customFormat="1" ht="12.7" hidden="1" x14ac:dyDescent="0.25">
      <c r="L621" s="55"/>
      <c r="M621" s="25"/>
    </row>
    <row r="622" spans="12:13" s="54" customFormat="1" ht="12.7" hidden="1" x14ac:dyDescent="0.25">
      <c r="L622" s="55"/>
      <c r="M622" s="25"/>
    </row>
    <row r="623" spans="12:13" s="54" customFormat="1" ht="12.7" hidden="1" x14ac:dyDescent="0.25">
      <c r="L623" s="55"/>
      <c r="M623" s="25"/>
    </row>
    <row r="624" spans="12:13" s="54" customFormat="1" ht="12.7" hidden="1" x14ac:dyDescent="0.25">
      <c r="L624" s="55"/>
      <c r="M624" s="25"/>
    </row>
    <row r="625" spans="12:13" s="54" customFormat="1" ht="12.7" hidden="1" x14ac:dyDescent="0.25">
      <c r="L625" s="55"/>
      <c r="M625" s="25"/>
    </row>
    <row r="626" spans="12:13" s="54" customFormat="1" ht="12.7" hidden="1" x14ac:dyDescent="0.25">
      <c r="L626" s="55"/>
      <c r="M626" s="25"/>
    </row>
    <row r="627" spans="12:13" s="54" customFormat="1" ht="12.7" hidden="1" x14ac:dyDescent="0.25">
      <c r="L627" s="55"/>
      <c r="M627" s="25"/>
    </row>
    <row r="628" spans="12:13" s="54" customFormat="1" ht="12.7" hidden="1" x14ac:dyDescent="0.25">
      <c r="L628" s="55"/>
      <c r="M628" s="25"/>
    </row>
    <row r="629" spans="12:13" s="54" customFormat="1" ht="12.7" hidden="1" x14ac:dyDescent="0.25">
      <c r="L629" s="55"/>
      <c r="M629" s="25"/>
    </row>
    <row r="630" spans="12:13" s="54" customFormat="1" ht="12.7" hidden="1" x14ac:dyDescent="0.25">
      <c r="L630" s="55"/>
      <c r="M630" s="25"/>
    </row>
    <row r="631" spans="12:13" s="54" customFormat="1" ht="12.7" hidden="1" x14ac:dyDescent="0.25">
      <c r="L631" s="55"/>
      <c r="M631" s="25"/>
    </row>
  </sheetData>
  <sheetProtection algorithmName="SHA-512" hashValue="6CZx/Mbt/TPn0bEO8JSPpzTrn2zqqr1RbwV0dv5or69P263FDvrlNyxG84VGWX5lpgH8d79aZOtyit8quCoCLA==" saltValue="dlOK7v1I5tsZtSdMHLYmKA==" spinCount="100000" sheet="1" objects="1" scenarios="1" selectLockedCells="1"/>
  <mergeCells count="16">
    <mergeCell ref="C14:H14"/>
    <mergeCell ref="B11:K11"/>
    <mergeCell ref="C12:K12"/>
    <mergeCell ref="I15:L15"/>
    <mergeCell ref="A16:L16"/>
    <mergeCell ref="A5:L5"/>
    <mergeCell ref="A6:L6"/>
    <mergeCell ref="A7:L7"/>
    <mergeCell ref="B8:K8"/>
    <mergeCell ref="C9:K9"/>
    <mergeCell ref="A1:C4"/>
    <mergeCell ref="D1:I2"/>
    <mergeCell ref="J1:L2"/>
    <mergeCell ref="D3:I4"/>
    <mergeCell ref="J3:L3"/>
    <mergeCell ref="J4:L4"/>
  </mergeCell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O530"/>
  <sheetViews>
    <sheetView zoomScale="80" zoomScaleNormal="80" workbookViewId="0">
      <selection activeCell="C20" sqref="C20"/>
    </sheetView>
  </sheetViews>
  <sheetFormatPr defaultColWidth="0" defaultRowHeight="13.85" zeroHeight="1" x14ac:dyDescent="0.25"/>
  <cols>
    <col min="1" max="11" width="15.59765625" style="56" customWidth="1"/>
    <col min="12" max="12" width="15.59765625" style="58" customWidth="1"/>
    <col min="13" max="13" width="9.09765625" style="25" customWidth="1"/>
    <col min="14" max="14" width="9.09765625" style="54" hidden="1" customWidth="1"/>
    <col min="15" max="15" width="10.5" style="56" hidden="1" customWidth="1"/>
    <col min="16" max="16384" width="9.09765625" style="56" hidden="1"/>
  </cols>
  <sheetData>
    <row r="1" spans="1:14" s="52" customFormat="1" ht="14.4" x14ac:dyDescent="0.3">
      <c r="A1" s="244"/>
      <c r="B1" s="244"/>
      <c r="C1" s="244"/>
      <c r="D1" s="246" t="s">
        <v>18</v>
      </c>
      <c r="E1" s="246"/>
      <c r="F1" s="246"/>
      <c r="G1" s="246"/>
      <c r="H1" s="246"/>
      <c r="I1" s="246"/>
      <c r="J1" s="245" t="s">
        <v>5105</v>
      </c>
      <c r="K1" s="245"/>
      <c r="L1" s="245"/>
      <c r="M1" s="25"/>
      <c r="N1" s="53"/>
    </row>
    <row r="2" spans="1:14" s="52" customFormat="1" ht="14.4" x14ac:dyDescent="0.3">
      <c r="A2" s="244"/>
      <c r="B2" s="244"/>
      <c r="C2" s="244"/>
      <c r="D2" s="246"/>
      <c r="E2" s="246"/>
      <c r="F2" s="246"/>
      <c r="G2" s="246"/>
      <c r="H2" s="246"/>
      <c r="I2" s="246"/>
      <c r="J2" s="245"/>
      <c r="K2" s="245"/>
      <c r="L2" s="245"/>
      <c r="M2" s="25"/>
      <c r="N2" s="53"/>
    </row>
    <row r="3" spans="1:14" s="52" customFormat="1" ht="15.7" customHeight="1" x14ac:dyDescent="0.25">
      <c r="A3" s="244"/>
      <c r="B3" s="244"/>
      <c r="C3" s="244"/>
      <c r="D3" s="243" t="s">
        <v>19</v>
      </c>
      <c r="E3" s="243"/>
      <c r="F3" s="243"/>
      <c r="G3" s="243"/>
      <c r="H3" s="243"/>
      <c r="I3" s="243"/>
      <c r="J3" s="245" t="s">
        <v>5266</v>
      </c>
      <c r="K3" s="245"/>
      <c r="L3" s="245"/>
      <c r="M3" s="25"/>
      <c r="N3" s="53"/>
    </row>
    <row r="4" spans="1:14" s="52" customFormat="1" ht="15" customHeight="1" x14ac:dyDescent="0.25">
      <c r="A4" s="244"/>
      <c r="B4" s="244"/>
      <c r="C4" s="244"/>
      <c r="D4" s="243"/>
      <c r="E4" s="243"/>
      <c r="F4" s="243"/>
      <c r="G4" s="243"/>
      <c r="H4" s="243"/>
      <c r="I4" s="243"/>
      <c r="J4" s="245" t="s">
        <v>5260</v>
      </c>
      <c r="K4" s="245"/>
      <c r="L4" s="245"/>
      <c r="M4" s="25"/>
      <c r="N4" s="53"/>
    </row>
    <row r="5" spans="1:14" s="52" customFormat="1" ht="15" customHeight="1" x14ac:dyDescent="0.25">
      <c r="A5" s="284"/>
      <c r="B5" s="284"/>
      <c r="C5" s="284"/>
      <c r="D5" s="284"/>
      <c r="E5" s="284"/>
      <c r="F5" s="284"/>
      <c r="G5" s="284"/>
      <c r="H5" s="284"/>
      <c r="I5" s="284"/>
      <c r="J5" s="284"/>
      <c r="K5" s="284"/>
      <c r="L5" s="284"/>
      <c r="M5" s="25"/>
      <c r="N5" s="53"/>
    </row>
    <row r="6" spans="1:14" s="52" customFormat="1" ht="15" customHeight="1" x14ac:dyDescent="0.25">
      <c r="A6" s="301" t="s">
        <v>4970</v>
      </c>
      <c r="B6" s="301"/>
      <c r="C6" s="301"/>
      <c r="D6" s="301"/>
      <c r="E6" s="301"/>
      <c r="F6" s="301"/>
      <c r="G6" s="301"/>
      <c r="H6" s="301"/>
      <c r="I6" s="301"/>
      <c r="J6" s="301"/>
      <c r="K6" s="301"/>
      <c r="L6" s="301"/>
      <c r="M6" s="25"/>
      <c r="N6" s="53"/>
    </row>
    <row r="7" spans="1:14" s="53" customFormat="1" ht="9.1" customHeight="1" x14ac:dyDescent="0.3">
      <c r="A7" s="261"/>
      <c r="B7" s="261"/>
      <c r="C7" s="261"/>
      <c r="D7" s="261"/>
      <c r="E7" s="261"/>
      <c r="F7" s="261"/>
      <c r="G7" s="261"/>
      <c r="H7" s="261"/>
      <c r="I7" s="261"/>
      <c r="J7" s="261"/>
      <c r="K7" s="261"/>
      <c r="L7" s="261"/>
      <c r="M7" s="25"/>
    </row>
    <row r="8" spans="1:14" s="167" customFormat="1" ht="15" customHeight="1" x14ac:dyDescent="0.3">
      <c r="A8" s="35"/>
      <c r="B8" s="258" t="s">
        <v>4971</v>
      </c>
      <c r="C8" s="258"/>
      <c r="D8" s="258"/>
      <c r="E8" s="258"/>
      <c r="F8" s="258"/>
      <c r="G8" s="258"/>
      <c r="H8" s="258"/>
      <c r="I8" s="258"/>
      <c r="J8" s="258"/>
      <c r="K8" s="258"/>
      <c r="L8" s="35"/>
      <c r="M8" s="25"/>
    </row>
    <row r="9" spans="1:14" s="167" customFormat="1" ht="15" customHeight="1" x14ac:dyDescent="0.3">
      <c r="A9" s="35"/>
      <c r="B9" s="89"/>
      <c r="C9" s="88" t="s">
        <v>5166</v>
      </c>
      <c r="D9" s="89"/>
      <c r="E9" s="89"/>
      <c r="F9" s="89"/>
      <c r="G9" s="89"/>
      <c r="H9" s="89"/>
      <c r="I9" s="89"/>
      <c r="J9" s="89"/>
      <c r="K9" s="89"/>
      <c r="L9" s="35"/>
      <c r="M9" s="25"/>
    </row>
    <row r="10" spans="1:14" s="167" customFormat="1" ht="15" customHeight="1" x14ac:dyDescent="0.3">
      <c r="A10" s="35"/>
      <c r="B10" s="89"/>
      <c r="C10" s="88" t="s">
        <v>5167</v>
      </c>
      <c r="D10" s="89"/>
      <c r="E10" s="89"/>
      <c r="F10" s="89"/>
      <c r="G10" s="89"/>
      <c r="H10" s="89"/>
      <c r="I10" s="89"/>
      <c r="J10" s="89"/>
      <c r="K10" s="89"/>
      <c r="L10" s="35"/>
      <c r="M10" s="25"/>
    </row>
    <row r="11" spans="1:14" s="167" customFormat="1" ht="15" customHeight="1" x14ac:dyDescent="0.3">
      <c r="A11" s="35"/>
      <c r="B11" s="89"/>
      <c r="C11" s="88" t="s">
        <v>5168</v>
      </c>
      <c r="D11" s="89"/>
      <c r="E11" s="89"/>
      <c r="F11" s="89"/>
      <c r="G11" s="89"/>
      <c r="H11" s="89"/>
      <c r="I11" s="89"/>
      <c r="J11" s="89"/>
      <c r="K11" s="89"/>
      <c r="L11" s="35"/>
      <c r="M11" s="25"/>
    </row>
    <row r="12" spans="1:14" s="53" customFormat="1" ht="9.1" customHeight="1" x14ac:dyDescent="0.3">
      <c r="A12" s="168"/>
      <c r="B12" s="168"/>
      <c r="C12" s="168"/>
      <c r="D12" s="168"/>
      <c r="E12" s="168"/>
      <c r="F12" s="168"/>
      <c r="G12" s="168"/>
      <c r="H12" s="168"/>
      <c r="I12" s="168"/>
      <c r="J12" s="168"/>
      <c r="K12" s="168"/>
      <c r="L12" s="168"/>
      <c r="M12" s="25"/>
    </row>
    <row r="13" spans="1:14" s="53" customFormat="1" ht="15" customHeight="1" x14ac:dyDescent="0.3">
      <c r="A13" s="90" t="s">
        <v>51</v>
      </c>
      <c r="B13" s="90"/>
      <c r="C13" s="338" t="str">
        <f>IF('SCH. 2'!C19:L19&lt;&gt;"",'SCH. 2'!C19:L19,"")</f>
        <v/>
      </c>
      <c r="D13" s="338"/>
      <c r="E13" s="338"/>
      <c r="F13" s="338"/>
      <c r="G13" s="338"/>
      <c r="H13" s="35"/>
      <c r="I13" s="35"/>
      <c r="J13" s="35"/>
      <c r="K13" s="35"/>
      <c r="L13" s="90"/>
      <c r="M13" s="25"/>
    </row>
    <row r="14" spans="1:14" s="53" customFormat="1" ht="15" customHeight="1" x14ac:dyDescent="0.3">
      <c r="A14" s="90" t="s">
        <v>52</v>
      </c>
      <c r="B14" s="90"/>
      <c r="C14" s="174" t="str">
        <f>IF('SCH. 2'!C20:L20&lt;&gt;"",'SCH. 2'!C20:L20,"")</f>
        <v/>
      </c>
      <c r="D14" s="160"/>
      <c r="E14" s="160"/>
      <c r="F14" s="160"/>
      <c r="G14" s="160"/>
      <c r="H14" s="27"/>
      <c r="I14" s="261"/>
      <c r="J14" s="261"/>
      <c r="K14" s="261"/>
      <c r="L14" s="261"/>
      <c r="M14" s="25"/>
      <c r="N14" s="23"/>
    </row>
    <row r="15" spans="1:14" s="53" customFormat="1" ht="9.1" customHeight="1" x14ac:dyDescent="0.3">
      <c r="A15" s="261"/>
      <c r="B15" s="261"/>
      <c r="C15" s="261"/>
      <c r="D15" s="261"/>
      <c r="E15" s="261"/>
      <c r="F15" s="261"/>
      <c r="G15" s="261"/>
      <c r="H15" s="261"/>
      <c r="I15" s="261"/>
      <c r="J15" s="261"/>
      <c r="K15" s="261"/>
      <c r="L15" s="261"/>
      <c r="M15" s="25"/>
      <c r="N15" s="23"/>
    </row>
    <row r="16" spans="1:14" s="27" customFormat="1" ht="15" customHeight="1" x14ac:dyDescent="0.3">
      <c r="A16" s="35" t="s">
        <v>5132</v>
      </c>
      <c r="L16" s="82"/>
      <c r="M16" s="25"/>
    </row>
    <row r="17" spans="1:13" s="27" customFormat="1" ht="22.5" customHeight="1" x14ac:dyDescent="0.3">
      <c r="A17" s="258" t="s">
        <v>5133</v>
      </c>
      <c r="B17" s="258"/>
      <c r="C17" s="258"/>
      <c r="D17" s="258"/>
      <c r="E17" s="258"/>
      <c r="F17" s="258"/>
      <c r="G17" s="258"/>
      <c r="H17" s="168"/>
      <c r="I17" s="168"/>
      <c r="J17" s="168"/>
      <c r="K17" s="168"/>
      <c r="L17" s="168"/>
      <c r="M17" s="25"/>
    </row>
    <row r="18" spans="1:13" s="27" customFormat="1" ht="22.5" customHeight="1" x14ac:dyDescent="0.3">
      <c r="A18" s="258"/>
      <c r="B18" s="258"/>
      <c r="C18" s="258"/>
      <c r="D18" s="258"/>
      <c r="E18" s="258"/>
      <c r="F18" s="258"/>
      <c r="G18" s="258"/>
      <c r="H18" s="168"/>
      <c r="I18" s="168"/>
      <c r="J18" s="168"/>
      <c r="K18" s="168"/>
      <c r="L18" s="168"/>
      <c r="M18" s="25"/>
    </row>
    <row r="19" spans="1:13" s="27" customFormat="1" ht="9.1" customHeight="1" x14ac:dyDescent="0.3">
      <c r="L19" s="82"/>
      <c r="M19" s="25"/>
    </row>
    <row r="20" spans="1:13" s="27" customFormat="1" ht="15" customHeight="1" x14ac:dyDescent="0.3">
      <c r="B20" s="35"/>
      <c r="C20" s="133"/>
      <c r="D20" s="57"/>
      <c r="E20" s="133"/>
      <c r="F20" s="57"/>
      <c r="G20" s="133"/>
      <c r="L20" s="82"/>
      <c r="M20" s="25"/>
    </row>
    <row r="21" spans="1:13" s="27" customFormat="1" ht="9.1" customHeight="1" x14ac:dyDescent="0.3">
      <c r="C21" s="57"/>
      <c r="D21" s="57"/>
      <c r="E21" s="57"/>
      <c r="F21" s="57"/>
      <c r="G21" s="57"/>
      <c r="L21" s="82"/>
      <c r="M21" s="25"/>
    </row>
    <row r="22" spans="1:13" s="27" customFormat="1" ht="15" customHeight="1" x14ac:dyDescent="0.3">
      <c r="A22" s="35" t="s">
        <v>4972</v>
      </c>
      <c r="C22" s="57"/>
      <c r="D22" s="57"/>
      <c r="E22" s="57"/>
      <c r="F22" s="57"/>
      <c r="G22" s="57"/>
      <c r="L22" s="82"/>
      <c r="M22" s="25"/>
    </row>
    <row r="23" spans="1:13" s="27" customFormat="1" ht="15" customHeight="1" x14ac:dyDescent="0.3">
      <c r="A23" s="27" t="s">
        <v>4973</v>
      </c>
      <c r="C23" s="57"/>
      <c r="D23" s="57"/>
      <c r="E23" s="57"/>
      <c r="F23" s="57"/>
      <c r="G23" s="57"/>
      <c r="L23" s="82"/>
      <c r="M23" s="25"/>
    </row>
    <row r="24" spans="1:13" s="27" customFormat="1" ht="9.1" customHeight="1" x14ac:dyDescent="0.3">
      <c r="C24" s="57"/>
      <c r="D24" s="57"/>
      <c r="E24" s="57"/>
      <c r="F24" s="57"/>
      <c r="G24" s="57"/>
      <c r="L24" s="82"/>
      <c r="M24" s="25"/>
    </row>
    <row r="25" spans="1:13" s="27" customFormat="1" ht="15" customHeight="1" x14ac:dyDescent="0.3">
      <c r="C25" s="133"/>
      <c r="D25" s="142"/>
      <c r="E25" s="133"/>
      <c r="F25" s="142"/>
      <c r="G25" s="133"/>
      <c r="L25" s="82"/>
      <c r="M25" s="25"/>
    </row>
    <row r="26" spans="1:13" s="27" customFormat="1" ht="9.1" customHeight="1" x14ac:dyDescent="0.3">
      <c r="C26" s="57"/>
      <c r="D26" s="57"/>
      <c r="E26" s="57"/>
      <c r="F26" s="57"/>
      <c r="G26" s="57"/>
      <c r="L26" s="82"/>
      <c r="M26" s="25"/>
    </row>
    <row r="27" spans="1:13" s="27" customFormat="1" ht="15" customHeight="1" x14ac:dyDescent="0.3">
      <c r="A27" s="35" t="s">
        <v>4974</v>
      </c>
      <c r="C27" s="57"/>
      <c r="D27" s="57"/>
      <c r="E27" s="57"/>
      <c r="F27" s="57"/>
      <c r="G27" s="57"/>
      <c r="L27" s="82"/>
      <c r="M27" s="25"/>
    </row>
    <row r="28" spans="1:13" s="27" customFormat="1" ht="15" customHeight="1" x14ac:dyDescent="0.3">
      <c r="A28" s="27" t="s">
        <v>4975</v>
      </c>
      <c r="C28" s="57"/>
      <c r="D28" s="57"/>
      <c r="E28" s="57"/>
      <c r="F28" s="57"/>
      <c r="G28" s="57"/>
      <c r="L28" s="82"/>
      <c r="M28" s="25"/>
    </row>
    <row r="29" spans="1:13" s="27" customFormat="1" ht="15" customHeight="1" x14ac:dyDescent="0.3">
      <c r="A29" s="27" t="s">
        <v>4976</v>
      </c>
      <c r="C29" s="57"/>
      <c r="D29" s="57"/>
      <c r="E29" s="57"/>
      <c r="F29" s="57"/>
      <c r="G29" s="57"/>
      <c r="L29" s="82"/>
      <c r="M29" s="25"/>
    </row>
    <row r="30" spans="1:13" s="27" customFormat="1" ht="9.1" customHeight="1" x14ac:dyDescent="0.3">
      <c r="C30" s="57"/>
      <c r="D30" s="57"/>
      <c r="E30" s="57"/>
      <c r="F30" s="57"/>
      <c r="G30" s="57"/>
      <c r="L30" s="82"/>
      <c r="M30" s="25"/>
    </row>
    <row r="31" spans="1:13" s="27" customFormat="1" ht="15" customHeight="1" x14ac:dyDescent="0.3">
      <c r="B31" s="57" t="s">
        <v>4936</v>
      </c>
      <c r="C31" s="133"/>
      <c r="D31" s="57"/>
      <c r="E31" s="133"/>
      <c r="F31" s="57"/>
      <c r="G31" s="133"/>
      <c r="L31" s="82"/>
      <c r="M31" s="25"/>
    </row>
    <row r="32" spans="1:13" s="27" customFormat="1" ht="9.1" customHeight="1" x14ac:dyDescent="0.3">
      <c r="C32" s="57"/>
      <c r="D32" s="57"/>
      <c r="E32" s="57"/>
      <c r="F32" s="57"/>
      <c r="G32" s="57"/>
      <c r="L32" s="82"/>
      <c r="M32" s="25"/>
    </row>
    <row r="33" spans="1:13" s="27" customFormat="1" ht="15" customHeight="1" x14ac:dyDescent="0.3">
      <c r="A33" s="35" t="s">
        <v>4977</v>
      </c>
      <c r="C33" s="57"/>
      <c r="D33" s="57"/>
      <c r="E33" s="57"/>
      <c r="F33" s="57"/>
      <c r="G33" s="57"/>
      <c r="L33" s="82"/>
      <c r="M33" s="25"/>
    </row>
    <row r="34" spans="1:13" s="27" customFormat="1" ht="15" customHeight="1" x14ac:dyDescent="0.3">
      <c r="A34" s="27" t="s">
        <v>5155</v>
      </c>
      <c r="C34" s="57"/>
      <c r="D34" s="57"/>
      <c r="E34" s="57"/>
      <c r="F34" s="57"/>
      <c r="G34" s="57"/>
      <c r="L34" s="82"/>
      <c r="M34" s="25"/>
    </row>
    <row r="35" spans="1:13" s="27" customFormat="1" ht="15" customHeight="1" x14ac:dyDescent="0.3">
      <c r="A35" s="27" t="s">
        <v>4978</v>
      </c>
      <c r="C35" s="57"/>
      <c r="D35" s="57"/>
      <c r="E35" s="57"/>
      <c r="F35" s="57"/>
      <c r="G35" s="57"/>
      <c r="L35" s="82"/>
      <c r="M35" s="25"/>
    </row>
    <row r="36" spans="1:13" s="27" customFormat="1" ht="9.1" customHeight="1" x14ac:dyDescent="0.3">
      <c r="C36" s="57"/>
      <c r="D36" s="57"/>
      <c r="E36" s="57"/>
      <c r="F36" s="57"/>
      <c r="G36" s="57"/>
      <c r="L36" s="82"/>
      <c r="M36" s="25"/>
    </row>
    <row r="37" spans="1:13" s="27" customFormat="1" ht="15" customHeight="1" x14ac:dyDescent="0.3">
      <c r="C37" s="133"/>
      <c r="D37" s="142"/>
      <c r="E37" s="133"/>
      <c r="F37" s="142"/>
      <c r="G37" s="133"/>
      <c r="L37" s="82"/>
      <c r="M37" s="25"/>
    </row>
    <row r="38" spans="1:13" s="27" customFormat="1" ht="15" customHeight="1" x14ac:dyDescent="0.3">
      <c r="C38" s="133"/>
      <c r="D38" s="142"/>
      <c r="E38" s="133"/>
      <c r="F38" s="142"/>
      <c r="G38" s="133"/>
      <c r="L38" s="82"/>
      <c r="M38" s="25"/>
    </row>
    <row r="39" spans="1:13" s="27" customFormat="1" ht="15" customHeight="1" x14ac:dyDescent="0.3">
      <c r="C39" s="133"/>
      <c r="D39" s="142"/>
      <c r="E39" s="133"/>
      <c r="F39" s="142"/>
      <c r="G39" s="133"/>
      <c r="L39" s="82"/>
      <c r="M39" s="25"/>
    </row>
    <row r="40" spans="1:13" s="27" customFormat="1" ht="15" customHeight="1" x14ac:dyDescent="0.3">
      <c r="C40" s="133"/>
      <c r="D40" s="142"/>
      <c r="E40" s="133"/>
      <c r="F40" s="142"/>
      <c r="G40" s="133"/>
      <c r="L40" s="82"/>
      <c r="M40" s="25"/>
    </row>
    <row r="41" spans="1:13" s="27" customFormat="1" ht="9.1" customHeight="1" x14ac:dyDescent="0.3">
      <c r="C41" s="35"/>
      <c r="D41" s="35"/>
      <c r="E41" s="35"/>
      <c r="F41" s="35"/>
      <c r="G41" s="35"/>
      <c r="L41" s="82"/>
      <c r="M41" s="25"/>
    </row>
    <row r="42" spans="1:13" s="27" customFormat="1" ht="15" customHeight="1" x14ac:dyDescent="0.3">
      <c r="A42" s="35" t="s">
        <v>4979</v>
      </c>
      <c r="C42" s="35"/>
      <c r="D42" s="35"/>
      <c r="E42" s="35"/>
      <c r="F42" s="35"/>
      <c r="G42" s="35"/>
      <c r="L42" s="82"/>
      <c r="M42" s="25"/>
    </row>
    <row r="43" spans="1:13" s="27" customFormat="1" ht="9.1" customHeight="1" x14ac:dyDescent="0.3">
      <c r="C43" s="35"/>
      <c r="D43" s="35"/>
      <c r="E43" s="35"/>
      <c r="F43" s="35"/>
      <c r="G43" s="35"/>
      <c r="L43" s="82"/>
      <c r="M43" s="25"/>
    </row>
    <row r="44" spans="1:13" s="27" customFormat="1" ht="15" customHeight="1" x14ac:dyDescent="0.3">
      <c r="B44" s="57" t="s">
        <v>4980</v>
      </c>
      <c r="C44" s="133"/>
      <c r="D44" s="57"/>
      <c r="E44" s="133"/>
      <c r="F44" s="57"/>
      <c r="G44" s="133"/>
      <c r="L44" s="82"/>
      <c r="M44" s="25"/>
    </row>
    <row r="45" spans="1:13" s="27" customFormat="1" ht="9.1" customHeight="1" x14ac:dyDescent="0.3">
      <c r="C45" s="130"/>
      <c r="D45" s="130"/>
      <c r="E45" s="130"/>
      <c r="F45" s="130"/>
      <c r="G45" s="130"/>
      <c r="L45" s="82"/>
      <c r="M45" s="25"/>
    </row>
    <row r="46" spans="1:13" s="27" customFormat="1" ht="15" customHeight="1" x14ac:dyDescent="0.3">
      <c r="A46" s="35" t="s">
        <v>4981</v>
      </c>
      <c r="L46" s="82"/>
      <c r="M46" s="25"/>
    </row>
    <row r="47" spans="1:13" s="27" customFormat="1" ht="15" customHeight="1" x14ac:dyDescent="0.3">
      <c r="A47" s="27" t="s">
        <v>4982</v>
      </c>
      <c r="L47" s="82"/>
      <c r="M47" s="25"/>
    </row>
    <row r="48" spans="1:13" s="27" customFormat="1" ht="15" customHeight="1" x14ac:dyDescent="0.3">
      <c r="A48" s="27" t="s">
        <v>4983</v>
      </c>
      <c r="L48" s="82"/>
      <c r="M48" s="25"/>
    </row>
    <row r="49" spans="1:13" s="27" customFormat="1" ht="9.1" customHeight="1" x14ac:dyDescent="0.3">
      <c r="L49" s="82"/>
      <c r="M49" s="25"/>
    </row>
    <row r="50" spans="1:13" s="27" customFormat="1" ht="15" customHeight="1" x14ac:dyDescent="0.3">
      <c r="C50" s="196"/>
      <c r="E50" s="196"/>
      <c r="G50" s="196"/>
      <c r="L50" s="82"/>
      <c r="M50" s="25"/>
    </row>
    <row r="51" spans="1:13" s="27" customFormat="1" ht="9.1" customHeight="1" x14ac:dyDescent="0.3">
      <c r="L51" s="82"/>
      <c r="M51" s="25"/>
    </row>
    <row r="52" spans="1:13" s="27" customFormat="1" ht="15" customHeight="1" x14ac:dyDescent="0.3">
      <c r="A52" s="35" t="s">
        <v>4984</v>
      </c>
      <c r="L52" s="82"/>
      <c r="M52" s="25"/>
    </row>
    <row r="53" spans="1:13" s="27" customFormat="1" ht="15" customHeight="1" x14ac:dyDescent="0.3">
      <c r="A53" s="27" t="s">
        <v>4985</v>
      </c>
      <c r="L53" s="82"/>
      <c r="M53" s="25"/>
    </row>
    <row r="54" spans="1:13" s="27" customFormat="1" ht="9.1" customHeight="1" x14ac:dyDescent="0.3">
      <c r="L54" s="82"/>
      <c r="M54" s="25"/>
    </row>
    <row r="55" spans="1:13" s="27" customFormat="1" ht="15" customHeight="1" x14ac:dyDescent="0.3">
      <c r="C55" s="196"/>
      <c r="E55" s="196"/>
      <c r="G55" s="196"/>
      <c r="L55" s="82"/>
      <c r="M55" s="25"/>
    </row>
    <row r="56" spans="1:13" s="27" customFormat="1" ht="9.1" customHeight="1" x14ac:dyDescent="0.3">
      <c r="L56" s="82"/>
      <c r="M56" s="25"/>
    </row>
    <row r="57" spans="1:13" s="27" customFormat="1" ht="15" customHeight="1" x14ac:dyDescent="0.3">
      <c r="A57" s="35" t="s">
        <v>4986</v>
      </c>
      <c r="L57" s="82"/>
      <c r="M57" s="25"/>
    </row>
    <row r="58" spans="1:13" s="27" customFormat="1" ht="15" customHeight="1" x14ac:dyDescent="0.3">
      <c r="A58" s="27" t="s">
        <v>4987</v>
      </c>
      <c r="L58" s="82"/>
      <c r="M58" s="25"/>
    </row>
    <row r="59" spans="1:13" s="27" customFormat="1" ht="9.1" customHeight="1" x14ac:dyDescent="0.3">
      <c r="L59" s="82"/>
      <c r="M59" s="25"/>
    </row>
    <row r="60" spans="1:13" s="27" customFormat="1" ht="15" customHeight="1" x14ac:dyDescent="0.3">
      <c r="C60" s="133"/>
      <c r="D60" s="142"/>
      <c r="E60" s="133"/>
      <c r="F60" s="142"/>
      <c r="G60" s="133"/>
      <c r="L60" s="82"/>
      <c r="M60" s="25"/>
    </row>
    <row r="61" spans="1:13" s="27" customFormat="1" ht="9.1" customHeight="1" x14ac:dyDescent="0.3">
      <c r="C61" s="57"/>
      <c r="D61" s="57"/>
      <c r="E61" s="57"/>
      <c r="F61" s="57"/>
      <c r="G61" s="57"/>
      <c r="L61" s="82"/>
      <c r="M61" s="25"/>
    </row>
    <row r="62" spans="1:13" s="27" customFormat="1" ht="15" customHeight="1" x14ac:dyDescent="0.3">
      <c r="A62" s="35" t="s">
        <v>4988</v>
      </c>
      <c r="C62" s="57"/>
      <c r="D62" s="57"/>
      <c r="E62" s="57"/>
      <c r="F62" s="57"/>
      <c r="G62" s="57"/>
      <c r="L62" s="82"/>
      <c r="M62" s="25"/>
    </row>
    <row r="63" spans="1:13" s="27" customFormat="1" ht="15" customHeight="1" x14ac:dyDescent="0.3">
      <c r="A63" s="27" t="s">
        <v>4989</v>
      </c>
      <c r="C63" s="57"/>
      <c r="D63" s="57"/>
      <c r="E63" s="57"/>
      <c r="F63" s="57"/>
      <c r="G63" s="57"/>
      <c r="L63" s="82"/>
      <c r="M63" s="25"/>
    </row>
    <row r="64" spans="1:13" s="27" customFormat="1" ht="9.1" customHeight="1" x14ac:dyDescent="0.3">
      <c r="C64" s="57"/>
      <c r="D64" s="57"/>
      <c r="E64" s="57"/>
      <c r="F64" s="57"/>
      <c r="G64" s="57"/>
      <c r="L64" s="82"/>
      <c r="M64" s="25"/>
    </row>
    <row r="65" spans="1:13" s="27" customFormat="1" ht="15" customHeight="1" x14ac:dyDescent="0.3">
      <c r="C65" s="133"/>
      <c r="D65" s="142"/>
      <c r="E65" s="133"/>
      <c r="F65" s="142"/>
      <c r="G65" s="133"/>
      <c r="L65" s="82"/>
      <c r="M65" s="25"/>
    </row>
    <row r="66" spans="1:13" s="27" customFormat="1" ht="9.1" customHeight="1" x14ac:dyDescent="0.3">
      <c r="C66" s="57"/>
      <c r="D66" s="57"/>
      <c r="E66" s="57"/>
      <c r="F66" s="57"/>
      <c r="G66" s="57"/>
      <c r="L66" s="82"/>
      <c r="M66" s="25"/>
    </row>
    <row r="67" spans="1:13" s="27" customFormat="1" ht="15" customHeight="1" x14ac:dyDescent="0.3">
      <c r="A67" s="35" t="s">
        <v>4990</v>
      </c>
      <c r="C67" s="57"/>
      <c r="D67" s="57"/>
      <c r="E67" s="57"/>
      <c r="F67" s="57"/>
      <c r="G67" s="57"/>
      <c r="L67" s="82"/>
      <c r="M67" s="25"/>
    </row>
    <row r="68" spans="1:13" s="27" customFormat="1" ht="9.1" customHeight="1" x14ac:dyDescent="0.3">
      <c r="C68" s="57"/>
      <c r="D68" s="57"/>
      <c r="E68" s="57"/>
      <c r="F68" s="57"/>
      <c r="G68" s="57"/>
      <c r="L68" s="82"/>
      <c r="M68" s="25"/>
    </row>
    <row r="69" spans="1:13" s="27" customFormat="1" ht="15" customHeight="1" x14ac:dyDescent="0.3">
      <c r="B69" s="92" t="s">
        <v>4991</v>
      </c>
      <c r="C69" s="133"/>
      <c r="D69" s="142"/>
      <c r="E69" s="133"/>
      <c r="F69" s="142"/>
      <c r="G69" s="133"/>
      <c r="L69" s="82"/>
      <c r="M69" s="25"/>
    </row>
    <row r="70" spans="1:13" s="27" customFormat="1" ht="9.1" customHeight="1" x14ac:dyDescent="0.3">
      <c r="C70" s="57"/>
      <c r="D70" s="57"/>
      <c r="E70" s="57"/>
      <c r="F70" s="57"/>
      <c r="G70" s="57"/>
      <c r="L70" s="82"/>
      <c r="M70" s="25"/>
    </row>
    <row r="71" spans="1:13" s="27" customFormat="1" ht="15" customHeight="1" x14ac:dyDescent="0.3">
      <c r="A71" s="35" t="s">
        <v>4992</v>
      </c>
      <c r="C71" s="57"/>
      <c r="D71" s="57"/>
      <c r="E71" s="57"/>
      <c r="F71" s="57"/>
      <c r="G71" s="57"/>
      <c r="L71" s="82"/>
      <c r="M71" s="25"/>
    </row>
    <row r="72" spans="1:13" s="27" customFormat="1" ht="15" customHeight="1" x14ac:dyDescent="0.3">
      <c r="A72" s="27" t="s">
        <v>4993</v>
      </c>
      <c r="C72" s="57"/>
      <c r="D72" s="57"/>
      <c r="E72" s="57"/>
      <c r="F72" s="57"/>
      <c r="G72" s="57"/>
      <c r="L72" s="82"/>
      <c r="M72" s="25"/>
    </row>
    <row r="73" spans="1:13" s="27" customFormat="1" ht="15" customHeight="1" x14ac:dyDescent="0.3">
      <c r="A73" s="27" t="s">
        <v>4994</v>
      </c>
      <c r="C73" s="57"/>
      <c r="D73" s="57"/>
      <c r="E73" s="57"/>
      <c r="F73" s="57"/>
      <c r="G73" s="57"/>
      <c r="L73" s="82"/>
      <c r="M73" s="25"/>
    </row>
    <row r="74" spans="1:13" s="27" customFormat="1" ht="9.1" customHeight="1" x14ac:dyDescent="0.3">
      <c r="C74" s="57"/>
      <c r="D74" s="57"/>
      <c r="E74" s="57"/>
      <c r="F74" s="57"/>
      <c r="G74" s="57"/>
      <c r="L74" s="82"/>
      <c r="M74" s="25"/>
    </row>
    <row r="75" spans="1:13" s="27" customFormat="1" ht="15" customHeight="1" x14ac:dyDescent="0.3">
      <c r="B75" s="57" t="s">
        <v>4936</v>
      </c>
      <c r="C75" s="133"/>
      <c r="D75" s="142"/>
      <c r="E75" s="133"/>
      <c r="F75" s="142"/>
      <c r="G75" s="133"/>
      <c r="L75" s="82"/>
      <c r="M75" s="25"/>
    </row>
    <row r="76" spans="1:13" s="27" customFormat="1" ht="9.1" customHeight="1" x14ac:dyDescent="0.3">
      <c r="L76" s="82"/>
      <c r="M76" s="25"/>
    </row>
    <row r="77" spans="1:13" s="27" customFormat="1" ht="15" customHeight="1" x14ac:dyDescent="0.3">
      <c r="A77" s="341" t="s">
        <v>4995</v>
      </c>
      <c r="B77" s="341"/>
      <c r="C77" s="341"/>
      <c r="D77" s="341"/>
      <c r="E77" s="341"/>
      <c r="F77" s="341"/>
      <c r="G77" s="341"/>
      <c r="L77" s="82"/>
      <c r="M77" s="25"/>
    </row>
    <row r="78" spans="1:13" s="27" customFormat="1" ht="9.1" customHeight="1" x14ac:dyDescent="0.3">
      <c r="L78" s="82"/>
      <c r="M78" s="25"/>
    </row>
    <row r="79" spans="1:13" s="27" customFormat="1" ht="15" customHeight="1" x14ac:dyDescent="0.3">
      <c r="A79" s="35" t="s">
        <v>4996</v>
      </c>
      <c r="L79" s="82"/>
      <c r="M79" s="25"/>
    </row>
    <row r="80" spans="1:13" s="27" customFormat="1" ht="15" customHeight="1" x14ac:dyDescent="0.3">
      <c r="A80" s="27" t="s">
        <v>4997</v>
      </c>
      <c r="L80" s="82"/>
      <c r="M80" s="25"/>
    </row>
    <row r="81" spans="1:13" s="27" customFormat="1" ht="15" customHeight="1" x14ac:dyDescent="0.3">
      <c r="A81" s="27" t="s">
        <v>4998</v>
      </c>
      <c r="L81" s="82"/>
      <c r="M81" s="25"/>
    </row>
    <row r="82" spans="1:13" s="27" customFormat="1" ht="15" customHeight="1" x14ac:dyDescent="0.3">
      <c r="A82" s="27" t="s">
        <v>5156</v>
      </c>
      <c r="L82" s="82"/>
      <c r="M82" s="25"/>
    </row>
    <row r="83" spans="1:13" s="27" customFormat="1" ht="9.1" customHeight="1" x14ac:dyDescent="0.3">
      <c r="L83" s="82"/>
      <c r="M83" s="25"/>
    </row>
    <row r="84" spans="1:13" s="27" customFormat="1" ht="15" customHeight="1" x14ac:dyDescent="0.3">
      <c r="B84" s="57" t="s">
        <v>4936</v>
      </c>
      <c r="C84" s="133"/>
      <c r="D84" s="142"/>
      <c r="E84" s="133"/>
      <c r="F84" s="142"/>
      <c r="G84" s="133"/>
      <c r="L84" s="82"/>
      <c r="M84" s="25"/>
    </row>
    <row r="85" spans="1:13" s="27" customFormat="1" ht="9.1" customHeight="1" x14ac:dyDescent="0.3">
      <c r="C85" s="57"/>
      <c r="D85" s="57"/>
      <c r="E85" s="57"/>
      <c r="F85" s="57"/>
      <c r="G85" s="57"/>
      <c r="L85" s="82"/>
      <c r="M85" s="25"/>
    </row>
    <row r="86" spans="1:13" s="27" customFormat="1" ht="15" customHeight="1" x14ac:dyDescent="0.3">
      <c r="A86" s="35" t="s">
        <v>4999</v>
      </c>
      <c r="C86" s="57"/>
      <c r="D86" s="57"/>
      <c r="E86" s="57"/>
      <c r="F86" s="57"/>
      <c r="G86" s="57"/>
      <c r="L86" s="82"/>
      <c r="M86" s="25"/>
    </row>
    <row r="87" spans="1:13" s="27" customFormat="1" ht="15" customHeight="1" x14ac:dyDescent="0.3">
      <c r="A87" s="27" t="s">
        <v>4997</v>
      </c>
      <c r="C87" s="57"/>
      <c r="D87" s="57"/>
      <c r="E87" s="57"/>
      <c r="F87" s="57"/>
      <c r="G87" s="57"/>
      <c r="L87" s="82"/>
      <c r="M87" s="25"/>
    </row>
    <row r="88" spans="1:13" s="27" customFormat="1" ht="9.1" customHeight="1" x14ac:dyDescent="0.3">
      <c r="C88" s="57"/>
      <c r="D88" s="57"/>
      <c r="E88" s="57"/>
      <c r="F88" s="57"/>
      <c r="G88" s="57"/>
      <c r="L88" s="82"/>
      <c r="M88" s="25"/>
    </row>
    <row r="89" spans="1:13" s="27" customFormat="1" ht="15" customHeight="1" x14ac:dyDescent="0.3">
      <c r="B89" s="57" t="s">
        <v>5000</v>
      </c>
      <c r="C89" s="133"/>
      <c r="D89" s="142"/>
      <c r="E89" s="133"/>
      <c r="F89" s="142"/>
      <c r="G89" s="133"/>
      <c r="L89" s="82"/>
      <c r="M89" s="25"/>
    </row>
    <row r="90" spans="1:13" s="27" customFormat="1" ht="9.1" customHeight="1" x14ac:dyDescent="0.3">
      <c r="C90" s="57"/>
      <c r="D90" s="57"/>
      <c r="E90" s="57"/>
      <c r="F90" s="57"/>
      <c r="G90" s="57"/>
      <c r="L90" s="82"/>
      <c r="M90" s="25"/>
    </row>
    <row r="91" spans="1:13" s="27" customFormat="1" ht="15" customHeight="1" x14ac:dyDescent="0.3">
      <c r="A91" s="35" t="s">
        <v>5001</v>
      </c>
      <c r="C91" s="57"/>
      <c r="D91" s="57"/>
      <c r="E91" s="57"/>
      <c r="F91" s="57"/>
      <c r="G91" s="57"/>
      <c r="L91" s="82"/>
      <c r="M91" s="25"/>
    </row>
    <row r="92" spans="1:13" s="27" customFormat="1" ht="9.1" customHeight="1" x14ac:dyDescent="0.3">
      <c r="C92" s="57"/>
      <c r="D92" s="57"/>
      <c r="E92" s="57"/>
      <c r="F92" s="57"/>
      <c r="G92" s="57"/>
      <c r="L92" s="82"/>
      <c r="M92" s="25"/>
    </row>
    <row r="93" spans="1:13" s="27" customFormat="1" ht="15" customHeight="1" x14ac:dyDescent="0.3">
      <c r="B93" s="57" t="s">
        <v>5157</v>
      </c>
      <c r="C93" s="133"/>
      <c r="D93" s="142"/>
      <c r="E93" s="133"/>
      <c r="F93" s="142"/>
      <c r="G93" s="133"/>
      <c r="L93" s="82"/>
      <c r="M93" s="25"/>
    </row>
    <row r="94" spans="1:13" s="27" customFormat="1" ht="9.1" customHeight="1" x14ac:dyDescent="0.3">
      <c r="C94" s="130"/>
      <c r="D94" s="130"/>
      <c r="E94" s="130"/>
      <c r="F94" s="130"/>
      <c r="G94" s="130"/>
      <c r="L94" s="82"/>
      <c r="M94" s="25"/>
    </row>
    <row r="95" spans="1:13" s="27" customFormat="1" ht="15" customHeight="1" x14ac:dyDescent="0.3">
      <c r="A95" s="341" t="s">
        <v>5002</v>
      </c>
      <c r="B95" s="341"/>
      <c r="C95" s="341"/>
      <c r="D95" s="341"/>
      <c r="E95" s="341"/>
      <c r="F95" s="341"/>
      <c r="G95" s="341"/>
      <c r="L95" s="82"/>
      <c r="M95" s="25"/>
    </row>
    <row r="96" spans="1:13" s="27" customFormat="1" ht="9.1" customHeight="1" x14ac:dyDescent="0.3">
      <c r="L96" s="82"/>
      <c r="M96" s="25"/>
    </row>
    <row r="97" spans="1:13" s="27" customFormat="1" ht="15" customHeight="1" x14ac:dyDescent="0.3">
      <c r="A97" s="35" t="s">
        <v>5003</v>
      </c>
      <c r="L97" s="82"/>
      <c r="M97" s="25"/>
    </row>
    <row r="98" spans="1:13" s="27" customFormat="1" ht="15" customHeight="1" x14ac:dyDescent="0.3">
      <c r="A98" s="27" t="s">
        <v>5158</v>
      </c>
      <c r="L98" s="82"/>
      <c r="M98" s="25"/>
    </row>
    <row r="99" spans="1:13" s="27" customFormat="1" ht="15" customHeight="1" x14ac:dyDescent="0.3">
      <c r="A99" s="27" t="s">
        <v>5159</v>
      </c>
      <c r="L99" s="82"/>
      <c r="M99" s="25"/>
    </row>
    <row r="100" spans="1:13" s="27" customFormat="1" ht="9.1" customHeight="1" x14ac:dyDescent="0.3">
      <c r="L100" s="82"/>
      <c r="M100" s="25"/>
    </row>
    <row r="101" spans="1:13" s="27" customFormat="1" ht="15" customHeight="1" x14ac:dyDescent="0.3">
      <c r="B101" s="57" t="s">
        <v>4936</v>
      </c>
      <c r="C101" s="133"/>
      <c r="D101" s="142"/>
      <c r="E101" s="133"/>
      <c r="F101" s="142"/>
      <c r="G101" s="133"/>
      <c r="L101" s="82"/>
      <c r="M101" s="25"/>
    </row>
    <row r="102" spans="1:13" s="27" customFormat="1" ht="9.1" customHeight="1" x14ac:dyDescent="0.3">
      <c r="C102" s="57"/>
      <c r="D102" s="57"/>
      <c r="E102" s="57"/>
      <c r="F102" s="57"/>
      <c r="G102" s="57"/>
      <c r="L102" s="82"/>
      <c r="M102" s="25"/>
    </row>
    <row r="103" spans="1:13" s="27" customFormat="1" ht="15" customHeight="1" x14ac:dyDescent="0.3">
      <c r="A103" s="35" t="s">
        <v>5004</v>
      </c>
      <c r="C103" s="57"/>
      <c r="D103" s="57"/>
      <c r="E103" s="57"/>
      <c r="F103" s="57"/>
      <c r="G103" s="57"/>
      <c r="L103" s="82"/>
      <c r="M103" s="25"/>
    </row>
    <row r="104" spans="1:13" s="27" customFormat="1" ht="15" customHeight="1" x14ac:dyDescent="0.3">
      <c r="A104" s="27" t="s">
        <v>5005</v>
      </c>
      <c r="C104" s="57"/>
      <c r="D104" s="57"/>
      <c r="E104" s="57"/>
      <c r="F104" s="57"/>
      <c r="G104" s="57"/>
      <c r="L104" s="82"/>
      <c r="M104" s="25"/>
    </row>
    <row r="105" spans="1:13" s="27" customFormat="1" ht="9.1" customHeight="1" x14ac:dyDescent="0.3">
      <c r="C105" s="57"/>
      <c r="D105" s="57"/>
      <c r="E105" s="57"/>
      <c r="F105" s="57"/>
      <c r="G105" s="57"/>
      <c r="L105" s="82"/>
      <c r="M105" s="25"/>
    </row>
    <row r="106" spans="1:13" s="27" customFormat="1" ht="15" customHeight="1" x14ac:dyDescent="0.3">
      <c r="C106" s="133"/>
      <c r="D106" s="142"/>
      <c r="E106" s="133"/>
      <c r="F106" s="142"/>
      <c r="G106" s="133"/>
      <c r="L106" s="82"/>
      <c r="M106" s="25"/>
    </row>
    <row r="107" spans="1:13" s="27" customFormat="1" ht="15" customHeight="1" x14ac:dyDescent="0.3">
      <c r="C107" s="133"/>
      <c r="D107" s="142"/>
      <c r="E107" s="133"/>
      <c r="F107" s="142"/>
      <c r="G107" s="133"/>
      <c r="L107" s="82"/>
      <c r="M107" s="25"/>
    </row>
    <row r="108" spans="1:13" s="27" customFormat="1" ht="15" customHeight="1" x14ac:dyDescent="0.3">
      <c r="C108" s="133"/>
      <c r="D108" s="142"/>
      <c r="E108" s="133"/>
      <c r="F108" s="142"/>
      <c r="G108" s="133"/>
      <c r="L108" s="82"/>
      <c r="M108" s="25"/>
    </row>
    <row r="109" spans="1:13" s="27" customFormat="1" ht="15" customHeight="1" x14ac:dyDescent="0.3">
      <c r="C109" s="133"/>
      <c r="D109" s="142"/>
      <c r="E109" s="133"/>
      <c r="F109" s="142"/>
      <c r="G109" s="133"/>
      <c r="L109" s="82"/>
      <c r="M109" s="25"/>
    </row>
    <row r="110" spans="1:13" s="27" customFormat="1" ht="9.1" customHeight="1" x14ac:dyDescent="0.3">
      <c r="C110" s="57"/>
      <c r="D110" s="57"/>
      <c r="E110" s="57"/>
      <c r="F110" s="57"/>
      <c r="G110" s="57"/>
      <c r="L110" s="82"/>
      <c r="M110" s="25"/>
    </row>
    <row r="111" spans="1:13" s="27" customFormat="1" ht="15" customHeight="1" x14ac:dyDescent="0.3">
      <c r="A111" s="35" t="s">
        <v>5006</v>
      </c>
      <c r="C111" s="57"/>
      <c r="D111" s="57"/>
      <c r="E111" s="57"/>
      <c r="F111" s="57"/>
      <c r="G111" s="57"/>
      <c r="L111" s="82"/>
      <c r="M111" s="25"/>
    </row>
    <row r="112" spans="1:13" s="27" customFormat="1" ht="9.1" customHeight="1" x14ac:dyDescent="0.3">
      <c r="C112" s="57"/>
      <c r="D112" s="57"/>
      <c r="E112" s="57"/>
      <c r="F112" s="57"/>
      <c r="G112" s="57"/>
      <c r="L112" s="82"/>
      <c r="M112" s="25"/>
    </row>
    <row r="113" spans="1:13" s="27" customFormat="1" ht="15" customHeight="1" x14ac:dyDescent="0.3">
      <c r="B113" s="92" t="s">
        <v>4991</v>
      </c>
      <c r="C113" s="133"/>
      <c r="D113" s="142"/>
      <c r="E113" s="133"/>
      <c r="F113" s="142"/>
      <c r="G113" s="133"/>
      <c r="L113" s="82"/>
      <c r="M113" s="25"/>
    </row>
    <row r="114" spans="1:13" s="27" customFormat="1" ht="9.1" customHeight="1" x14ac:dyDescent="0.3">
      <c r="C114" s="57"/>
      <c r="D114" s="57"/>
      <c r="E114" s="57"/>
      <c r="F114" s="57"/>
      <c r="G114" s="57"/>
      <c r="L114" s="82"/>
      <c r="M114" s="25"/>
    </row>
    <row r="115" spans="1:13" s="27" customFormat="1" ht="15" customHeight="1" x14ac:dyDescent="0.3">
      <c r="A115" s="35" t="s">
        <v>5007</v>
      </c>
      <c r="C115" s="57"/>
      <c r="D115" s="57"/>
      <c r="E115" s="57"/>
      <c r="F115" s="57"/>
      <c r="G115" s="57"/>
      <c r="L115" s="82"/>
      <c r="M115" s="25"/>
    </row>
    <row r="116" spans="1:13" s="27" customFormat="1" ht="9.1" customHeight="1" x14ac:dyDescent="0.3">
      <c r="C116" s="57"/>
      <c r="D116" s="57"/>
      <c r="E116" s="57"/>
      <c r="F116" s="57"/>
      <c r="G116" s="57"/>
      <c r="L116" s="82"/>
      <c r="M116" s="25"/>
    </row>
    <row r="117" spans="1:13" s="27" customFormat="1" ht="15" customHeight="1" x14ac:dyDescent="0.3">
      <c r="B117" s="57" t="s">
        <v>56</v>
      </c>
      <c r="C117" s="133"/>
      <c r="D117" s="142"/>
      <c r="E117" s="133"/>
      <c r="F117" s="142"/>
      <c r="G117" s="133"/>
      <c r="L117" s="82"/>
      <c r="M117" s="25"/>
    </row>
    <row r="118" spans="1:13" s="27" customFormat="1" ht="9.1" customHeight="1" x14ac:dyDescent="0.3">
      <c r="L118" s="82"/>
      <c r="M118" s="25"/>
    </row>
    <row r="119" spans="1:13" s="27" customFormat="1" ht="15" customHeight="1" x14ac:dyDescent="0.3">
      <c r="A119" s="341" t="s">
        <v>5008</v>
      </c>
      <c r="B119" s="341"/>
      <c r="C119" s="341"/>
      <c r="D119" s="341"/>
      <c r="E119" s="341"/>
      <c r="F119" s="341"/>
      <c r="G119" s="341"/>
      <c r="L119" s="82"/>
      <c r="M119" s="25"/>
    </row>
    <row r="120" spans="1:13" s="27" customFormat="1" ht="9.1" customHeight="1" x14ac:dyDescent="0.3">
      <c r="L120" s="82"/>
      <c r="M120" s="25"/>
    </row>
    <row r="121" spans="1:13" s="27" customFormat="1" ht="15" customHeight="1" x14ac:dyDescent="0.3">
      <c r="A121" s="35" t="s">
        <v>5009</v>
      </c>
      <c r="L121" s="82"/>
      <c r="M121" s="25"/>
    </row>
    <row r="122" spans="1:13" s="27" customFormat="1" ht="15" customHeight="1" x14ac:dyDescent="0.3">
      <c r="A122" s="27" t="s">
        <v>5010</v>
      </c>
      <c r="L122" s="82"/>
      <c r="M122" s="25"/>
    </row>
    <row r="123" spans="1:13" s="27" customFormat="1" ht="15" customHeight="1" x14ac:dyDescent="0.3">
      <c r="A123" s="27" t="s">
        <v>5011</v>
      </c>
      <c r="L123" s="82"/>
      <c r="M123" s="25"/>
    </row>
    <row r="124" spans="1:13" s="27" customFormat="1" ht="15" customHeight="1" x14ac:dyDescent="0.3">
      <c r="A124" s="27" t="s">
        <v>5012</v>
      </c>
      <c r="L124" s="82"/>
      <c r="M124" s="25"/>
    </row>
    <row r="125" spans="1:13" s="27" customFormat="1" ht="9.1" customHeight="1" x14ac:dyDescent="0.3">
      <c r="L125" s="82"/>
      <c r="M125" s="25"/>
    </row>
    <row r="126" spans="1:13" s="27" customFormat="1" ht="15" customHeight="1" x14ac:dyDescent="0.3">
      <c r="B126" s="92" t="s">
        <v>5013</v>
      </c>
      <c r="C126" s="133"/>
      <c r="D126" s="142"/>
      <c r="E126" s="133"/>
      <c r="F126" s="142"/>
      <c r="G126" s="133"/>
      <c r="L126" s="82"/>
      <c r="M126" s="25"/>
    </row>
    <row r="127" spans="1:13" s="27" customFormat="1" ht="9.1" customHeight="1" x14ac:dyDescent="0.3">
      <c r="C127" s="57"/>
      <c r="D127" s="57"/>
      <c r="E127" s="57"/>
      <c r="F127" s="57"/>
      <c r="G127" s="57"/>
      <c r="L127" s="82"/>
      <c r="M127" s="25"/>
    </row>
    <row r="128" spans="1:13" s="27" customFormat="1" ht="15" customHeight="1" x14ac:dyDescent="0.3">
      <c r="A128" s="35" t="s">
        <v>5014</v>
      </c>
      <c r="C128" s="57"/>
      <c r="D128" s="57"/>
      <c r="E128" s="57"/>
      <c r="F128" s="57"/>
      <c r="G128" s="57"/>
      <c r="L128" s="82"/>
      <c r="M128" s="25"/>
    </row>
    <row r="129" spans="1:13" s="27" customFormat="1" ht="9.1" customHeight="1" x14ac:dyDescent="0.3">
      <c r="C129" s="57"/>
      <c r="D129" s="57"/>
      <c r="E129" s="57"/>
      <c r="F129" s="57"/>
      <c r="G129" s="57"/>
      <c r="L129" s="82"/>
      <c r="M129" s="25"/>
    </row>
    <row r="130" spans="1:13" s="27" customFormat="1" ht="15" customHeight="1" x14ac:dyDescent="0.3">
      <c r="B130" s="92" t="s">
        <v>5013</v>
      </c>
      <c r="C130" s="133"/>
      <c r="D130" s="142"/>
      <c r="E130" s="133"/>
      <c r="F130" s="142"/>
      <c r="G130" s="133"/>
      <c r="L130" s="82"/>
      <c r="M130" s="25"/>
    </row>
    <row r="131" spans="1:13" s="27" customFormat="1" ht="9.1" customHeight="1" x14ac:dyDescent="0.3">
      <c r="C131" s="57"/>
      <c r="D131" s="57"/>
      <c r="E131" s="57"/>
      <c r="F131" s="57"/>
      <c r="G131" s="57"/>
      <c r="L131" s="82"/>
      <c r="M131" s="25"/>
    </row>
    <row r="132" spans="1:13" s="27" customFormat="1" ht="15" customHeight="1" x14ac:dyDescent="0.3">
      <c r="A132" s="35" t="s">
        <v>5015</v>
      </c>
      <c r="C132" s="57"/>
      <c r="D132" s="57"/>
      <c r="E132" s="57"/>
      <c r="F132" s="57"/>
      <c r="G132" s="57"/>
      <c r="L132" s="82"/>
      <c r="M132" s="25"/>
    </row>
    <row r="133" spans="1:13" s="27" customFormat="1" ht="9.1" customHeight="1" x14ac:dyDescent="0.3">
      <c r="C133" s="57"/>
      <c r="D133" s="57"/>
      <c r="E133" s="57"/>
      <c r="F133" s="57"/>
      <c r="G133" s="57"/>
      <c r="L133" s="82"/>
      <c r="M133" s="25"/>
    </row>
    <row r="134" spans="1:13" s="27" customFormat="1" ht="15" customHeight="1" x14ac:dyDescent="0.3">
      <c r="B134" s="92" t="s">
        <v>5013</v>
      </c>
      <c r="C134" s="133"/>
      <c r="D134" s="142"/>
      <c r="E134" s="133"/>
      <c r="F134" s="142"/>
      <c r="G134" s="133"/>
      <c r="L134" s="82"/>
      <c r="M134" s="25"/>
    </row>
    <row r="135" spans="1:13" s="27" customFormat="1" ht="9.1" customHeight="1" x14ac:dyDescent="0.3">
      <c r="C135" s="57"/>
      <c r="D135" s="57"/>
      <c r="E135" s="57"/>
      <c r="F135" s="57"/>
      <c r="G135" s="57"/>
      <c r="L135" s="82"/>
      <c r="M135" s="25"/>
    </row>
    <row r="136" spans="1:13" s="27" customFormat="1" ht="15" customHeight="1" x14ac:dyDescent="0.3">
      <c r="A136" s="35" t="s">
        <v>5016</v>
      </c>
      <c r="C136" s="57"/>
      <c r="D136" s="57"/>
      <c r="E136" s="57"/>
      <c r="F136" s="57"/>
      <c r="G136" s="57"/>
      <c r="L136" s="82"/>
      <c r="M136" s="25"/>
    </row>
    <row r="137" spans="1:13" s="27" customFormat="1" ht="9.1" customHeight="1" x14ac:dyDescent="0.3">
      <c r="C137" s="57"/>
      <c r="D137" s="57"/>
      <c r="E137" s="57"/>
      <c r="F137" s="57"/>
      <c r="G137" s="57"/>
      <c r="L137" s="82"/>
      <c r="M137" s="25"/>
    </row>
    <row r="138" spans="1:13" s="27" customFormat="1" ht="15" customHeight="1" x14ac:dyDescent="0.3">
      <c r="B138" s="92" t="s">
        <v>5013</v>
      </c>
      <c r="C138" s="133"/>
      <c r="D138" s="142"/>
      <c r="E138" s="133"/>
      <c r="F138" s="142"/>
      <c r="G138" s="133"/>
      <c r="L138" s="82"/>
      <c r="M138" s="25"/>
    </row>
    <row r="139" spans="1:13" s="27" customFormat="1" ht="9.1" customHeight="1" x14ac:dyDescent="0.3">
      <c r="L139" s="82"/>
      <c r="M139" s="25"/>
    </row>
    <row r="140" spans="1:13" s="27" customFormat="1" ht="15" customHeight="1" x14ac:dyDescent="0.3">
      <c r="A140" s="341" t="s">
        <v>5017</v>
      </c>
      <c r="B140" s="341"/>
      <c r="C140" s="341"/>
      <c r="D140" s="341"/>
      <c r="E140" s="341"/>
      <c r="F140" s="341"/>
      <c r="G140" s="341"/>
      <c r="L140" s="82"/>
      <c r="M140" s="25"/>
    </row>
    <row r="141" spans="1:13" s="27" customFormat="1" ht="9.1" customHeight="1" x14ac:dyDescent="0.3">
      <c r="L141" s="82"/>
      <c r="M141" s="25"/>
    </row>
    <row r="142" spans="1:13" s="27" customFormat="1" ht="15" customHeight="1" x14ac:dyDescent="0.3">
      <c r="A142" s="35" t="s">
        <v>5018</v>
      </c>
      <c r="L142" s="82"/>
      <c r="M142" s="25"/>
    </row>
    <row r="143" spans="1:13" s="27" customFormat="1" ht="9.1" customHeight="1" x14ac:dyDescent="0.3">
      <c r="L143" s="82"/>
      <c r="M143" s="25"/>
    </row>
    <row r="144" spans="1:13" s="27" customFormat="1" ht="15" customHeight="1" x14ac:dyDescent="0.3">
      <c r="B144" s="57" t="s">
        <v>107</v>
      </c>
      <c r="C144" s="133"/>
      <c r="D144" s="142"/>
      <c r="E144" s="133"/>
      <c r="F144" s="142"/>
      <c r="G144" s="133"/>
      <c r="L144" s="82"/>
      <c r="M144" s="25"/>
    </row>
    <row r="145" spans="1:13" s="27" customFormat="1" ht="9.1" customHeight="1" x14ac:dyDescent="0.3">
      <c r="C145" s="57"/>
      <c r="D145" s="57"/>
      <c r="E145" s="57"/>
      <c r="F145" s="57"/>
      <c r="G145" s="57"/>
      <c r="L145" s="82"/>
      <c r="M145" s="25"/>
    </row>
    <row r="146" spans="1:13" s="27" customFormat="1" ht="15" customHeight="1" x14ac:dyDescent="0.3">
      <c r="A146" s="35" t="s">
        <v>5019</v>
      </c>
      <c r="C146" s="57"/>
      <c r="D146" s="57"/>
      <c r="E146" s="57"/>
      <c r="F146" s="57"/>
      <c r="G146" s="57"/>
      <c r="L146" s="82"/>
      <c r="M146" s="25"/>
    </row>
    <row r="147" spans="1:13" s="27" customFormat="1" ht="9.1" customHeight="1" x14ac:dyDescent="0.3">
      <c r="C147" s="57"/>
      <c r="D147" s="57"/>
      <c r="E147" s="57"/>
      <c r="F147" s="57"/>
      <c r="G147" s="57"/>
      <c r="L147" s="82"/>
      <c r="M147" s="25"/>
    </row>
    <row r="148" spans="1:13" s="27" customFormat="1" ht="15" customHeight="1" x14ac:dyDescent="0.3">
      <c r="B148" s="57" t="s">
        <v>107</v>
      </c>
      <c r="C148" s="133"/>
      <c r="D148" s="142"/>
      <c r="E148" s="133"/>
      <c r="F148" s="142"/>
      <c r="G148" s="133"/>
      <c r="L148" s="82"/>
      <c r="M148" s="25"/>
    </row>
    <row r="149" spans="1:13" s="27" customFormat="1" ht="9.1" customHeight="1" x14ac:dyDescent="0.3">
      <c r="C149" s="57"/>
      <c r="D149" s="57"/>
      <c r="E149" s="57"/>
      <c r="F149" s="57"/>
      <c r="G149" s="57"/>
      <c r="L149" s="82"/>
      <c r="M149" s="25"/>
    </row>
    <row r="150" spans="1:13" s="27" customFormat="1" ht="15" customHeight="1" x14ac:dyDescent="0.3">
      <c r="A150" s="35" t="s">
        <v>5020</v>
      </c>
      <c r="C150" s="57"/>
      <c r="D150" s="57"/>
      <c r="E150" s="57"/>
      <c r="F150" s="57"/>
      <c r="G150" s="57"/>
      <c r="L150" s="82"/>
      <c r="M150" s="25"/>
    </row>
    <row r="151" spans="1:13" s="27" customFormat="1" ht="9.1" customHeight="1" x14ac:dyDescent="0.3">
      <c r="C151" s="57"/>
      <c r="D151" s="57"/>
      <c r="E151" s="57"/>
      <c r="F151" s="57"/>
      <c r="G151" s="57"/>
      <c r="L151" s="82"/>
      <c r="M151" s="25"/>
    </row>
    <row r="152" spans="1:13" s="27" customFormat="1" ht="15" customHeight="1" x14ac:dyDescent="0.3">
      <c r="B152" s="57" t="s">
        <v>107</v>
      </c>
      <c r="C152" s="133"/>
      <c r="D152" s="142"/>
      <c r="E152" s="133"/>
      <c r="F152" s="142"/>
      <c r="G152" s="133"/>
      <c r="L152" s="82"/>
      <c r="M152" s="25"/>
    </row>
    <row r="153" spans="1:13" s="27" customFormat="1" ht="9.1" customHeight="1" x14ac:dyDescent="0.3">
      <c r="C153" s="57"/>
      <c r="D153" s="57"/>
      <c r="E153" s="57"/>
      <c r="F153" s="57"/>
      <c r="G153" s="57"/>
      <c r="L153" s="82"/>
      <c r="M153" s="25"/>
    </row>
    <row r="154" spans="1:13" s="27" customFormat="1" ht="15" customHeight="1" x14ac:dyDescent="0.3">
      <c r="A154" s="35" t="s">
        <v>5021</v>
      </c>
      <c r="C154" s="57"/>
      <c r="D154" s="57"/>
      <c r="E154" s="57"/>
      <c r="F154" s="57"/>
      <c r="G154" s="57"/>
      <c r="L154" s="82"/>
      <c r="M154" s="25"/>
    </row>
    <row r="155" spans="1:13" s="27" customFormat="1" ht="9.1" customHeight="1" x14ac:dyDescent="0.3">
      <c r="C155" s="57"/>
      <c r="D155" s="57"/>
      <c r="E155" s="57"/>
      <c r="F155" s="57"/>
      <c r="G155" s="57"/>
      <c r="L155" s="82"/>
      <c r="M155" s="25"/>
    </row>
    <row r="156" spans="1:13" s="27" customFormat="1" ht="15" customHeight="1" x14ac:dyDescent="0.3">
      <c r="B156" s="57" t="s">
        <v>107</v>
      </c>
      <c r="C156" s="133"/>
      <c r="D156" s="142"/>
      <c r="E156" s="133"/>
      <c r="F156" s="142"/>
      <c r="G156" s="133"/>
      <c r="L156" s="82"/>
      <c r="M156" s="25"/>
    </row>
    <row r="157" spans="1:13" s="27" customFormat="1" ht="9.1" customHeight="1" x14ac:dyDescent="0.3">
      <c r="L157" s="82"/>
      <c r="M157" s="25"/>
    </row>
    <row r="158" spans="1:13" s="27" customFormat="1" ht="15" customHeight="1" x14ac:dyDescent="0.3">
      <c r="L158" s="82"/>
      <c r="M158" s="25"/>
    </row>
    <row r="159" spans="1:13" s="27" customFormat="1" ht="15" hidden="1" customHeight="1" x14ac:dyDescent="0.3">
      <c r="L159" s="82"/>
      <c r="M159" s="25"/>
    </row>
    <row r="160" spans="1:13" s="27" customFormat="1" ht="15" hidden="1" customHeight="1" x14ac:dyDescent="0.3">
      <c r="L160" s="82"/>
      <c r="M160" s="25"/>
    </row>
    <row r="161" spans="12:13" s="27" customFormat="1" ht="15" hidden="1" customHeight="1" x14ac:dyDescent="0.3">
      <c r="L161" s="82"/>
      <c r="M161" s="25"/>
    </row>
    <row r="162" spans="12:13" s="27" customFormat="1" ht="15" hidden="1" customHeight="1" x14ac:dyDescent="0.3">
      <c r="L162" s="82"/>
      <c r="M162" s="25"/>
    </row>
    <row r="163" spans="12:13" s="27" customFormat="1" ht="15" hidden="1" customHeight="1" x14ac:dyDescent="0.3">
      <c r="L163" s="82"/>
      <c r="M163" s="25"/>
    </row>
    <row r="164" spans="12:13" s="27" customFormat="1" ht="15" hidden="1" customHeight="1" x14ac:dyDescent="0.3">
      <c r="L164" s="82"/>
      <c r="M164" s="25"/>
    </row>
    <row r="165" spans="12:13" s="27" customFormat="1" ht="15" hidden="1" customHeight="1" x14ac:dyDescent="0.3">
      <c r="L165" s="82"/>
      <c r="M165" s="25"/>
    </row>
    <row r="166" spans="12:13" s="27" customFormat="1" ht="15" hidden="1" customHeight="1" x14ac:dyDescent="0.3">
      <c r="L166" s="82"/>
      <c r="M166" s="25"/>
    </row>
    <row r="167" spans="12:13" s="27" customFormat="1" ht="15" hidden="1" customHeight="1" x14ac:dyDescent="0.3">
      <c r="L167" s="82"/>
      <c r="M167" s="25"/>
    </row>
    <row r="168" spans="12:13" s="27" customFormat="1" ht="15" hidden="1" customHeight="1" x14ac:dyDescent="0.3">
      <c r="L168" s="82"/>
      <c r="M168" s="25"/>
    </row>
    <row r="169" spans="12:13" s="27" customFormat="1" ht="15" hidden="1" customHeight="1" x14ac:dyDescent="0.3">
      <c r="L169" s="82"/>
      <c r="M169" s="25"/>
    </row>
    <row r="170" spans="12:13" s="27" customFormat="1" ht="15" hidden="1" customHeight="1" x14ac:dyDescent="0.3">
      <c r="L170" s="82"/>
      <c r="M170" s="25"/>
    </row>
    <row r="171" spans="12:13" s="27" customFormat="1" ht="15" hidden="1" customHeight="1" x14ac:dyDescent="0.3">
      <c r="L171" s="82"/>
      <c r="M171" s="25"/>
    </row>
    <row r="172" spans="12:13" s="27" customFormat="1" ht="15" hidden="1" customHeight="1" x14ac:dyDescent="0.3">
      <c r="L172" s="82"/>
      <c r="M172" s="25"/>
    </row>
    <row r="173" spans="12:13" s="27" customFormat="1" ht="15" hidden="1" customHeight="1" x14ac:dyDescent="0.3">
      <c r="L173" s="82"/>
      <c r="M173" s="25"/>
    </row>
    <row r="174" spans="12:13" s="27" customFormat="1" ht="15" hidden="1" customHeight="1" x14ac:dyDescent="0.3">
      <c r="L174" s="82"/>
      <c r="M174" s="25"/>
    </row>
    <row r="175" spans="12:13" s="27" customFormat="1" ht="15" hidden="1" customHeight="1" x14ac:dyDescent="0.3">
      <c r="L175" s="82"/>
      <c r="M175" s="25"/>
    </row>
    <row r="176" spans="12:13" s="27" customFormat="1" ht="15" hidden="1" customHeight="1" x14ac:dyDescent="0.3">
      <c r="L176" s="82"/>
      <c r="M176" s="25"/>
    </row>
    <row r="177" spans="12:13" s="27" customFormat="1" ht="15" hidden="1" customHeight="1" x14ac:dyDescent="0.3">
      <c r="L177" s="82"/>
      <c r="M177" s="25"/>
    </row>
    <row r="178" spans="12:13" s="27" customFormat="1" ht="15" hidden="1" customHeight="1" x14ac:dyDescent="0.3">
      <c r="L178" s="82"/>
      <c r="M178" s="25"/>
    </row>
    <row r="179" spans="12:13" s="27" customFormat="1" ht="15" hidden="1" customHeight="1" x14ac:dyDescent="0.3">
      <c r="L179" s="82"/>
      <c r="M179" s="25"/>
    </row>
    <row r="180" spans="12:13" s="27" customFormat="1" ht="15" hidden="1" customHeight="1" x14ac:dyDescent="0.3">
      <c r="L180" s="82"/>
      <c r="M180" s="25"/>
    </row>
    <row r="181" spans="12:13" s="27" customFormat="1" ht="15" hidden="1" customHeight="1" x14ac:dyDescent="0.3">
      <c r="L181" s="82"/>
      <c r="M181" s="25"/>
    </row>
    <row r="182" spans="12:13" s="27" customFormat="1" ht="15" hidden="1" customHeight="1" x14ac:dyDescent="0.3">
      <c r="L182" s="82"/>
      <c r="M182" s="25"/>
    </row>
    <row r="183" spans="12:13" s="27" customFormat="1" ht="15" hidden="1" customHeight="1" x14ac:dyDescent="0.3">
      <c r="L183" s="82"/>
      <c r="M183" s="25"/>
    </row>
    <row r="184" spans="12:13" s="27" customFormat="1" ht="15" hidden="1" customHeight="1" x14ac:dyDescent="0.3">
      <c r="L184" s="82"/>
      <c r="M184" s="25"/>
    </row>
    <row r="185" spans="12:13" s="27" customFormat="1" ht="15" hidden="1" customHeight="1" x14ac:dyDescent="0.3">
      <c r="L185" s="82"/>
      <c r="M185" s="25"/>
    </row>
    <row r="186" spans="12:13" s="27" customFormat="1" ht="15" hidden="1" customHeight="1" x14ac:dyDescent="0.3">
      <c r="L186" s="82"/>
      <c r="M186" s="25"/>
    </row>
    <row r="187" spans="12:13" s="27" customFormat="1" ht="15" hidden="1" customHeight="1" x14ac:dyDescent="0.3">
      <c r="L187" s="82"/>
      <c r="M187" s="25"/>
    </row>
    <row r="188" spans="12:13" s="27" customFormat="1" ht="15" hidden="1" customHeight="1" x14ac:dyDescent="0.3">
      <c r="L188" s="82"/>
      <c r="M188" s="25"/>
    </row>
    <row r="189" spans="12:13" s="27" customFormat="1" ht="15" hidden="1" customHeight="1" x14ac:dyDescent="0.3">
      <c r="L189" s="82"/>
      <c r="M189" s="25"/>
    </row>
    <row r="190" spans="12:13" s="27" customFormat="1" ht="15" hidden="1" customHeight="1" x14ac:dyDescent="0.3">
      <c r="L190" s="82"/>
      <c r="M190" s="25"/>
    </row>
    <row r="191" spans="12:13" s="27" customFormat="1" ht="15" hidden="1" customHeight="1" x14ac:dyDescent="0.3">
      <c r="L191" s="82"/>
      <c r="M191" s="25"/>
    </row>
    <row r="192" spans="12:13" s="27" customFormat="1" ht="15" hidden="1" customHeight="1" x14ac:dyDescent="0.3">
      <c r="L192" s="82"/>
      <c r="M192" s="25"/>
    </row>
    <row r="193" spans="12:13" s="27" customFormat="1" ht="15" hidden="1" customHeight="1" x14ac:dyDescent="0.3">
      <c r="L193" s="82"/>
      <c r="M193" s="25"/>
    </row>
    <row r="194" spans="12:13" s="27" customFormat="1" ht="15" hidden="1" customHeight="1" x14ac:dyDescent="0.3">
      <c r="L194" s="82"/>
      <c r="M194" s="25"/>
    </row>
    <row r="195" spans="12:13" s="27" customFormat="1" ht="15" hidden="1" customHeight="1" x14ac:dyDescent="0.3">
      <c r="L195" s="82"/>
      <c r="M195" s="25"/>
    </row>
    <row r="196" spans="12:13" s="27" customFormat="1" ht="15" hidden="1" customHeight="1" x14ac:dyDescent="0.3">
      <c r="L196" s="82"/>
      <c r="M196" s="25"/>
    </row>
    <row r="197" spans="12:13" s="27" customFormat="1" ht="15" hidden="1" customHeight="1" x14ac:dyDescent="0.3">
      <c r="L197" s="82"/>
      <c r="M197" s="25"/>
    </row>
    <row r="198" spans="12:13" s="27" customFormat="1" ht="15" hidden="1" customHeight="1" x14ac:dyDescent="0.3">
      <c r="L198" s="82"/>
      <c r="M198" s="25"/>
    </row>
    <row r="199" spans="12:13" s="27" customFormat="1" ht="15" hidden="1" customHeight="1" x14ac:dyDescent="0.3">
      <c r="L199" s="82"/>
      <c r="M199" s="25"/>
    </row>
    <row r="200" spans="12:13" s="27" customFormat="1" ht="15" hidden="1" customHeight="1" x14ac:dyDescent="0.3">
      <c r="L200" s="82"/>
      <c r="M200" s="25"/>
    </row>
    <row r="201" spans="12:13" s="27" customFormat="1" ht="15" hidden="1" customHeight="1" x14ac:dyDescent="0.3">
      <c r="L201" s="82"/>
      <c r="M201" s="25"/>
    </row>
    <row r="202" spans="12:13" s="27" customFormat="1" ht="15" hidden="1" customHeight="1" x14ac:dyDescent="0.3">
      <c r="L202" s="82"/>
      <c r="M202" s="25"/>
    </row>
    <row r="203" spans="12:13" s="27" customFormat="1" ht="15" hidden="1" customHeight="1" x14ac:dyDescent="0.3">
      <c r="L203" s="82"/>
      <c r="M203" s="25"/>
    </row>
    <row r="204" spans="12:13" s="27" customFormat="1" ht="15" hidden="1" customHeight="1" x14ac:dyDescent="0.3">
      <c r="L204" s="82"/>
      <c r="M204" s="25"/>
    </row>
    <row r="205" spans="12:13" s="27" customFormat="1" ht="15" hidden="1" customHeight="1" x14ac:dyDescent="0.3">
      <c r="L205" s="82"/>
      <c r="M205" s="25"/>
    </row>
    <row r="206" spans="12:13" s="27" customFormat="1" ht="15" hidden="1" customHeight="1" x14ac:dyDescent="0.3">
      <c r="L206" s="82"/>
      <c r="M206" s="25"/>
    </row>
    <row r="207" spans="12:13" s="27" customFormat="1" ht="15" hidden="1" customHeight="1" x14ac:dyDescent="0.3">
      <c r="L207" s="82"/>
      <c r="M207" s="25"/>
    </row>
    <row r="208" spans="12:13" s="27" customFormat="1" ht="15" hidden="1" customHeight="1" x14ac:dyDescent="0.3">
      <c r="L208" s="82"/>
      <c r="M208" s="25"/>
    </row>
    <row r="209" spans="12:13" s="27" customFormat="1" ht="15" hidden="1" customHeight="1" x14ac:dyDescent="0.3">
      <c r="L209" s="82"/>
      <c r="M209" s="25"/>
    </row>
    <row r="210" spans="12:13" s="27" customFormat="1" ht="15" hidden="1" customHeight="1" x14ac:dyDescent="0.3">
      <c r="L210" s="82"/>
      <c r="M210" s="25"/>
    </row>
    <row r="211" spans="12:13" s="27" customFormat="1" ht="15" hidden="1" customHeight="1" x14ac:dyDescent="0.3">
      <c r="L211" s="82"/>
      <c r="M211" s="25"/>
    </row>
    <row r="212" spans="12:13" s="27" customFormat="1" ht="15" hidden="1" customHeight="1" x14ac:dyDescent="0.3">
      <c r="L212" s="82"/>
      <c r="M212" s="25"/>
    </row>
    <row r="213" spans="12:13" s="27" customFormat="1" ht="15" hidden="1" customHeight="1" x14ac:dyDescent="0.3">
      <c r="L213" s="82"/>
      <c r="M213" s="25"/>
    </row>
    <row r="214" spans="12:13" s="27" customFormat="1" ht="15" hidden="1" customHeight="1" x14ac:dyDescent="0.3">
      <c r="L214" s="82"/>
      <c r="M214" s="25"/>
    </row>
    <row r="215" spans="12:13" s="27" customFormat="1" ht="15" hidden="1" customHeight="1" x14ac:dyDescent="0.3">
      <c r="L215" s="82"/>
      <c r="M215" s="25"/>
    </row>
    <row r="216" spans="12:13" s="27" customFormat="1" ht="15" hidden="1" customHeight="1" x14ac:dyDescent="0.3">
      <c r="L216" s="82"/>
      <c r="M216" s="25"/>
    </row>
    <row r="217" spans="12:13" s="27" customFormat="1" ht="15" hidden="1" customHeight="1" x14ac:dyDescent="0.3">
      <c r="L217" s="82"/>
      <c r="M217" s="25"/>
    </row>
    <row r="218" spans="12:13" s="27" customFormat="1" ht="15" hidden="1" customHeight="1" x14ac:dyDescent="0.3">
      <c r="L218" s="82"/>
      <c r="M218" s="25"/>
    </row>
    <row r="219" spans="12:13" s="27" customFormat="1" ht="15" hidden="1" customHeight="1" x14ac:dyDescent="0.3">
      <c r="L219" s="82"/>
      <c r="M219" s="25"/>
    </row>
    <row r="220" spans="12:13" s="27" customFormat="1" ht="15" hidden="1" customHeight="1" x14ac:dyDescent="0.3">
      <c r="L220" s="82"/>
      <c r="M220" s="25"/>
    </row>
    <row r="221" spans="12:13" s="27" customFormat="1" ht="15" hidden="1" customHeight="1" x14ac:dyDescent="0.3">
      <c r="L221" s="82"/>
      <c r="M221" s="25"/>
    </row>
    <row r="222" spans="12:13" s="27" customFormat="1" ht="15" hidden="1" customHeight="1" x14ac:dyDescent="0.3">
      <c r="L222" s="82"/>
      <c r="M222" s="25"/>
    </row>
    <row r="223" spans="12:13" s="27" customFormat="1" ht="15" hidden="1" customHeight="1" x14ac:dyDescent="0.3">
      <c r="L223" s="82"/>
      <c r="M223" s="25"/>
    </row>
    <row r="224" spans="12:13" s="27" customFormat="1" ht="15" hidden="1" customHeight="1" x14ac:dyDescent="0.3">
      <c r="L224" s="82"/>
      <c r="M224" s="25"/>
    </row>
    <row r="225" spans="12:13" s="27" customFormat="1" ht="15" hidden="1" customHeight="1" x14ac:dyDescent="0.3">
      <c r="L225" s="82"/>
      <c r="M225" s="25"/>
    </row>
    <row r="226" spans="12:13" s="27" customFormat="1" ht="15" hidden="1" customHeight="1" x14ac:dyDescent="0.3">
      <c r="L226" s="82"/>
      <c r="M226" s="25"/>
    </row>
    <row r="227" spans="12:13" s="27" customFormat="1" ht="15" hidden="1" customHeight="1" x14ac:dyDescent="0.3">
      <c r="L227" s="82"/>
      <c r="M227" s="25"/>
    </row>
    <row r="228" spans="12:13" s="27" customFormat="1" ht="15" hidden="1" customHeight="1" x14ac:dyDescent="0.3">
      <c r="L228" s="82"/>
      <c r="M228" s="25"/>
    </row>
    <row r="229" spans="12:13" s="27" customFormat="1" ht="15" hidden="1" customHeight="1" x14ac:dyDescent="0.3">
      <c r="L229" s="82"/>
      <c r="M229" s="25"/>
    </row>
    <row r="230" spans="12:13" s="27" customFormat="1" ht="15" hidden="1" customHeight="1" x14ac:dyDescent="0.3">
      <c r="L230" s="82"/>
      <c r="M230" s="25"/>
    </row>
    <row r="231" spans="12:13" s="27" customFormat="1" ht="15" hidden="1" customHeight="1" x14ac:dyDescent="0.3">
      <c r="L231" s="82"/>
      <c r="M231" s="25"/>
    </row>
    <row r="232" spans="12:13" s="27" customFormat="1" ht="15" hidden="1" customHeight="1" x14ac:dyDescent="0.3">
      <c r="L232" s="82"/>
      <c r="M232" s="25"/>
    </row>
    <row r="233" spans="12:13" s="27" customFormat="1" ht="15" hidden="1" customHeight="1" x14ac:dyDescent="0.3">
      <c r="L233" s="82"/>
      <c r="M233" s="25"/>
    </row>
    <row r="234" spans="12:13" s="27" customFormat="1" ht="15" hidden="1" customHeight="1" x14ac:dyDescent="0.3">
      <c r="L234" s="82"/>
      <c r="M234" s="25"/>
    </row>
    <row r="235" spans="12:13" s="27" customFormat="1" ht="15" hidden="1" customHeight="1" x14ac:dyDescent="0.3">
      <c r="L235" s="82"/>
      <c r="M235" s="25"/>
    </row>
    <row r="236" spans="12:13" s="27" customFormat="1" ht="15" hidden="1" customHeight="1" x14ac:dyDescent="0.3">
      <c r="L236" s="82"/>
      <c r="M236" s="25"/>
    </row>
    <row r="237" spans="12:13" s="27" customFormat="1" ht="15" hidden="1" customHeight="1" x14ac:dyDescent="0.3">
      <c r="L237" s="82"/>
      <c r="M237" s="25"/>
    </row>
    <row r="238" spans="12:13" s="27" customFormat="1" ht="15" hidden="1" customHeight="1" x14ac:dyDescent="0.3">
      <c r="L238" s="82"/>
      <c r="M238" s="25"/>
    </row>
    <row r="239" spans="12:13" s="27" customFormat="1" ht="15" hidden="1" customHeight="1" x14ac:dyDescent="0.3">
      <c r="L239" s="82"/>
      <c r="M239" s="25"/>
    </row>
    <row r="240" spans="12:13" s="27" customFormat="1" ht="15" hidden="1" customHeight="1" x14ac:dyDescent="0.3">
      <c r="L240" s="82"/>
      <c r="M240" s="25"/>
    </row>
    <row r="241" spans="12:13" s="27" customFormat="1" ht="15" hidden="1" customHeight="1" x14ac:dyDescent="0.3">
      <c r="L241" s="82"/>
      <c r="M241" s="25"/>
    </row>
    <row r="242" spans="12:13" s="27" customFormat="1" ht="15" hidden="1" customHeight="1" x14ac:dyDescent="0.3">
      <c r="L242" s="82"/>
      <c r="M242" s="25"/>
    </row>
    <row r="243" spans="12:13" s="27" customFormat="1" ht="15" hidden="1" customHeight="1" x14ac:dyDescent="0.3">
      <c r="L243" s="82"/>
      <c r="M243" s="25"/>
    </row>
    <row r="244" spans="12:13" s="27" customFormat="1" ht="15" hidden="1" customHeight="1" x14ac:dyDescent="0.3">
      <c r="L244" s="82"/>
      <c r="M244" s="25"/>
    </row>
    <row r="245" spans="12:13" s="27" customFormat="1" ht="15" hidden="1" customHeight="1" x14ac:dyDescent="0.3">
      <c r="L245" s="82"/>
      <c r="M245" s="25"/>
    </row>
    <row r="246" spans="12:13" s="27" customFormat="1" ht="15" hidden="1" customHeight="1" x14ac:dyDescent="0.3">
      <c r="L246" s="82"/>
      <c r="M246" s="25"/>
    </row>
    <row r="247" spans="12:13" s="27" customFormat="1" ht="15" hidden="1" customHeight="1" x14ac:dyDescent="0.3">
      <c r="L247" s="82"/>
      <c r="M247" s="25"/>
    </row>
    <row r="248" spans="12:13" s="27" customFormat="1" ht="15" hidden="1" customHeight="1" x14ac:dyDescent="0.3">
      <c r="L248" s="82"/>
      <c r="M248" s="25"/>
    </row>
    <row r="249" spans="12:13" s="27" customFormat="1" ht="15" hidden="1" customHeight="1" x14ac:dyDescent="0.3">
      <c r="L249" s="82"/>
      <c r="M249" s="25"/>
    </row>
    <row r="250" spans="12:13" s="27" customFormat="1" ht="15" hidden="1" customHeight="1" x14ac:dyDescent="0.3">
      <c r="L250" s="82"/>
      <c r="M250" s="25"/>
    </row>
    <row r="251" spans="12:13" s="27" customFormat="1" ht="15" hidden="1" customHeight="1" x14ac:dyDescent="0.3">
      <c r="L251" s="82"/>
      <c r="M251" s="25"/>
    </row>
    <row r="252" spans="12:13" s="27" customFormat="1" ht="15" hidden="1" customHeight="1" x14ac:dyDescent="0.3">
      <c r="L252" s="82"/>
      <c r="M252" s="25"/>
    </row>
    <row r="253" spans="12:13" s="27" customFormat="1" ht="15" hidden="1" customHeight="1" x14ac:dyDescent="0.3">
      <c r="L253" s="82"/>
      <c r="M253" s="25"/>
    </row>
    <row r="254" spans="12:13" s="27" customFormat="1" ht="15" hidden="1" customHeight="1" x14ac:dyDescent="0.3">
      <c r="L254" s="82"/>
      <c r="M254" s="25"/>
    </row>
    <row r="255" spans="12:13" s="27" customFormat="1" ht="15" hidden="1" customHeight="1" x14ac:dyDescent="0.3">
      <c r="L255" s="82"/>
      <c r="M255" s="25"/>
    </row>
    <row r="256" spans="12:13" s="27" customFormat="1" ht="15" hidden="1" customHeight="1" x14ac:dyDescent="0.3">
      <c r="L256" s="82"/>
      <c r="M256" s="25"/>
    </row>
    <row r="257" spans="12:13" s="27" customFormat="1" ht="15" hidden="1" customHeight="1" x14ac:dyDescent="0.3">
      <c r="L257" s="82"/>
      <c r="M257" s="25"/>
    </row>
    <row r="258" spans="12:13" s="27" customFormat="1" ht="15" hidden="1" customHeight="1" x14ac:dyDescent="0.3">
      <c r="L258" s="82"/>
      <c r="M258" s="25"/>
    </row>
    <row r="259" spans="12:13" s="27" customFormat="1" ht="15" hidden="1" customHeight="1" x14ac:dyDescent="0.3">
      <c r="L259" s="82"/>
      <c r="M259" s="25"/>
    </row>
    <row r="260" spans="12:13" s="27" customFormat="1" ht="15" hidden="1" customHeight="1" x14ac:dyDescent="0.3">
      <c r="L260" s="82"/>
      <c r="M260" s="25"/>
    </row>
    <row r="261" spans="12:13" s="27" customFormat="1" ht="15" hidden="1" customHeight="1" x14ac:dyDescent="0.3">
      <c r="L261" s="82"/>
      <c r="M261" s="25"/>
    </row>
    <row r="262" spans="12:13" s="54" customFormat="1" ht="15" hidden="1" customHeight="1" x14ac:dyDescent="0.25">
      <c r="L262" s="55"/>
      <c r="M262" s="25"/>
    </row>
    <row r="263" spans="12:13" s="54" customFormat="1" ht="15" hidden="1" customHeight="1" x14ac:dyDescent="0.25">
      <c r="L263" s="55"/>
      <c r="M263" s="25"/>
    </row>
    <row r="264" spans="12:13" s="54" customFormat="1" ht="15" hidden="1" customHeight="1" x14ac:dyDescent="0.25">
      <c r="L264" s="55"/>
      <c r="M264" s="25"/>
    </row>
    <row r="265" spans="12:13" s="54" customFormat="1" ht="15" hidden="1" customHeight="1" x14ac:dyDescent="0.25">
      <c r="L265" s="55"/>
      <c r="M265" s="25"/>
    </row>
    <row r="266" spans="12:13" s="54" customFormat="1" ht="15" hidden="1" customHeight="1" x14ac:dyDescent="0.25">
      <c r="L266" s="55"/>
      <c r="M266" s="25"/>
    </row>
    <row r="267" spans="12:13" s="54" customFormat="1" ht="15" hidden="1" customHeight="1" x14ac:dyDescent="0.25">
      <c r="L267" s="55"/>
      <c r="M267" s="25"/>
    </row>
    <row r="268" spans="12:13" s="54" customFormat="1" ht="15" hidden="1" customHeight="1" x14ac:dyDescent="0.25">
      <c r="L268" s="55"/>
      <c r="M268" s="25"/>
    </row>
    <row r="269" spans="12:13" s="54" customFormat="1" ht="15" hidden="1" customHeight="1" x14ac:dyDescent="0.25">
      <c r="L269" s="55"/>
      <c r="M269" s="25"/>
    </row>
    <row r="270" spans="12:13" s="54" customFormat="1" ht="15" hidden="1" customHeight="1" x14ac:dyDescent="0.25">
      <c r="L270" s="55"/>
      <c r="M270" s="25"/>
    </row>
    <row r="271" spans="12:13" s="54" customFormat="1" ht="15" hidden="1" customHeight="1" x14ac:dyDescent="0.25">
      <c r="L271" s="55"/>
      <c r="M271" s="25"/>
    </row>
    <row r="272" spans="12:13" s="54" customFormat="1" ht="15" hidden="1" customHeight="1" x14ac:dyDescent="0.25">
      <c r="L272" s="55"/>
      <c r="M272" s="25"/>
    </row>
    <row r="273" spans="12:13" s="54" customFormat="1" ht="15" hidden="1" customHeight="1" x14ac:dyDescent="0.25">
      <c r="L273" s="55"/>
      <c r="M273" s="25"/>
    </row>
    <row r="274" spans="12:13" s="54" customFormat="1" ht="15" hidden="1" customHeight="1" x14ac:dyDescent="0.25">
      <c r="L274" s="55"/>
      <c r="M274" s="25"/>
    </row>
    <row r="275" spans="12:13" s="54" customFormat="1" ht="15" hidden="1" customHeight="1" x14ac:dyDescent="0.25">
      <c r="L275" s="55"/>
      <c r="M275" s="25"/>
    </row>
    <row r="276" spans="12:13" s="54" customFormat="1" ht="15" hidden="1" customHeight="1" x14ac:dyDescent="0.25">
      <c r="L276" s="55"/>
      <c r="M276" s="25"/>
    </row>
    <row r="277" spans="12:13" s="54" customFormat="1" ht="15" hidden="1" customHeight="1" x14ac:dyDescent="0.25">
      <c r="L277" s="55"/>
      <c r="M277" s="25"/>
    </row>
    <row r="278" spans="12:13" s="54" customFormat="1" ht="15" hidden="1" customHeight="1" x14ac:dyDescent="0.25">
      <c r="L278" s="55"/>
      <c r="M278" s="25"/>
    </row>
    <row r="279" spans="12:13" s="54" customFormat="1" ht="15" hidden="1" customHeight="1" x14ac:dyDescent="0.25">
      <c r="L279" s="55"/>
      <c r="M279" s="25"/>
    </row>
    <row r="280" spans="12:13" s="54" customFormat="1" ht="15" hidden="1" customHeight="1" x14ac:dyDescent="0.25">
      <c r="L280" s="55"/>
      <c r="M280" s="25"/>
    </row>
    <row r="281" spans="12:13" s="54" customFormat="1" ht="15" hidden="1" customHeight="1" x14ac:dyDescent="0.25">
      <c r="L281" s="55"/>
      <c r="M281" s="25"/>
    </row>
    <row r="282" spans="12:13" s="54" customFormat="1" ht="15" hidden="1" customHeight="1" x14ac:dyDescent="0.25">
      <c r="L282" s="55"/>
      <c r="M282" s="25"/>
    </row>
    <row r="283" spans="12:13" s="54" customFormat="1" ht="15" hidden="1" customHeight="1" x14ac:dyDescent="0.25">
      <c r="L283" s="55"/>
      <c r="M283" s="25"/>
    </row>
    <row r="284" spans="12:13" s="54" customFormat="1" ht="15" hidden="1" customHeight="1" x14ac:dyDescent="0.25">
      <c r="L284" s="55"/>
      <c r="M284" s="25"/>
    </row>
    <row r="285" spans="12:13" s="54" customFormat="1" ht="15" hidden="1" customHeight="1" x14ac:dyDescent="0.25">
      <c r="L285" s="55"/>
      <c r="M285" s="25"/>
    </row>
    <row r="286" spans="12:13" s="54" customFormat="1" ht="15" hidden="1" customHeight="1" x14ac:dyDescent="0.25">
      <c r="L286" s="55"/>
      <c r="M286" s="25"/>
    </row>
    <row r="287" spans="12:13" s="54" customFormat="1" ht="15" hidden="1" customHeight="1" x14ac:dyDescent="0.25">
      <c r="L287" s="55"/>
      <c r="M287" s="25"/>
    </row>
    <row r="288" spans="12:13" s="54" customFormat="1" ht="15" hidden="1" customHeight="1" x14ac:dyDescent="0.25">
      <c r="L288" s="55"/>
      <c r="M288" s="25"/>
    </row>
    <row r="289" spans="12:13" s="54" customFormat="1" ht="15" hidden="1" customHeight="1" x14ac:dyDescent="0.25">
      <c r="L289" s="55"/>
      <c r="M289" s="25"/>
    </row>
    <row r="290" spans="12:13" s="54" customFormat="1" ht="15" hidden="1" customHeight="1" x14ac:dyDescent="0.25">
      <c r="L290" s="55"/>
      <c r="M290" s="25"/>
    </row>
    <row r="291" spans="12:13" s="54" customFormat="1" ht="15" hidden="1" customHeight="1" x14ac:dyDescent="0.25">
      <c r="L291" s="55"/>
      <c r="M291" s="25"/>
    </row>
    <row r="292" spans="12:13" s="54" customFormat="1" ht="15" hidden="1" customHeight="1" x14ac:dyDescent="0.25">
      <c r="L292" s="55"/>
      <c r="M292" s="25"/>
    </row>
    <row r="293" spans="12:13" s="54" customFormat="1" ht="15" hidden="1" customHeight="1" x14ac:dyDescent="0.25">
      <c r="L293" s="55"/>
      <c r="M293" s="25"/>
    </row>
    <row r="294" spans="12:13" s="54" customFormat="1" ht="15" hidden="1" customHeight="1" x14ac:dyDescent="0.25">
      <c r="L294" s="55"/>
      <c r="M294" s="25"/>
    </row>
    <row r="295" spans="12:13" s="54" customFormat="1" ht="15" hidden="1" customHeight="1" x14ac:dyDescent="0.25">
      <c r="L295" s="55"/>
      <c r="M295" s="25"/>
    </row>
    <row r="296" spans="12:13" s="54" customFormat="1" ht="15" hidden="1" customHeight="1" x14ac:dyDescent="0.25">
      <c r="L296" s="55"/>
      <c r="M296" s="25"/>
    </row>
    <row r="297" spans="12:13" s="54" customFormat="1" ht="15" hidden="1" customHeight="1" x14ac:dyDescent="0.25">
      <c r="L297" s="55"/>
      <c r="M297" s="25"/>
    </row>
    <row r="298" spans="12:13" s="54" customFormat="1" ht="15" hidden="1" customHeight="1" x14ac:dyDescent="0.25">
      <c r="L298" s="55"/>
      <c r="M298" s="25"/>
    </row>
    <row r="299" spans="12:13" s="54" customFormat="1" ht="15" hidden="1" customHeight="1" x14ac:dyDescent="0.25">
      <c r="L299" s="55"/>
      <c r="M299" s="25"/>
    </row>
    <row r="300" spans="12:13" s="54" customFormat="1" ht="15" hidden="1" customHeight="1" x14ac:dyDescent="0.25">
      <c r="L300" s="55"/>
      <c r="M300" s="25"/>
    </row>
    <row r="301" spans="12:13" s="54" customFormat="1" ht="15" hidden="1" customHeight="1" x14ac:dyDescent="0.25">
      <c r="L301" s="55"/>
      <c r="M301" s="25"/>
    </row>
    <row r="302" spans="12:13" s="54" customFormat="1" ht="15" hidden="1" customHeight="1" x14ac:dyDescent="0.25">
      <c r="L302" s="55"/>
      <c r="M302" s="25"/>
    </row>
    <row r="303" spans="12:13" s="54" customFormat="1" ht="15" hidden="1" customHeight="1" x14ac:dyDescent="0.25">
      <c r="L303" s="55"/>
      <c r="M303" s="25"/>
    </row>
    <row r="304" spans="12:13" s="54" customFormat="1" ht="15" hidden="1" customHeight="1" x14ac:dyDescent="0.25">
      <c r="L304" s="55"/>
      <c r="M304" s="25"/>
    </row>
    <row r="305" spans="12:13" s="54" customFormat="1" ht="15" hidden="1" customHeight="1" x14ac:dyDescent="0.25">
      <c r="L305" s="55"/>
      <c r="M305" s="25"/>
    </row>
    <row r="306" spans="12:13" s="54" customFormat="1" ht="15" hidden="1" customHeight="1" x14ac:dyDescent="0.25">
      <c r="L306" s="55"/>
      <c r="M306" s="25"/>
    </row>
    <row r="307" spans="12:13" s="54" customFormat="1" ht="15" hidden="1" customHeight="1" x14ac:dyDescent="0.25">
      <c r="L307" s="55"/>
      <c r="M307" s="25"/>
    </row>
    <row r="308" spans="12:13" s="54" customFormat="1" ht="15" hidden="1" customHeight="1" x14ac:dyDescent="0.25">
      <c r="L308" s="55"/>
      <c r="M308" s="25"/>
    </row>
    <row r="309" spans="12:13" s="54" customFormat="1" ht="15" hidden="1" customHeight="1" x14ac:dyDescent="0.25">
      <c r="L309" s="55"/>
      <c r="M309" s="25"/>
    </row>
    <row r="310" spans="12:13" s="54" customFormat="1" ht="15" hidden="1" customHeight="1" x14ac:dyDescent="0.25">
      <c r="L310" s="55"/>
      <c r="M310" s="25"/>
    </row>
    <row r="311" spans="12:13" s="54" customFormat="1" ht="15" hidden="1" customHeight="1" x14ac:dyDescent="0.25">
      <c r="L311" s="55"/>
      <c r="M311" s="25"/>
    </row>
    <row r="312" spans="12:13" s="54" customFormat="1" ht="15" hidden="1" customHeight="1" x14ac:dyDescent="0.25">
      <c r="L312" s="55"/>
      <c r="M312" s="25"/>
    </row>
    <row r="313" spans="12:13" s="54" customFormat="1" ht="15" hidden="1" customHeight="1" x14ac:dyDescent="0.25">
      <c r="L313" s="55"/>
      <c r="M313" s="25"/>
    </row>
    <row r="314" spans="12:13" s="54" customFormat="1" ht="15" hidden="1" customHeight="1" x14ac:dyDescent="0.25">
      <c r="L314" s="55"/>
      <c r="M314" s="25"/>
    </row>
    <row r="315" spans="12:13" s="54" customFormat="1" ht="15" hidden="1" customHeight="1" x14ac:dyDescent="0.25">
      <c r="L315" s="55"/>
      <c r="M315" s="25"/>
    </row>
    <row r="316" spans="12:13" s="54" customFormat="1" ht="15" hidden="1" customHeight="1" x14ac:dyDescent="0.25">
      <c r="L316" s="55"/>
      <c r="M316" s="25"/>
    </row>
    <row r="317" spans="12:13" s="54" customFormat="1" ht="15" hidden="1" customHeight="1" x14ac:dyDescent="0.25">
      <c r="L317" s="55"/>
      <c r="M317" s="25"/>
    </row>
    <row r="318" spans="12:13" s="54" customFormat="1" ht="15" hidden="1" customHeight="1" x14ac:dyDescent="0.25">
      <c r="L318" s="55"/>
      <c r="M318" s="25"/>
    </row>
    <row r="319" spans="12:13" s="54" customFormat="1" ht="15" hidden="1" customHeight="1" x14ac:dyDescent="0.25">
      <c r="L319" s="55"/>
      <c r="M319" s="25"/>
    </row>
    <row r="320" spans="12:13" s="54" customFormat="1" ht="15" hidden="1" customHeight="1" x14ac:dyDescent="0.25">
      <c r="L320" s="55"/>
      <c r="M320" s="25"/>
    </row>
    <row r="321" spans="12:13" s="54" customFormat="1" ht="15" hidden="1" customHeight="1" x14ac:dyDescent="0.25">
      <c r="L321" s="55"/>
      <c r="M321" s="25"/>
    </row>
    <row r="322" spans="12:13" s="54" customFormat="1" ht="15" hidden="1" customHeight="1" x14ac:dyDescent="0.25">
      <c r="L322" s="55"/>
      <c r="M322" s="25"/>
    </row>
    <row r="323" spans="12:13" s="54" customFormat="1" ht="15" hidden="1" customHeight="1" x14ac:dyDescent="0.25">
      <c r="L323" s="55"/>
      <c r="M323" s="25"/>
    </row>
    <row r="324" spans="12:13" s="54" customFormat="1" ht="15" hidden="1" customHeight="1" x14ac:dyDescent="0.25">
      <c r="L324" s="55"/>
      <c r="M324" s="25"/>
    </row>
    <row r="325" spans="12:13" s="54" customFormat="1" ht="15" hidden="1" customHeight="1" x14ac:dyDescent="0.25">
      <c r="L325" s="55"/>
      <c r="M325" s="25"/>
    </row>
    <row r="326" spans="12:13" s="54" customFormat="1" ht="15" hidden="1" customHeight="1" x14ac:dyDescent="0.25">
      <c r="L326" s="55"/>
      <c r="M326" s="25"/>
    </row>
    <row r="327" spans="12:13" s="54" customFormat="1" ht="15" hidden="1" customHeight="1" x14ac:dyDescent="0.25">
      <c r="L327" s="55"/>
      <c r="M327" s="25"/>
    </row>
    <row r="328" spans="12:13" s="54" customFormat="1" ht="15" hidden="1" customHeight="1" x14ac:dyDescent="0.25">
      <c r="L328" s="55"/>
      <c r="M328" s="25"/>
    </row>
    <row r="329" spans="12:13" s="54" customFormat="1" ht="15" hidden="1" customHeight="1" x14ac:dyDescent="0.25">
      <c r="L329" s="55"/>
      <c r="M329" s="25"/>
    </row>
    <row r="330" spans="12:13" s="54" customFormat="1" ht="15" hidden="1" customHeight="1" x14ac:dyDescent="0.25">
      <c r="L330" s="55"/>
      <c r="M330" s="25"/>
    </row>
    <row r="331" spans="12:13" s="54" customFormat="1" ht="15" hidden="1" customHeight="1" x14ac:dyDescent="0.25">
      <c r="L331" s="55"/>
      <c r="M331" s="25"/>
    </row>
    <row r="332" spans="12:13" s="54" customFormat="1" ht="15" hidden="1" customHeight="1" x14ac:dyDescent="0.25">
      <c r="L332" s="55"/>
      <c r="M332" s="25"/>
    </row>
    <row r="333" spans="12:13" s="54" customFormat="1" ht="15" hidden="1" customHeight="1" x14ac:dyDescent="0.25">
      <c r="L333" s="55"/>
      <c r="M333" s="25"/>
    </row>
    <row r="334" spans="12:13" s="54" customFormat="1" ht="15" hidden="1" customHeight="1" x14ac:dyDescent="0.25">
      <c r="L334" s="55"/>
      <c r="M334" s="25"/>
    </row>
    <row r="335" spans="12:13" s="54" customFormat="1" ht="15" hidden="1" customHeight="1" x14ac:dyDescent="0.25">
      <c r="L335" s="55"/>
      <c r="M335" s="25"/>
    </row>
    <row r="336" spans="12:13" s="54" customFormat="1" ht="15" hidden="1" customHeight="1" x14ac:dyDescent="0.25">
      <c r="L336" s="55"/>
      <c r="M336" s="25"/>
    </row>
    <row r="337" spans="12:13" s="54" customFormat="1" ht="15" hidden="1" customHeight="1" x14ac:dyDescent="0.25">
      <c r="L337" s="55"/>
      <c r="M337" s="25"/>
    </row>
    <row r="338" spans="12:13" s="54" customFormat="1" ht="15" hidden="1" customHeight="1" x14ac:dyDescent="0.25">
      <c r="L338" s="55"/>
      <c r="M338" s="25"/>
    </row>
    <row r="339" spans="12:13" s="54" customFormat="1" ht="15" hidden="1" customHeight="1" x14ac:dyDescent="0.25">
      <c r="L339" s="55"/>
      <c r="M339" s="25"/>
    </row>
    <row r="340" spans="12:13" s="54" customFormat="1" ht="15" hidden="1" customHeight="1" x14ac:dyDescent="0.25">
      <c r="L340" s="55"/>
      <c r="M340" s="25"/>
    </row>
    <row r="341" spans="12:13" s="54" customFormat="1" ht="15" hidden="1" customHeight="1" x14ac:dyDescent="0.25">
      <c r="L341" s="55"/>
      <c r="M341" s="25"/>
    </row>
    <row r="342" spans="12:13" s="54" customFormat="1" ht="15" hidden="1" customHeight="1" x14ac:dyDescent="0.25">
      <c r="L342" s="55"/>
      <c r="M342" s="25"/>
    </row>
    <row r="343" spans="12:13" s="54" customFormat="1" ht="15" hidden="1" customHeight="1" x14ac:dyDescent="0.25">
      <c r="L343" s="55"/>
      <c r="M343" s="25"/>
    </row>
    <row r="344" spans="12:13" s="54" customFormat="1" ht="15" hidden="1" customHeight="1" x14ac:dyDescent="0.25">
      <c r="L344" s="55"/>
      <c r="M344" s="25"/>
    </row>
    <row r="345" spans="12:13" s="54" customFormat="1" ht="15" hidden="1" customHeight="1" x14ac:dyDescent="0.25">
      <c r="L345" s="55"/>
      <c r="M345" s="25"/>
    </row>
    <row r="346" spans="12:13" s="54" customFormat="1" ht="15" hidden="1" customHeight="1" x14ac:dyDescent="0.25">
      <c r="L346" s="55"/>
      <c r="M346" s="25"/>
    </row>
    <row r="347" spans="12:13" s="54" customFormat="1" ht="15" hidden="1" customHeight="1" x14ac:dyDescent="0.25">
      <c r="L347" s="55"/>
      <c r="M347" s="25"/>
    </row>
    <row r="348" spans="12:13" s="54" customFormat="1" ht="15" hidden="1" customHeight="1" x14ac:dyDescent="0.25">
      <c r="L348" s="55"/>
      <c r="M348" s="25"/>
    </row>
    <row r="349" spans="12:13" s="54" customFormat="1" ht="15" hidden="1" customHeight="1" x14ac:dyDescent="0.25">
      <c r="L349" s="55"/>
      <c r="M349" s="25"/>
    </row>
    <row r="350" spans="12:13" s="54" customFormat="1" ht="15" hidden="1" customHeight="1" x14ac:dyDescent="0.25">
      <c r="L350" s="55"/>
      <c r="M350" s="25"/>
    </row>
    <row r="351" spans="12:13" s="54" customFormat="1" ht="15" hidden="1" customHeight="1" x14ac:dyDescent="0.25">
      <c r="L351" s="55"/>
      <c r="M351" s="25"/>
    </row>
    <row r="352" spans="12:13" s="54" customFormat="1" ht="15" hidden="1" customHeight="1" x14ac:dyDescent="0.25">
      <c r="L352" s="55"/>
      <c r="M352" s="25"/>
    </row>
    <row r="353" spans="12:13" s="54" customFormat="1" ht="15" hidden="1" customHeight="1" x14ac:dyDescent="0.25">
      <c r="L353" s="55"/>
      <c r="M353" s="25"/>
    </row>
    <row r="354" spans="12:13" s="54" customFormat="1" ht="15" hidden="1" customHeight="1" x14ac:dyDescent="0.25">
      <c r="L354" s="55"/>
      <c r="M354" s="25"/>
    </row>
    <row r="355" spans="12:13" s="54" customFormat="1" ht="15" hidden="1" customHeight="1" x14ac:dyDescent="0.25">
      <c r="L355" s="55"/>
      <c r="M355" s="25"/>
    </row>
    <row r="356" spans="12:13" s="54" customFormat="1" ht="15" hidden="1" customHeight="1" x14ac:dyDescent="0.25">
      <c r="L356" s="55"/>
      <c r="M356" s="25"/>
    </row>
    <row r="357" spans="12:13" s="54" customFormat="1" ht="15" hidden="1" customHeight="1" x14ac:dyDescent="0.25">
      <c r="L357" s="55"/>
      <c r="M357" s="25"/>
    </row>
    <row r="358" spans="12:13" s="54" customFormat="1" ht="15" hidden="1" customHeight="1" x14ac:dyDescent="0.25">
      <c r="L358" s="55"/>
      <c r="M358" s="25"/>
    </row>
    <row r="359" spans="12:13" s="54" customFormat="1" ht="15" hidden="1" customHeight="1" x14ac:dyDescent="0.25">
      <c r="L359" s="55"/>
      <c r="M359" s="25"/>
    </row>
    <row r="360" spans="12:13" s="54" customFormat="1" ht="15" hidden="1" customHeight="1" x14ac:dyDescent="0.25">
      <c r="L360" s="55"/>
      <c r="M360" s="25"/>
    </row>
    <row r="361" spans="12:13" s="54" customFormat="1" ht="15" hidden="1" customHeight="1" x14ac:dyDescent="0.25">
      <c r="L361" s="55"/>
      <c r="M361" s="25"/>
    </row>
    <row r="362" spans="12:13" s="54" customFormat="1" ht="15" hidden="1" customHeight="1" x14ac:dyDescent="0.25">
      <c r="L362" s="55"/>
      <c r="M362" s="25"/>
    </row>
    <row r="363" spans="12:13" s="54" customFormat="1" ht="15" hidden="1" customHeight="1" x14ac:dyDescent="0.25">
      <c r="L363" s="55"/>
      <c r="M363" s="25"/>
    </row>
    <row r="364" spans="12:13" s="54" customFormat="1" ht="15" hidden="1" customHeight="1" x14ac:dyDescent="0.25">
      <c r="L364" s="55"/>
      <c r="M364" s="25"/>
    </row>
    <row r="365" spans="12:13" s="54" customFormat="1" ht="15" hidden="1" customHeight="1" x14ac:dyDescent="0.25">
      <c r="L365" s="55"/>
      <c r="M365" s="25"/>
    </row>
    <row r="366" spans="12:13" s="54" customFormat="1" ht="15" hidden="1" customHeight="1" x14ac:dyDescent="0.25">
      <c r="L366" s="55"/>
      <c r="M366" s="25"/>
    </row>
    <row r="367" spans="12:13" s="54" customFormat="1" ht="15" hidden="1" customHeight="1" x14ac:dyDescent="0.25">
      <c r="L367" s="55"/>
      <c r="M367" s="25"/>
    </row>
    <row r="368" spans="12:13" s="54" customFormat="1" ht="15" hidden="1" customHeight="1" x14ac:dyDescent="0.25">
      <c r="L368" s="55"/>
      <c r="M368" s="25"/>
    </row>
    <row r="369" spans="12:13" s="54" customFormat="1" ht="15" hidden="1" customHeight="1" x14ac:dyDescent="0.25">
      <c r="L369" s="55"/>
      <c r="M369" s="25"/>
    </row>
    <row r="370" spans="12:13" s="54" customFormat="1" ht="15" hidden="1" customHeight="1" x14ac:dyDescent="0.25">
      <c r="L370" s="55"/>
      <c r="M370" s="25"/>
    </row>
    <row r="371" spans="12:13" s="54" customFormat="1" ht="15" hidden="1" customHeight="1" x14ac:dyDescent="0.25">
      <c r="L371" s="55"/>
      <c r="M371" s="25"/>
    </row>
    <row r="372" spans="12:13" s="54" customFormat="1" ht="15" hidden="1" customHeight="1" x14ac:dyDescent="0.25">
      <c r="L372" s="55"/>
      <c r="M372" s="25"/>
    </row>
    <row r="373" spans="12:13" s="54" customFormat="1" ht="15" hidden="1" customHeight="1" x14ac:dyDescent="0.25">
      <c r="L373" s="55"/>
      <c r="M373" s="25"/>
    </row>
    <row r="374" spans="12:13" s="54" customFormat="1" ht="15" hidden="1" customHeight="1" x14ac:dyDescent="0.25">
      <c r="L374" s="55"/>
      <c r="M374" s="25"/>
    </row>
    <row r="375" spans="12:13" s="54" customFormat="1" ht="15" hidden="1" customHeight="1" x14ac:dyDescent="0.25">
      <c r="L375" s="55"/>
      <c r="M375" s="25"/>
    </row>
    <row r="376" spans="12:13" s="54" customFormat="1" ht="15" hidden="1" customHeight="1" x14ac:dyDescent="0.25">
      <c r="L376" s="55"/>
      <c r="M376" s="25"/>
    </row>
    <row r="377" spans="12:13" s="54" customFormat="1" ht="15" hidden="1" customHeight="1" x14ac:dyDescent="0.25">
      <c r="L377" s="55"/>
      <c r="M377" s="25"/>
    </row>
    <row r="378" spans="12:13" s="54" customFormat="1" ht="15" hidden="1" customHeight="1" x14ac:dyDescent="0.25">
      <c r="L378" s="55"/>
      <c r="M378" s="25"/>
    </row>
    <row r="379" spans="12:13" s="54" customFormat="1" ht="15" hidden="1" customHeight="1" x14ac:dyDescent="0.25">
      <c r="L379" s="55"/>
      <c r="M379" s="25"/>
    </row>
    <row r="380" spans="12:13" s="54" customFormat="1" ht="15" hidden="1" customHeight="1" x14ac:dyDescent="0.25">
      <c r="L380" s="55"/>
      <c r="M380" s="25"/>
    </row>
    <row r="381" spans="12:13" s="54" customFormat="1" ht="15" hidden="1" customHeight="1" x14ac:dyDescent="0.25">
      <c r="L381" s="55"/>
      <c r="M381" s="25"/>
    </row>
    <row r="382" spans="12:13" s="54" customFormat="1" ht="15" hidden="1" customHeight="1" x14ac:dyDescent="0.25">
      <c r="L382" s="55"/>
      <c r="M382" s="25"/>
    </row>
    <row r="383" spans="12:13" s="54" customFormat="1" ht="15" hidden="1" customHeight="1" x14ac:dyDescent="0.25">
      <c r="L383" s="55"/>
      <c r="M383" s="25"/>
    </row>
    <row r="384" spans="12:13" s="54" customFormat="1" ht="15" hidden="1" customHeight="1" x14ac:dyDescent="0.25">
      <c r="L384" s="55"/>
      <c r="M384" s="25"/>
    </row>
    <row r="385" spans="12:13" s="54" customFormat="1" ht="15" hidden="1" customHeight="1" x14ac:dyDescent="0.25">
      <c r="L385" s="55"/>
      <c r="M385" s="25"/>
    </row>
    <row r="386" spans="12:13" s="54" customFormat="1" ht="15" hidden="1" customHeight="1" x14ac:dyDescent="0.25">
      <c r="L386" s="55"/>
      <c r="M386" s="25"/>
    </row>
    <row r="387" spans="12:13" s="54" customFormat="1" ht="15" hidden="1" customHeight="1" x14ac:dyDescent="0.25">
      <c r="L387" s="55"/>
      <c r="M387" s="25"/>
    </row>
    <row r="388" spans="12:13" s="54" customFormat="1" ht="15" hidden="1" customHeight="1" x14ac:dyDescent="0.25">
      <c r="L388" s="55"/>
      <c r="M388" s="25"/>
    </row>
    <row r="389" spans="12:13" s="54" customFormat="1" ht="15" hidden="1" customHeight="1" x14ac:dyDescent="0.25">
      <c r="L389" s="55"/>
      <c r="M389" s="25"/>
    </row>
    <row r="390" spans="12:13" s="54" customFormat="1" ht="15" hidden="1" customHeight="1" x14ac:dyDescent="0.25">
      <c r="L390" s="55"/>
      <c r="M390" s="25"/>
    </row>
    <row r="391" spans="12:13" s="54" customFormat="1" ht="15" hidden="1" customHeight="1" x14ac:dyDescent="0.25">
      <c r="L391" s="55"/>
      <c r="M391" s="25"/>
    </row>
    <row r="392" spans="12:13" s="54" customFormat="1" ht="15" hidden="1" customHeight="1" x14ac:dyDescent="0.25">
      <c r="L392" s="55"/>
      <c r="M392" s="25"/>
    </row>
    <row r="393" spans="12:13" s="54" customFormat="1" ht="15" hidden="1" customHeight="1" x14ac:dyDescent="0.25">
      <c r="L393" s="55"/>
      <c r="M393" s="25"/>
    </row>
    <row r="394" spans="12:13" s="54" customFormat="1" ht="15" hidden="1" customHeight="1" x14ac:dyDescent="0.25">
      <c r="L394" s="55"/>
      <c r="M394" s="25"/>
    </row>
    <row r="395" spans="12:13" s="54" customFormat="1" ht="15" hidden="1" customHeight="1" x14ac:dyDescent="0.25">
      <c r="L395" s="55"/>
      <c r="M395" s="25"/>
    </row>
    <row r="396" spans="12:13" s="54" customFormat="1" ht="15" hidden="1" customHeight="1" x14ac:dyDescent="0.25">
      <c r="L396" s="55"/>
      <c r="M396" s="25"/>
    </row>
    <row r="397" spans="12:13" s="54" customFormat="1" ht="15" hidden="1" customHeight="1" x14ac:dyDescent="0.25">
      <c r="L397" s="55"/>
      <c r="M397" s="25"/>
    </row>
    <row r="398" spans="12:13" s="54" customFormat="1" ht="15" hidden="1" customHeight="1" x14ac:dyDescent="0.25">
      <c r="L398" s="55"/>
      <c r="M398" s="25"/>
    </row>
    <row r="399" spans="12:13" s="54" customFormat="1" ht="15" hidden="1" customHeight="1" x14ac:dyDescent="0.25">
      <c r="L399" s="55"/>
      <c r="M399" s="25"/>
    </row>
    <row r="400" spans="12:13" s="54" customFormat="1" ht="15" hidden="1" customHeight="1" x14ac:dyDescent="0.25">
      <c r="L400" s="55"/>
      <c r="M400" s="25"/>
    </row>
    <row r="401" spans="12:13" s="54" customFormat="1" ht="15" hidden="1" customHeight="1" x14ac:dyDescent="0.25">
      <c r="L401" s="55"/>
      <c r="M401" s="25"/>
    </row>
    <row r="402" spans="12:13" s="54" customFormat="1" ht="15" hidden="1" customHeight="1" x14ac:dyDescent="0.25">
      <c r="L402" s="55"/>
      <c r="M402" s="25"/>
    </row>
    <row r="403" spans="12:13" s="54" customFormat="1" ht="15" hidden="1" customHeight="1" x14ac:dyDescent="0.25">
      <c r="L403" s="55"/>
      <c r="M403" s="25"/>
    </row>
    <row r="404" spans="12:13" s="54" customFormat="1" ht="15" hidden="1" customHeight="1" x14ac:dyDescent="0.25">
      <c r="L404" s="55"/>
      <c r="M404" s="25"/>
    </row>
    <row r="405" spans="12:13" s="54" customFormat="1" ht="15" hidden="1" customHeight="1" x14ac:dyDescent="0.25">
      <c r="L405" s="55"/>
      <c r="M405" s="25"/>
    </row>
    <row r="406" spans="12:13" s="54" customFormat="1" ht="15" hidden="1" customHeight="1" x14ac:dyDescent="0.25">
      <c r="L406" s="55"/>
      <c r="M406" s="25"/>
    </row>
    <row r="407" spans="12:13" s="54" customFormat="1" ht="15" hidden="1" customHeight="1" x14ac:dyDescent="0.25">
      <c r="L407" s="55"/>
      <c r="M407" s="25"/>
    </row>
    <row r="408" spans="12:13" s="54" customFormat="1" ht="15" hidden="1" customHeight="1" x14ac:dyDescent="0.25">
      <c r="L408" s="55"/>
      <c r="M408" s="25"/>
    </row>
    <row r="409" spans="12:13" s="54" customFormat="1" ht="15" hidden="1" customHeight="1" x14ac:dyDescent="0.25">
      <c r="L409" s="55"/>
      <c r="M409" s="25"/>
    </row>
    <row r="410" spans="12:13" s="54" customFormat="1" ht="15" hidden="1" customHeight="1" x14ac:dyDescent="0.25">
      <c r="L410" s="55"/>
      <c r="M410" s="25"/>
    </row>
    <row r="411" spans="12:13" s="54" customFormat="1" ht="15" hidden="1" customHeight="1" x14ac:dyDescent="0.25">
      <c r="L411" s="55"/>
      <c r="M411" s="25"/>
    </row>
    <row r="412" spans="12:13" s="54" customFormat="1" ht="15" hidden="1" customHeight="1" x14ac:dyDescent="0.25">
      <c r="L412" s="55"/>
      <c r="M412" s="25"/>
    </row>
    <row r="413" spans="12:13" s="54" customFormat="1" ht="15" hidden="1" customHeight="1" x14ac:dyDescent="0.25">
      <c r="L413" s="55"/>
      <c r="M413" s="25"/>
    </row>
    <row r="414" spans="12:13" s="54" customFormat="1" ht="15" hidden="1" customHeight="1" x14ac:dyDescent="0.25">
      <c r="L414" s="55"/>
      <c r="M414" s="25"/>
    </row>
    <row r="415" spans="12:13" s="54" customFormat="1" ht="15" hidden="1" customHeight="1" x14ac:dyDescent="0.25">
      <c r="L415" s="55"/>
      <c r="M415" s="25"/>
    </row>
    <row r="416" spans="12:13" s="54" customFormat="1" ht="15" hidden="1" customHeight="1" x14ac:dyDescent="0.25">
      <c r="L416" s="55"/>
      <c r="M416" s="25"/>
    </row>
    <row r="417" spans="12:13" s="54" customFormat="1" ht="15" hidden="1" customHeight="1" x14ac:dyDescent="0.25">
      <c r="L417" s="55"/>
      <c r="M417" s="25"/>
    </row>
    <row r="418" spans="12:13" s="54" customFormat="1" ht="15" hidden="1" customHeight="1" x14ac:dyDescent="0.25">
      <c r="L418" s="55"/>
      <c r="M418" s="25"/>
    </row>
    <row r="419" spans="12:13" s="54" customFormat="1" ht="15" hidden="1" customHeight="1" x14ac:dyDescent="0.25">
      <c r="L419" s="55"/>
      <c r="M419" s="25"/>
    </row>
    <row r="420" spans="12:13" s="54" customFormat="1" ht="15" hidden="1" customHeight="1" x14ac:dyDescent="0.25">
      <c r="L420" s="55"/>
      <c r="M420" s="25"/>
    </row>
    <row r="421" spans="12:13" s="54" customFormat="1" ht="15" hidden="1" customHeight="1" x14ac:dyDescent="0.25">
      <c r="L421" s="55"/>
      <c r="M421" s="25"/>
    </row>
    <row r="422" spans="12:13" s="54" customFormat="1" ht="15" hidden="1" customHeight="1" x14ac:dyDescent="0.25">
      <c r="L422" s="55"/>
      <c r="M422" s="25"/>
    </row>
    <row r="423" spans="12:13" s="54" customFormat="1" ht="15" hidden="1" customHeight="1" x14ac:dyDescent="0.25">
      <c r="L423" s="55"/>
      <c r="M423" s="25"/>
    </row>
    <row r="424" spans="12:13" s="54" customFormat="1" ht="15" hidden="1" customHeight="1" x14ac:dyDescent="0.25">
      <c r="L424" s="55"/>
      <c r="M424" s="25"/>
    </row>
    <row r="425" spans="12:13" s="54" customFormat="1" ht="15" hidden="1" customHeight="1" x14ac:dyDescent="0.25">
      <c r="L425" s="55"/>
      <c r="M425" s="25"/>
    </row>
    <row r="426" spans="12:13" s="54" customFormat="1" ht="15" hidden="1" customHeight="1" x14ac:dyDescent="0.25">
      <c r="L426" s="55"/>
      <c r="M426" s="25"/>
    </row>
    <row r="427" spans="12:13" s="54" customFormat="1" ht="15" hidden="1" customHeight="1" x14ac:dyDescent="0.25">
      <c r="L427" s="55"/>
      <c r="M427" s="25"/>
    </row>
    <row r="428" spans="12:13" s="54" customFormat="1" ht="15" hidden="1" customHeight="1" x14ac:dyDescent="0.25">
      <c r="L428" s="55"/>
      <c r="M428" s="25"/>
    </row>
    <row r="429" spans="12:13" s="54" customFormat="1" ht="15" hidden="1" customHeight="1" x14ac:dyDescent="0.25">
      <c r="L429" s="55"/>
      <c r="M429" s="25"/>
    </row>
    <row r="430" spans="12:13" s="54" customFormat="1" ht="15" hidden="1" customHeight="1" x14ac:dyDescent="0.25">
      <c r="L430" s="55"/>
      <c r="M430" s="25"/>
    </row>
    <row r="431" spans="12:13" s="54" customFormat="1" ht="15" hidden="1" customHeight="1" x14ac:dyDescent="0.25">
      <c r="L431" s="55"/>
      <c r="M431" s="25"/>
    </row>
    <row r="432" spans="12:13" s="54" customFormat="1" ht="15" hidden="1" customHeight="1" x14ac:dyDescent="0.25">
      <c r="L432" s="55"/>
      <c r="M432" s="25"/>
    </row>
    <row r="433" spans="12:13" s="54" customFormat="1" ht="15" hidden="1" customHeight="1" x14ac:dyDescent="0.25">
      <c r="L433" s="55"/>
      <c r="M433" s="25"/>
    </row>
    <row r="434" spans="12:13" s="54" customFormat="1" ht="15" hidden="1" customHeight="1" x14ac:dyDescent="0.25">
      <c r="L434" s="55"/>
      <c r="M434" s="25"/>
    </row>
    <row r="435" spans="12:13" s="54" customFormat="1" ht="15" hidden="1" customHeight="1" x14ac:dyDescent="0.25">
      <c r="L435" s="55"/>
      <c r="M435" s="25"/>
    </row>
    <row r="436" spans="12:13" s="54" customFormat="1" ht="15" hidden="1" customHeight="1" x14ac:dyDescent="0.25">
      <c r="L436" s="55"/>
      <c r="M436" s="25"/>
    </row>
    <row r="437" spans="12:13" s="54" customFormat="1" ht="15" hidden="1" customHeight="1" x14ac:dyDescent="0.25">
      <c r="L437" s="55"/>
      <c r="M437" s="25"/>
    </row>
    <row r="438" spans="12:13" s="54" customFormat="1" ht="15" hidden="1" customHeight="1" x14ac:dyDescent="0.25">
      <c r="L438" s="55"/>
      <c r="M438" s="25"/>
    </row>
    <row r="439" spans="12:13" s="54" customFormat="1" ht="15" hidden="1" customHeight="1" x14ac:dyDescent="0.25">
      <c r="L439" s="55"/>
      <c r="M439" s="25"/>
    </row>
    <row r="440" spans="12:13" s="54" customFormat="1" ht="15" hidden="1" customHeight="1" x14ac:dyDescent="0.25">
      <c r="L440" s="55"/>
      <c r="M440" s="25"/>
    </row>
    <row r="441" spans="12:13" s="54" customFormat="1" ht="15" hidden="1" customHeight="1" x14ac:dyDescent="0.25">
      <c r="L441" s="55"/>
      <c r="M441" s="25"/>
    </row>
    <row r="442" spans="12:13" s="54" customFormat="1" ht="15" hidden="1" customHeight="1" x14ac:dyDescent="0.25">
      <c r="L442" s="55"/>
      <c r="M442" s="25"/>
    </row>
    <row r="443" spans="12:13" s="54" customFormat="1" ht="15" hidden="1" customHeight="1" x14ac:dyDescent="0.25">
      <c r="L443" s="55"/>
      <c r="M443" s="25"/>
    </row>
    <row r="444" spans="12:13" s="54" customFormat="1" ht="15" hidden="1" customHeight="1" x14ac:dyDescent="0.25">
      <c r="L444" s="55"/>
      <c r="M444" s="25"/>
    </row>
    <row r="445" spans="12:13" s="54" customFormat="1" ht="15" hidden="1" customHeight="1" x14ac:dyDescent="0.25">
      <c r="L445" s="55"/>
      <c r="M445" s="25"/>
    </row>
    <row r="446" spans="12:13" s="54" customFormat="1" ht="15" hidden="1" customHeight="1" x14ac:dyDescent="0.25">
      <c r="L446" s="55"/>
      <c r="M446" s="25"/>
    </row>
    <row r="447" spans="12:13" s="54" customFormat="1" ht="15" hidden="1" customHeight="1" x14ac:dyDescent="0.25">
      <c r="L447" s="55"/>
      <c r="M447" s="25"/>
    </row>
    <row r="448" spans="12:13" s="54" customFormat="1" ht="15" hidden="1" customHeight="1" x14ac:dyDescent="0.25">
      <c r="L448" s="55"/>
      <c r="M448" s="25"/>
    </row>
    <row r="449" spans="12:13" s="54" customFormat="1" ht="15" hidden="1" customHeight="1" x14ac:dyDescent="0.25">
      <c r="L449" s="55"/>
      <c r="M449" s="25"/>
    </row>
    <row r="450" spans="12:13" s="54" customFormat="1" ht="15" hidden="1" customHeight="1" x14ac:dyDescent="0.25">
      <c r="L450" s="55"/>
      <c r="M450" s="25"/>
    </row>
    <row r="451" spans="12:13" s="54" customFormat="1" ht="15" hidden="1" customHeight="1" x14ac:dyDescent="0.25">
      <c r="L451" s="55"/>
      <c r="M451" s="25"/>
    </row>
    <row r="452" spans="12:13" s="54" customFormat="1" ht="15" hidden="1" customHeight="1" x14ac:dyDescent="0.25">
      <c r="L452" s="55"/>
      <c r="M452" s="25"/>
    </row>
    <row r="453" spans="12:13" s="54" customFormat="1" ht="15" hidden="1" customHeight="1" x14ac:dyDescent="0.25">
      <c r="L453" s="55"/>
      <c r="M453" s="25"/>
    </row>
    <row r="454" spans="12:13" s="54" customFormat="1" ht="15" hidden="1" customHeight="1" x14ac:dyDescent="0.25">
      <c r="L454" s="55"/>
      <c r="M454" s="25"/>
    </row>
    <row r="455" spans="12:13" s="54" customFormat="1" ht="15" hidden="1" customHeight="1" x14ac:dyDescent="0.25">
      <c r="L455" s="55"/>
      <c r="M455" s="25"/>
    </row>
    <row r="456" spans="12:13" s="54" customFormat="1" ht="15" hidden="1" customHeight="1" x14ac:dyDescent="0.25">
      <c r="L456" s="55"/>
      <c r="M456" s="25"/>
    </row>
    <row r="457" spans="12:13" s="54" customFormat="1" ht="15" hidden="1" customHeight="1" x14ac:dyDescent="0.25">
      <c r="L457" s="55"/>
      <c r="M457" s="25"/>
    </row>
    <row r="458" spans="12:13" s="54" customFormat="1" ht="15" hidden="1" customHeight="1" x14ac:dyDescent="0.25">
      <c r="L458" s="55"/>
      <c r="M458" s="25"/>
    </row>
    <row r="459" spans="12:13" s="54" customFormat="1" ht="15" hidden="1" customHeight="1" x14ac:dyDescent="0.25">
      <c r="L459" s="55"/>
      <c r="M459" s="25"/>
    </row>
    <row r="460" spans="12:13" s="54" customFormat="1" ht="15" hidden="1" customHeight="1" x14ac:dyDescent="0.25">
      <c r="L460" s="55"/>
      <c r="M460" s="25"/>
    </row>
    <row r="461" spans="12:13" s="54" customFormat="1" ht="15" hidden="1" customHeight="1" x14ac:dyDescent="0.25">
      <c r="L461" s="55"/>
      <c r="M461" s="25"/>
    </row>
    <row r="462" spans="12:13" s="54" customFormat="1" ht="15" hidden="1" customHeight="1" x14ac:dyDescent="0.25">
      <c r="L462" s="55"/>
      <c r="M462" s="25"/>
    </row>
    <row r="463" spans="12:13" s="54" customFormat="1" ht="15" hidden="1" customHeight="1" x14ac:dyDescent="0.25">
      <c r="L463" s="55"/>
      <c r="M463" s="25"/>
    </row>
    <row r="464" spans="12:13" s="54" customFormat="1" ht="15" hidden="1" customHeight="1" x14ac:dyDescent="0.25">
      <c r="L464" s="55"/>
      <c r="M464" s="25"/>
    </row>
    <row r="465" spans="12:13" s="54" customFormat="1" ht="15" hidden="1" customHeight="1" x14ac:dyDescent="0.25">
      <c r="L465" s="55"/>
      <c r="M465" s="25"/>
    </row>
    <row r="466" spans="12:13" s="54" customFormat="1" ht="15" hidden="1" customHeight="1" x14ac:dyDescent="0.25">
      <c r="L466" s="55"/>
      <c r="M466" s="25"/>
    </row>
    <row r="467" spans="12:13" s="54" customFormat="1" ht="15" hidden="1" customHeight="1" x14ac:dyDescent="0.25">
      <c r="L467" s="55"/>
      <c r="M467" s="25"/>
    </row>
    <row r="468" spans="12:13" s="54" customFormat="1" ht="15" hidden="1" customHeight="1" x14ac:dyDescent="0.25">
      <c r="L468" s="55"/>
      <c r="M468" s="25"/>
    </row>
    <row r="469" spans="12:13" s="54" customFormat="1" ht="15" hidden="1" customHeight="1" x14ac:dyDescent="0.25">
      <c r="L469" s="55"/>
      <c r="M469" s="25"/>
    </row>
    <row r="470" spans="12:13" s="54" customFormat="1" ht="15" hidden="1" customHeight="1" x14ac:dyDescent="0.25">
      <c r="L470" s="55"/>
      <c r="M470" s="25"/>
    </row>
    <row r="471" spans="12:13" s="54" customFormat="1" ht="15" hidden="1" customHeight="1" x14ac:dyDescent="0.25">
      <c r="L471" s="55"/>
      <c r="M471" s="25"/>
    </row>
    <row r="472" spans="12:13" s="54" customFormat="1" ht="15" hidden="1" customHeight="1" x14ac:dyDescent="0.25">
      <c r="L472" s="55"/>
      <c r="M472" s="25"/>
    </row>
    <row r="473" spans="12:13" s="54" customFormat="1" ht="15" hidden="1" customHeight="1" x14ac:dyDescent="0.25">
      <c r="L473" s="55"/>
      <c r="M473" s="25"/>
    </row>
    <row r="474" spans="12:13" s="54" customFormat="1" ht="15" hidden="1" customHeight="1" x14ac:dyDescent="0.25">
      <c r="L474" s="55"/>
      <c r="M474" s="25"/>
    </row>
    <row r="475" spans="12:13" s="54" customFormat="1" ht="15" hidden="1" customHeight="1" x14ac:dyDescent="0.25">
      <c r="L475" s="55"/>
      <c r="M475" s="25"/>
    </row>
    <row r="476" spans="12:13" s="54" customFormat="1" ht="15" hidden="1" customHeight="1" x14ac:dyDescent="0.25">
      <c r="L476" s="55"/>
      <c r="M476" s="25"/>
    </row>
    <row r="477" spans="12:13" s="54" customFormat="1" ht="15" hidden="1" customHeight="1" x14ac:dyDescent="0.25">
      <c r="L477" s="55"/>
      <c r="M477" s="25"/>
    </row>
    <row r="478" spans="12:13" s="54" customFormat="1" ht="15" hidden="1" customHeight="1" x14ac:dyDescent="0.25">
      <c r="L478" s="55"/>
      <c r="M478" s="25"/>
    </row>
    <row r="479" spans="12:13" s="54" customFormat="1" ht="15" hidden="1" customHeight="1" x14ac:dyDescent="0.25">
      <c r="L479" s="55"/>
      <c r="M479" s="25"/>
    </row>
    <row r="480" spans="12:13" s="54" customFormat="1" ht="15" hidden="1" customHeight="1" x14ac:dyDescent="0.25">
      <c r="L480" s="55"/>
      <c r="M480" s="25"/>
    </row>
    <row r="481" spans="12:13" s="54" customFormat="1" ht="15" hidden="1" customHeight="1" x14ac:dyDescent="0.25">
      <c r="L481" s="55"/>
      <c r="M481" s="25"/>
    </row>
    <row r="482" spans="12:13" s="54" customFormat="1" ht="15" hidden="1" customHeight="1" x14ac:dyDescent="0.25">
      <c r="L482" s="55"/>
      <c r="M482" s="25"/>
    </row>
    <row r="483" spans="12:13" s="54" customFormat="1" ht="15" hidden="1" customHeight="1" x14ac:dyDescent="0.25">
      <c r="L483" s="55"/>
      <c r="M483" s="25"/>
    </row>
    <row r="484" spans="12:13" s="54" customFormat="1" ht="15" hidden="1" customHeight="1" x14ac:dyDescent="0.25">
      <c r="L484" s="55"/>
      <c r="M484" s="25"/>
    </row>
    <row r="485" spans="12:13" s="54" customFormat="1" ht="15" hidden="1" customHeight="1" x14ac:dyDescent="0.25">
      <c r="L485" s="55"/>
      <c r="M485" s="25"/>
    </row>
    <row r="486" spans="12:13" s="54" customFormat="1" ht="15" hidden="1" customHeight="1" x14ac:dyDescent="0.25">
      <c r="L486" s="55"/>
      <c r="M486" s="25"/>
    </row>
    <row r="487" spans="12:13" s="54" customFormat="1" ht="15" hidden="1" customHeight="1" x14ac:dyDescent="0.25">
      <c r="L487" s="55"/>
      <c r="M487" s="25"/>
    </row>
    <row r="488" spans="12:13" s="54" customFormat="1" ht="15" hidden="1" customHeight="1" x14ac:dyDescent="0.25">
      <c r="L488" s="55"/>
      <c r="M488" s="25"/>
    </row>
    <row r="489" spans="12:13" s="54" customFormat="1" ht="15" hidden="1" customHeight="1" x14ac:dyDescent="0.25">
      <c r="L489" s="55"/>
      <c r="M489" s="25"/>
    </row>
    <row r="490" spans="12:13" s="54" customFormat="1" ht="15" hidden="1" customHeight="1" x14ac:dyDescent="0.25">
      <c r="L490" s="55"/>
      <c r="M490" s="25"/>
    </row>
    <row r="491" spans="12:13" s="54" customFormat="1" ht="15" hidden="1" customHeight="1" x14ac:dyDescent="0.25">
      <c r="L491" s="55"/>
      <c r="M491" s="25"/>
    </row>
    <row r="492" spans="12:13" s="54" customFormat="1" ht="15" hidden="1" customHeight="1" x14ac:dyDescent="0.25">
      <c r="L492" s="55"/>
      <c r="M492" s="25"/>
    </row>
    <row r="493" spans="12:13" s="54" customFormat="1" ht="15" hidden="1" customHeight="1" x14ac:dyDescent="0.25">
      <c r="L493" s="55"/>
      <c r="M493" s="25"/>
    </row>
    <row r="494" spans="12:13" s="54" customFormat="1" ht="15" hidden="1" customHeight="1" x14ac:dyDescent="0.25">
      <c r="L494" s="55"/>
      <c r="M494" s="25"/>
    </row>
    <row r="495" spans="12:13" s="54" customFormat="1" ht="15" hidden="1" customHeight="1" x14ac:dyDescent="0.25">
      <c r="L495" s="55"/>
      <c r="M495" s="25"/>
    </row>
    <row r="496" spans="12:13" s="54" customFormat="1" ht="15" hidden="1" customHeight="1" x14ac:dyDescent="0.25">
      <c r="L496" s="55"/>
      <c r="M496" s="25"/>
    </row>
    <row r="497" spans="12:13" s="54" customFormat="1" ht="15" hidden="1" customHeight="1" x14ac:dyDescent="0.25">
      <c r="L497" s="55"/>
      <c r="M497" s="25"/>
    </row>
    <row r="498" spans="12:13" s="54" customFormat="1" ht="15" hidden="1" customHeight="1" x14ac:dyDescent="0.25">
      <c r="L498" s="55"/>
      <c r="M498" s="25"/>
    </row>
    <row r="499" spans="12:13" s="54" customFormat="1" ht="15" hidden="1" customHeight="1" x14ac:dyDescent="0.25">
      <c r="L499" s="55"/>
      <c r="M499" s="25"/>
    </row>
    <row r="500" spans="12:13" s="54" customFormat="1" ht="15" hidden="1" customHeight="1" x14ac:dyDescent="0.25">
      <c r="L500" s="55"/>
      <c r="M500" s="25"/>
    </row>
    <row r="501" spans="12:13" s="54" customFormat="1" ht="15" hidden="1" customHeight="1" x14ac:dyDescent="0.25">
      <c r="L501" s="55"/>
      <c r="M501" s="25"/>
    </row>
    <row r="502" spans="12:13" s="54" customFormat="1" ht="15" hidden="1" customHeight="1" x14ac:dyDescent="0.25">
      <c r="L502" s="55"/>
      <c r="M502" s="25"/>
    </row>
    <row r="503" spans="12:13" s="54" customFormat="1" ht="15" hidden="1" customHeight="1" x14ac:dyDescent="0.25">
      <c r="L503" s="55"/>
      <c r="M503" s="25"/>
    </row>
    <row r="504" spans="12:13" s="54" customFormat="1" ht="15" hidden="1" customHeight="1" x14ac:dyDescent="0.25">
      <c r="L504" s="55"/>
      <c r="M504" s="25"/>
    </row>
    <row r="505" spans="12:13" s="54" customFormat="1" ht="15" hidden="1" customHeight="1" x14ac:dyDescent="0.25">
      <c r="L505" s="55"/>
      <c r="M505" s="25"/>
    </row>
    <row r="506" spans="12:13" s="54" customFormat="1" ht="15" hidden="1" customHeight="1" x14ac:dyDescent="0.25">
      <c r="L506" s="55"/>
      <c r="M506" s="25"/>
    </row>
    <row r="507" spans="12:13" s="54" customFormat="1" ht="15" hidden="1" customHeight="1" x14ac:dyDescent="0.25">
      <c r="L507" s="55"/>
      <c r="M507" s="25"/>
    </row>
    <row r="508" spans="12:13" s="54" customFormat="1" ht="15" hidden="1" customHeight="1" x14ac:dyDescent="0.25">
      <c r="L508" s="55"/>
      <c r="M508" s="25"/>
    </row>
    <row r="509" spans="12:13" s="54" customFormat="1" ht="15" hidden="1" customHeight="1" x14ac:dyDescent="0.25">
      <c r="L509" s="55"/>
      <c r="M509" s="25"/>
    </row>
    <row r="510" spans="12:13" s="54" customFormat="1" ht="15" hidden="1" customHeight="1" x14ac:dyDescent="0.25">
      <c r="L510" s="55"/>
      <c r="M510" s="25"/>
    </row>
    <row r="511" spans="12:13" s="54" customFormat="1" ht="15" hidden="1" customHeight="1" x14ac:dyDescent="0.25">
      <c r="L511" s="55"/>
      <c r="M511" s="25"/>
    </row>
    <row r="512" spans="12:13" s="54" customFormat="1" ht="15" hidden="1" customHeight="1" x14ac:dyDescent="0.25">
      <c r="L512" s="55"/>
      <c r="M512" s="25"/>
    </row>
    <row r="513" spans="12:13" s="54" customFormat="1" ht="15" hidden="1" customHeight="1" x14ac:dyDescent="0.25">
      <c r="L513" s="55"/>
      <c r="M513" s="25"/>
    </row>
    <row r="514" spans="12:13" s="54" customFormat="1" ht="15" hidden="1" customHeight="1" x14ac:dyDescent="0.25">
      <c r="L514" s="55"/>
      <c r="M514" s="25"/>
    </row>
    <row r="515" spans="12:13" s="54" customFormat="1" ht="15" hidden="1" customHeight="1" x14ac:dyDescent="0.25">
      <c r="L515" s="55"/>
      <c r="M515" s="25"/>
    </row>
    <row r="516" spans="12:13" s="54" customFormat="1" ht="15" hidden="1" customHeight="1" x14ac:dyDescent="0.25">
      <c r="L516" s="55"/>
      <c r="M516" s="25"/>
    </row>
    <row r="517" spans="12:13" s="54" customFormat="1" ht="15" hidden="1" customHeight="1" x14ac:dyDescent="0.25">
      <c r="L517" s="55"/>
      <c r="M517" s="25"/>
    </row>
    <row r="518" spans="12:13" s="54" customFormat="1" ht="15" hidden="1" customHeight="1" x14ac:dyDescent="0.25">
      <c r="L518" s="55"/>
      <c r="M518" s="25"/>
    </row>
    <row r="519" spans="12:13" s="54" customFormat="1" ht="15" hidden="1" customHeight="1" x14ac:dyDescent="0.25">
      <c r="L519" s="55"/>
      <c r="M519" s="25"/>
    </row>
    <row r="520" spans="12:13" s="54" customFormat="1" ht="15" hidden="1" customHeight="1" x14ac:dyDescent="0.25">
      <c r="L520" s="55"/>
      <c r="M520" s="25"/>
    </row>
    <row r="521" spans="12:13" s="54" customFormat="1" ht="15" hidden="1" customHeight="1" x14ac:dyDescent="0.25">
      <c r="L521" s="55"/>
      <c r="M521" s="25"/>
    </row>
    <row r="522" spans="12:13" s="54" customFormat="1" ht="15" hidden="1" customHeight="1" x14ac:dyDescent="0.25">
      <c r="L522" s="55"/>
      <c r="M522" s="25"/>
    </row>
    <row r="523" spans="12:13" s="54" customFormat="1" ht="12.7" hidden="1" x14ac:dyDescent="0.25">
      <c r="L523" s="55"/>
      <c r="M523" s="25"/>
    </row>
    <row r="524" spans="12:13" s="54" customFormat="1" ht="12.7" hidden="1" x14ac:dyDescent="0.25">
      <c r="L524" s="55"/>
      <c r="M524" s="25"/>
    </row>
    <row r="525" spans="12:13" s="54" customFormat="1" ht="12.7" hidden="1" x14ac:dyDescent="0.25">
      <c r="L525" s="55"/>
      <c r="M525" s="25"/>
    </row>
    <row r="526" spans="12:13" s="54" customFormat="1" ht="12.7" hidden="1" x14ac:dyDescent="0.25">
      <c r="L526" s="55"/>
      <c r="M526" s="25"/>
    </row>
    <row r="527" spans="12:13" s="54" customFormat="1" ht="12.7" hidden="1" x14ac:dyDescent="0.25">
      <c r="L527" s="55"/>
      <c r="M527" s="25"/>
    </row>
    <row r="528" spans="12:13" s="54" customFormat="1" ht="12.7" hidden="1" x14ac:dyDescent="0.25">
      <c r="L528" s="55"/>
      <c r="M528" s="25"/>
    </row>
    <row r="529" spans="12:13" s="54" customFormat="1" ht="12.7" hidden="1" x14ac:dyDescent="0.25">
      <c r="L529" s="55"/>
      <c r="M529" s="25"/>
    </row>
    <row r="530" spans="12:13" s="54" customFormat="1" ht="12.7" hidden="1" x14ac:dyDescent="0.25">
      <c r="L530" s="55"/>
      <c r="M530" s="25"/>
    </row>
  </sheetData>
  <sheetProtection algorithmName="SHA-512" hashValue="+7FGz3uSaWB2Jf0bKZIgE/sFAIr6avRVRcxFbtG1sOjvcRUTvuCiWQbSm70c43WIqRGF7Y/eZmQ7Y4WzJkWLsA==" saltValue="DWXk1kp6IA7VdlLWHirdOQ==" spinCount="100000" sheet="1" objects="1" scenarios="1" selectLockedCells="1"/>
  <mergeCells count="18">
    <mergeCell ref="A77:G77"/>
    <mergeCell ref="A95:G95"/>
    <mergeCell ref="A119:G119"/>
    <mergeCell ref="A140:G140"/>
    <mergeCell ref="A17:G18"/>
    <mergeCell ref="I14:L14"/>
    <mergeCell ref="A15:L15"/>
    <mergeCell ref="A5:L5"/>
    <mergeCell ref="A6:L6"/>
    <mergeCell ref="A7:L7"/>
    <mergeCell ref="B8:K8"/>
    <mergeCell ref="C13:G13"/>
    <mergeCell ref="A1:C4"/>
    <mergeCell ref="D1:I2"/>
    <mergeCell ref="J1:L2"/>
    <mergeCell ref="D3:I4"/>
    <mergeCell ref="J3:L3"/>
    <mergeCell ref="J4:L4"/>
  </mergeCell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dimension ref="A1:O521"/>
  <sheetViews>
    <sheetView zoomScale="80" zoomScaleNormal="80" workbookViewId="0">
      <selection activeCell="C19" sqref="C19"/>
    </sheetView>
  </sheetViews>
  <sheetFormatPr defaultColWidth="0" defaultRowHeight="14.15" customHeight="1" zeroHeight="1" x14ac:dyDescent="0.25"/>
  <cols>
    <col min="1" max="11" width="15.59765625" style="56" customWidth="1"/>
    <col min="12" max="12" width="15.59765625" style="58" customWidth="1"/>
    <col min="13" max="13" width="9.09765625" style="25" customWidth="1"/>
    <col min="14" max="14" width="9.09765625" style="54" hidden="1" customWidth="1"/>
    <col min="15" max="15" width="10.5" style="56" hidden="1" customWidth="1"/>
    <col min="16" max="16384" width="9.09765625" style="56" hidden="1"/>
  </cols>
  <sheetData>
    <row r="1" spans="1:14" s="52" customFormat="1" ht="14.4" x14ac:dyDescent="0.3">
      <c r="A1" s="244"/>
      <c r="B1" s="244"/>
      <c r="C1" s="244"/>
      <c r="D1" s="246" t="s">
        <v>18</v>
      </c>
      <c r="E1" s="246"/>
      <c r="F1" s="246"/>
      <c r="G1" s="246"/>
      <c r="H1" s="246"/>
      <c r="I1" s="246"/>
      <c r="J1" s="245" t="s">
        <v>5105</v>
      </c>
      <c r="K1" s="245"/>
      <c r="L1" s="245"/>
      <c r="M1" s="25"/>
      <c r="N1" s="53"/>
    </row>
    <row r="2" spans="1:14" s="52" customFormat="1" ht="14.4" x14ac:dyDescent="0.3">
      <c r="A2" s="244"/>
      <c r="B2" s="244"/>
      <c r="C2" s="244"/>
      <c r="D2" s="246"/>
      <c r="E2" s="246"/>
      <c r="F2" s="246"/>
      <c r="G2" s="246"/>
      <c r="H2" s="246"/>
      <c r="I2" s="246"/>
      <c r="J2" s="245"/>
      <c r="K2" s="245"/>
      <c r="L2" s="245"/>
      <c r="M2" s="25"/>
      <c r="N2" s="53"/>
    </row>
    <row r="3" spans="1:14" s="52" customFormat="1" ht="15.7" customHeight="1" x14ac:dyDescent="0.25">
      <c r="A3" s="244"/>
      <c r="B3" s="244"/>
      <c r="C3" s="244"/>
      <c r="D3" s="243" t="s">
        <v>19</v>
      </c>
      <c r="E3" s="243"/>
      <c r="F3" s="243"/>
      <c r="G3" s="243"/>
      <c r="H3" s="243"/>
      <c r="I3" s="243"/>
      <c r="J3" s="245" t="s">
        <v>5266</v>
      </c>
      <c r="K3" s="245"/>
      <c r="L3" s="245"/>
      <c r="M3" s="25"/>
      <c r="N3" s="53"/>
    </row>
    <row r="4" spans="1:14" s="52" customFormat="1" ht="15" customHeight="1" x14ac:dyDescent="0.25">
      <c r="A4" s="244"/>
      <c r="B4" s="244"/>
      <c r="C4" s="244"/>
      <c r="D4" s="243"/>
      <c r="E4" s="243"/>
      <c r="F4" s="243"/>
      <c r="G4" s="243"/>
      <c r="H4" s="243"/>
      <c r="I4" s="243"/>
      <c r="J4" s="245" t="s">
        <v>5260</v>
      </c>
      <c r="K4" s="245"/>
      <c r="L4" s="245"/>
      <c r="M4" s="25"/>
      <c r="N4" s="53"/>
    </row>
    <row r="5" spans="1:14" s="52" customFormat="1" ht="15" customHeight="1" x14ac:dyDescent="0.25">
      <c r="A5" s="284"/>
      <c r="B5" s="284"/>
      <c r="C5" s="284"/>
      <c r="D5" s="284"/>
      <c r="E5" s="284"/>
      <c r="F5" s="284"/>
      <c r="G5" s="284"/>
      <c r="H5" s="284"/>
      <c r="I5" s="284"/>
      <c r="J5" s="284"/>
      <c r="K5" s="284"/>
      <c r="L5" s="284"/>
      <c r="M5" s="25"/>
      <c r="N5" s="53"/>
    </row>
    <row r="6" spans="1:14" s="52" customFormat="1" ht="15" customHeight="1" x14ac:dyDescent="0.25">
      <c r="A6" s="301" t="s">
        <v>5022</v>
      </c>
      <c r="B6" s="301"/>
      <c r="C6" s="301"/>
      <c r="D6" s="301"/>
      <c r="E6" s="301"/>
      <c r="F6" s="301"/>
      <c r="G6" s="301"/>
      <c r="H6" s="301"/>
      <c r="I6" s="301"/>
      <c r="J6" s="301"/>
      <c r="K6" s="301"/>
      <c r="L6" s="301"/>
      <c r="M6" s="25"/>
      <c r="N6" s="53"/>
    </row>
    <row r="7" spans="1:14" s="53" customFormat="1" ht="9.1" customHeight="1" x14ac:dyDescent="0.3">
      <c r="A7" s="261"/>
      <c r="B7" s="261"/>
      <c r="C7" s="261"/>
      <c r="D7" s="261"/>
      <c r="E7" s="261"/>
      <c r="F7" s="261"/>
      <c r="G7" s="261"/>
      <c r="H7" s="261"/>
      <c r="I7" s="261"/>
      <c r="J7" s="261"/>
      <c r="K7" s="261"/>
      <c r="L7" s="261"/>
      <c r="M7" s="25"/>
    </row>
    <row r="8" spans="1:14" s="167" customFormat="1" ht="15" customHeight="1" x14ac:dyDescent="0.3">
      <c r="A8" s="35"/>
      <c r="B8" s="258" t="s">
        <v>5023</v>
      </c>
      <c r="C8" s="258"/>
      <c r="D8" s="258"/>
      <c r="E8" s="258"/>
      <c r="F8" s="258"/>
      <c r="G8" s="258"/>
      <c r="H8" s="258"/>
      <c r="I8" s="258"/>
      <c r="J8" s="258"/>
      <c r="K8" s="258"/>
      <c r="L8" s="35"/>
      <c r="M8" s="25"/>
    </row>
    <row r="9" spans="1:14" s="167" customFormat="1" ht="15" customHeight="1" x14ac:dyDescent="0.3">
      <c r="A9" s="35"/>
      <c r="B9" s="89"/>
      <c r="C9" s="88" t="s">
        <v>5160</v>
      </c>
      <c r="D9" s="88"/>
      <c r="E9" s="88"/>
      <c r="F9" s="88"/>
      <c r="G9" s="88"/>
      <c r="H9" s="88"/>
      <c r="I9" s="88"/>
      <c r="J9" s="89"/>
      <c r="K9" s="89"/>
      <c r="L9" s="35"/>
      <c r="M9" s="25"/>
    </row>
    <row r="10" spans="1:14" s="167" customFormat="1" ht="15" customHeight="1" x14ac:dyDescent="0.3">
      <c r="A10" s="35"/>
      <c r="B10" s="89"/>
      <c r="C10" s="88" t="s">
        <v>5161</v>
      </c>
      <c r="D10" s="89"/>
      <c r="E10" s="89"/>
      <c r="F10" s="89"/>
      <c r="G10" s="89"/>
      <c r="H10" s="89"/>
      <c r="I10" s="89"/>
      <c r="J10" s="89"/>
      <c r="K10" s="89"/>
      <c r="L10" s="35"/>
      <c r="M10" s="25"/>
    </row>
    <row r="11" spans="1:14" s="53" customFormat="1" ht="9.1" customHeight="1" x14ac:dyDescent="0.3">
      <c r="A11" s="168"/>
      <c r="B11" s="168"/>
      <c r="C11" s="168"/>
      <c r="D11" s="168"/>
      <c r="E11" s="168"/>
      <c r="F11" s="168"/>
      <c r="G11" s="168"/>
      <c r="H11" s="168"/>
      <c r="I11" s="168"/>
      <c r="J11" s="168"/>
      <c r="K11" s="168"/>
      <c r="L11" s="168"/>
      <c r="M11" s="25"/>
    </row>
    <row r="12" spans="1:14" s="53" customFormat="1" ht="15" customHeight="1" x14ac:dyDescent="0.3">
      <c r="A12" s="90" t="s">
        <v>51</v>
      </c>
      <c r="B12" s="90"/>
      <c r="C12" s="338" t="str">
        <f>IF('SCH. 2'!C19:L19&lt;&gt;"",'SCH. 2'!C19:L19,"")</f>
        <v/>
      </c>
      <c r="D12" s="338"/>
      <c r="E12" s="338"/>
      <c r="F12" s="338"/>
      <c r="G12" s="338"/>
      <c r="H12" s="35"/>
      <c r="I12" s="35"/>
      <c r="J12" s="35"/>
      <c r="K12" s="35"/>
      <c r="L12" s="90"/>
      <c r="M12" s="25"/>
    </row>
    <row r="13" spans="1:14" s="53" customFormat="1" ht="15" customHeight="1" x14ac:dyDescent="0.3">
      <c r="A13" s="90" t="s">
        <v>52</v>
      </c>
      <c r="B13" s="90"/>
      <c r="C13" s="174" t="str">
        <f>IF('SCH. 2'!C20:L20&lt;&gt;"",'SCH. 2'!C20:L20,"")</f>
        <v/>
      </c>
      <c r="D13" s="160"/>
      <c r="E13" s="160"/>
      <c r="F13" s="160"/>
      <c r="G13" s="160"/>
      <c r="H13" s="27"/>
      <c r="I13" s="261"/>
      <c r="J13" s="261"/>
      <c r="K13" s="261"/>
      <c r="L13" s="261"/>
      <c r="M13" s="25"/>
      <c r="N13" s="23"/>
    </row>
    <row r="14" spans="1:14" s="53" customFormat="1" ht="9.1" customHeight="1" x14ac:dyDescent="0.3">
      <c r="A14" s="261"/>
      <c r="B14" s="261"/>
      <c r="C14" s="261"/>
      <c r="D14" s="261"/>
      <c r="E14" s="261"/>
      <c r="F14" s="261"/>
      <c r="G14" s="261"/>
      <c r="H14" s="261"/>
      <c r="I14" s="261"/>
      <c r="J14" s="261"/>
      <c r="K14" s="261"/>
      <c r="L14" s="261"/>
      <c r="M14" s="25"/>
      <c r="N14" s="23"/>
    </row>
    <row r="15" spans="1:14" s="27" customFormat="1" ht="15" customHeight="1" x14ac:dyDescent="0.3">
      <c r="A15" s="35" t="s">
        <v>5024</v>
      </c>
      <c r="L15" s="82"/>
      <c r="M15" s="25"/>
    </row>
    <row r="16" spans="1:14" s="27" customFormat="1" ht="15" customHeight="1" x14ac:dyDescent="0.3">
      <c r="A16" s="258" t="s">
        <v>5162</v>
      </c>
      <c r="B16" s="258"/>
      <c r="C16" s="258"/>
      <c r="D16" s="258"/>
      <c r="E16" s="258"/>
      <c r="F16" s="258"/>
      <c r="G16" s="258"/>
      <c r="H16" s="258"/>
      <c r="I16" s="258"/>
      <c r="J16" s="258"/>
      <c r="K16" s="258"/>
      <c r="L16" s="258"/>
      <c r="M16" s="25"/>
    </row>
    <row r="17" spans="1:13" s="27" customFormat="1" ht="15" customHeight="1" x14ac:dyDescent="0.3">
      <c r="A17" s="258"/>
      <c r="B17" s="258"/>
      <c r="C17" s="258"/>
      <c r="D17" s="258"/>
      <c r="E17" s="258"/>
      <c r="F17" s="258"/>
      <c r="G17" s="258"/>
      <c r="H17" s="258"/>
      <c r="I17" s="258"/>
      <c r="J17" s="258"/>
      <c r="K17" s="258"/>
      <c r="L17" s="258"/>
      <c r="M17" s="25"/>
    </row>
    <row r="18" spans="1:13" s="27" customFormat="1" ht="9.1" customHeight="1" x14ac:dyDescent="0.3">
      <c r="L18" s="82"/>
      <c r="M18" s="25"/>
    </row>
    <row r="19" spans="1:13" s="27" customFormat="1" ht="15" customHeight="1" x14ac:dyDescent="0.3">
      <c r="B19" s="92" t="s">
        <v>5025</v>
      </c>
      <c r="C19" s="133"/>
      <c r="D19" s="142"/>
      <c r="E19" s="133"/>
      <c r="F19" s="142"/>
      <c r="G19" s="133"/>
      <c r="L19" s="82"/>
      <c r="M19" s="25"/>
    </row>
    <row r="20" spans="1:13" s="27" customFormat="1" ht="9.1" customHeight="1" x14ac:dyDescent="0.3">
      <c r="L20" s="82"/>
      <c r="M20" s="25"/>
    </row>
    <row r="21" spans="1:13" s="27" customFormat="1" ht="15" customHeight="1" x14ac:dyDescent="0.3">
      <c r="A21" s="35" t="s">
        <v>5026</v>
      </c>
      <c r="L21" s="82"/>
      <c r="M21" s="25"/>
    </row>
    <row r="22" spans="1:13" s="27" customFormat="1" ht="45.1" customHeight="1" x14ac:dyDescent="0.3">
      <c r="A22" s="258" t="s">
        <v>5027</v>
      </c>
      <c r="B22" s="258"/>
      <c r="C22" s="258"/>
      <c r="D22" s="258"/>
      <c r="E22" s="258"/>
      <c r="F22" s="258"/>
      <c r="G22" s="258"/>
      <c r="H22" s="258"/>
      <c r="I22" s="258"/>
      <c r="L22" s="82"/>
      <c r="M22" s="25"/>
    </row>
    <row r="23" spans="1:13" s="27" customFormat="1" ht="9.1" customHeight="1" x14ac:dyDescent="0.3">
      <c r="L23" s="82"/>
      <c r="M23" s="25"/>
    </row>
    <row r="24" spans="1:13" s="27" customFormat="1" ht="15" customHeight="1" x14ac:dyDescent="0.3">
      <c r="C24" s="133"/>
      <c r="D24" s="142"/>
      <c r="E24" s="133"/>
      <c r="F24" s="142"/>
      <c r="G24" s="133"/>
      <c r="L24" s="82"/>
      <c r="M24" s="25"/>
    </row>
    <row r="25" spans="1:13" s="27" customFormat="1" ht="15" customHeight="1" x14ac:dyDescent="0.3">
      <c r="C25" s="133"/>
      <c r="D25" s="142"/>
      <c r="E25" s="133"/>
      <c r="F25" s="142"/>
      <c r="G25" s="133"/>
      <c r="L25" s="82"/>
      <c r="M25" s="25"/>
    </row>
    <row r="26" spans="1:13" s="27" customFormat="1" ht="15" customHeight="1" x14ac:dyDescent="0.3">
      <c r="C26" s="133"/>
      <c r="D26" s="142"/>
      <c r="E26" s="133"/>
      <c r="F26" s="142"/>
      <c r="G26" s="133"/>
      <c r="L26" s="82"/>
      <c r="M26" s="25"/>
    </row>
    <row r="27" spans="1:13" s="27" customFormat="1" ht="9.1" customHeight="1" x14ac:dyDescent="0.3">
      <c r="L27" s="82"/>
      <c r="M27" s="25"/>
    </row>
    <row r="28" spans="1:13" s="27" customFormat="1" ht="15" customHeight="1" x14ac:dyDescent="0.3">
      <c r="A28" s="341" t="s">
        <v>5028</v>
      </c>
      <c r="B28" s="341"/>
      <c r="C28" s="341"/>
      <c r="D28" s="341"/>
      <c r="E28" s="341"/>
      <c r="F28" s="341"/>
      <c r="G28" s="341"/>
      <c r="H28" s="341"/>
      <c r="I28" s="341"/>
      <c r="L28" s="82"/>
      <c r="M28" s="25"/>
    </row>
    <row r="29" spans="1:13" s="27" customFormat="1" ht="9.1" customHeight="1" x14ac:dyDescent="0.3">
      <c r="L29" s="82"/>
      <c r="M29" s="25"/>
    </row>
    <row r="30" spans="1:13" s="27" customFormat="1" ht="15" customHeight="1" x14ac:dyDescent="0.3">
      <c r="A30" s="35" t="s">
        <v>5029</v>
      </c>
      <c r="L30" s="82"/>
      <c r="M30" s="25"/>
    </row>
    <row r="31" spans="1:13" s="27" customFormat="1" ht="9.1" customHeight="1" x14ac:dyDescent="0.3">
      <c r="L31" s="82"/>
      <c r="M31" s="25"/>
    </row>
    <row r="32" spans="1:13" s="27" customFormat="1" ht="29.95" customHeight="1" x14ac:dyDescent="0.3">
      <c r="A32" s="339" t="s">
        <v>5030</v>
      </c>
      <c r="B32" s="339"/>
      <c r="C32" s="133"/>
      <c r="D32" s="142"/>
      <c r="E32" s="133"/>
      <c r="F32" s="142"/>
      <c r="G32" s="133"/>
      <c r="L32" s="82"/>
      <c r="M32" s="25"/>
    </row>
    <row r="33" spans="1:13" s="27" customFormat="1" ht="9.1" customHeight="1" x14ac:dyDescent="0.3">
      <c r="C33" s="57"/>
      <c r="D33" s="57"/>
      <c r="E33" s="57"/>
      <c r="F33" s="57"/>
      <c r="G33" s="57"/>
      <c r="L33" s="82"/>
      <c r="M33" s="25"/>
    </row>
    <row r="34" spans="1:13" s="27" customFormat="1" ht="15" customHeight="1" x14ac:dyDescent="0.3">
      <c r="A34" s="35" t="s">
        <v>5031</v>
      </c>
      <c r="C34" s="57"/>
      <c r="D34" s="57"/>
      <c r="E34" s="57"/>
      <c r="F34" s="57"/>
      <c r="G34" s="57"/>
      <c r="L34" s="82"/>
      <c r="M34" s="25"/>
    </row>
    <row r="35" spans="1:13" s="27" customFormat="1" ht="9.1" customHeight="1" x14ac:dyDescent="0.3">
      <c r="C35" s="57"/>
      <c r="D35" s="57"/>
      <c r="E35" s="57"/>
      <c r="F35" s="57"/>
      <c r="G35" s="57"/>
      <c r="L35" s="82"/>
      <c r="M35" s="25"/>
    </row>
    <row r="36" spans="1:13" s="27" customFormat="1" ht="29.95" customHeight="1" x14ac:dyDescent="0.3">
      <c r="A36" s="339" t="s">
        <v>5030</v>
      </c>
      <c r="B36" s="339"/>
      <c r="C36" s="133"/>
      <c r="D36" s="142"/>
      <c r="E36" s="133"/>
      <c r="F36" s="142"/>
      <c r="G36" s="133"/>
      <c r="L36" s="82"/>
      <c r="M36" s="25"/>
    </row>
    <row r="37" spans="1:13" s="27" customFormat="1" ht="9.1" customHeight="1" x14ac:dyDescent="0.3">
      <c r="C37" s="57"/>
      <c r="D37" s="57"/>
      <c r="E37" s="57"/>
      <c r="F37" s="57"/>
      <c r="G37" s="57"/>
      <c r="L37" s="82"/>
      <c r="M37" s="25"/>
    </row>
    <row r="38" spans="1:13" s="27" customFormat="1" ht="15" customHeight="1" x14ac:dyDescent="0.3">
      <c r="A38" s="35" t="s">
        <v>5032</v>
      </c>
      <c r="C38" s="57"/>
      <c r="D38" s="57"/>
      <c r="E38" s="57"/>
      <c r="F38" s="57"/>
      <c r="G38" s="57"/>
      <c r="L38" s="82"/>
      <c r="M38" s="25"/>
    </row>
    <row r="39" spans="1:13" s="27" customFormat="1" ht="9.1" customHeight="1" x14ac:dyDescent="0.3">
      <c r="C39" s="57"/>
      <c r="D39" s="57"/>
      <c r="E39" s="57"/>
      <c r="F39" s="57"/>
      <c r="G39" s="57"/>
      <c r="L39" s="82"/>
      <c r="M39" s="25"/>
    </row>
    <row r="40" spans="1:13" s="27" customFormat="1" ht="29.95" customHeight="1" x14ac:dyDescent="0.3">
      <c r="A40" s="339" t="s">
        <v>5030</v>
      </c>
      <c r="B40" s="339"/>
      <c r="C40" s="133"/>
      <c r="D40" s="142"/>
      <c r="E40" s="133"/>
      <c r="F40" s="142"/>
      <c r="G40" s="133"/>
      <c r="L40" s="82"/>
      <c r="M40" s="25"/>
    </row>
    <row r="41" spans="1:13" s="27" customFormat="1" ht="9.1" customHeight="1" x14ac:dyDescent="0.3">
      <c r="C41" s="57"/>
      <c r="D41" s="57"/>
      <c r="E41" s="57"/>
      <c r="F41" s="57"/>
      <c r="G41" s="57"/>
      <c r="L41" s="82"/>
      <c r="M41" s="25"/>
    </row>
    <row r="42" spans="1:13" s="27" customFormat="1" ht="15" customHeight="1" x14ac:dyDescent="0.3">
      <c r="A42" s="35" t="s">
        <v>5033</v>
      </c>
      <c r="C42" s="57"/>
      <c r="D42" s="57"/>
      <c r="E42" s="57"/>
      <c r="F42" s="57"/>
      <c r="G42" s="57"/>
      <c r="L42" s="82"/>
      <c r="M42" s="25"/>
    </row>
    <row r="43" spans="1:13" s="27" customFormat="1" ht="9.1" customHeight="1" x14ac:dyDescent="0.3">
      <c r="C43" s="57"/>
      <c r="D43" s="57"/>
      <c r="E43" s="57"/>
      <c r="F43" s="57"/>
      <c r="G43" s="57"/>
      <c r="L43" s="82"/>
      <c r="M43" s="25"/>
    </row>
    <row r="44" spans="1:13" s="27" customFormat="1" ht="29.95" customHeight="1" x14ac:dyDescent="0.3">
      <c r="A44" s="339" t="s">
        <v>5030</v>
      </c>
      <c r="B44" s="339"/>
      <c r="C44" s="133"/>
      <c r="D44" s="142"/>
      <c r="E44" s="133"/>
      <c r="F44" s="142"/>
      <c r="G44" s="133"/>
      <c r="L44" s="82"/>
      <c r="M44" s="25"/>
    </row>
    <row r="45" spans="1:13" s="27" customFormat="1" ht="9.1" customHeight="1" x14ac:dyDescent="0.3">
      <c r="L45" s="82"/>
      <c r="M45" s="25"/>
    </row>
    <row r="46" spans="1:13" s="27" customFormat="1" ht="15" customHeight="1" x14ac:dyDescent="0.3">
      <c r="A46" s="341" t="s">
        <v>5034</v>
      </c>
      <c r="B46" s="341"/>
      <c r="C46" s="341"/>
      <c r="D46" s="341"/>
      <c r="E46" s="341"/>
      <c r="F46" s="341"/>
      <c r="G46" s="341"/>
      <c r="H46" s="341"/>
      <c r="I46" s="341"/>
      <c r="L46" s="82"/>
      <c r="M46" s="25"/>
    </row>
    <row r="47" spans="1:13" s="27" customFormat="1" ht="9.1" customHeight="1" x14ac:dyDescent="0.3">
      <c r="L47" s="82"/>
      <c r="M47" s="25"/>
    </row>
    <row r="48" spans="1:13" s="27" customFormat="1" ht="15" customHeight="1" x14ac:dyDescent="0.3">
      <c r="A48" s="35" t="s">
        <v>5036</v>
      </c>
      <c r="L48" s="82"/>
      <c r="M48" s="25"/>
    </row>
    <row r="49" spans="1:13" s="27" customFormat="1" ht="9.1" customHeight="1" x14ac:dyDescent="0.3">
      <c r="L49" s="82"/>
      <c r="M49" s="25"/>
    </row>
    <row r="50" spans="1:13" s="27" customFormat="1" ht="15" customHeight="1" x14ac:dyDescent="0.3">
      <c r="A50" s="43"/>
      <c r="B50" s="92" t="s">
        <v>5035</v>
      </c>
      <c r="C50" s="133"/>
      <c r="D50" s="142"/>
      <c r="E50" s="133"/>
      <c r="F50" s="142"/>
      <c r="G50" s="133"/>
      <c r="L50" s="82"/>
      <c r="M50" s="25"/>
    </row>
    <row r="51" spans="1:13" s="27" customFormat="1" ht="9.1" customHeight="1" x14ac:dyDescent="0.3">
      <c r="C51" s="57"/>
      <c r="D51" s="57"/>
      <c r="E51" s="57"/>
      <c r="F51" s="57"/>
      <c r="G51" s="57"/>
      <c r="L51" s="82"/>
      <c r="M51" s="25"/>
    </row>
    <row r="52" spans="1:13" s="27" customFormat="1" ht="15" customHeight="1" x14ac:dyDescent="0.3">
      <c r="A52" s="35" t="s">
        <v>5037</v>
      </c>
      <c r="C52" s="57"/>
      <c r="D52" s="57"/>
      <c r="E52" s="57"/>
      <c r="F52" s="57"/>
      <c r="G52" s="57"/>
      <c r="L52" s="82"/>
      <c r="M52" s="25"/>
    </row>
    <row r="53" spans="1:13" s="27" customFormat="1" ht="9.1" customHeight="1" x14ac:dyDescent="0.3">
      <c r="C53" s="57"/>
      <c r="D53" s="57"/>
      <c r="E53" s="57"/>
      <c r="F53" s="57"/>
      <c r="G53" s="57"/>
      <c r="L53" s="82"/>
      <c r="M53" s="25"/>
    </row>
    <row r="54" spans="1:13" s="27" customFormat="1" ht="15" customHeight="1" x14ac:dyDescent="0.3">
      <c r="A54" s="43"/>
      <c r="B54" s="92" t="s">
        <v>5065</v>
      </c>
      <c r="C54" s="133"/>
      <c r="D54" s="142"/>
      <c r="E54" s="133"/>
      <c r="F54" s="142"/>
      <c r="G54" s="178"/>
      <c r="L54" s="82"/>
      <c r="M54" s="25"/>
    </row>
    <row r="55" spans="1:13" s="27" customFormat="1" ht="9.1" customHeight="1" x14ac:dyDescent="0.3">
      <c r="C55" s="57"/>
      <c r="D55" s="57"/>
      <c r="E55" s="57"/>
      <c r="F55" s="57"/>
      <c r="G55" s="57"/>
      <c r="L55" s="82"/>
      <c r="M55" s="25"/>
    </row>
    <row r="56" spans="1:13" s="27" customFormat="1" ht="15" customHeight="1" x14ac:dyDescent="0.3">
      <c r="A56" s="35" t="s">
        <v>5038</v>
      </c>
      <c r="C56" s="57"/>
      <c r="D56" s="57"/>
      <c r="E56" s="57"/>
      <c r="F56" s="57"/>
      <c r="G56" s="57"/>
      <c r="L56" s="82"/>
      <c r="M56" s="25"/>
    </row>
    <row r="57" spans="1:13" s="27" customFormat="1" ht="9.1" customHeight="1" x14ac:dyDescent="0.3">
      <c r="C57" s="57"/>
      <c r="D57" s="57"/>
      <c r="E57" s="57"/>
      <c r="F57" s="57"/>
      <c r="G57" s="57"/>
      <c r="L57" s="82"/>
      <c r="M57" s="25"/>
    </row>
    <row r="58" spans="1:13" s="27" customFormat="1" ht="15" customHeight="1" x14ac:dyDescent="0.3">
      <c r="A58" s="43"/>
      <c r="B58" s="92" t="s">
        <v>5067</v>
      </c>
      <c r="C58" s="133"/>
      <c r="D58" s="142"/>
      <c r="E58" s="133"/>
      <c r="F58" s="142"/>
      <c r="G58" s="133"/>
      <c r="L58" s="82"/>
      <c r="M58" s="25"/>
    </row>
    <row r="59" spans="1:13" s="27" customFormat="1" ht="9.1" customHeight="1" x14ac:dyDescent="0.3">
      <c r="C59" s="57"/>
      <c r="D59" s="57"/>
      <c r="E59" s="57"/>
      <c r="F59" s="57"/>
      <c r="G59" s="57"/>
      <c r="L59" s="82"/>
      <c r="M59" s="25"/>
    </row>
    <row r="60" spans="1:13" s="27" customFormat="1" ht="15" customHeight="1" x14ac:dyDescent="0.3">
      <c r="A60" s="35" t="s">
        <v>5039</v>
      </c>
      <c r="C60" s="57"/>
      <c r="D60" s="57"/>
      <c r="E60" s="57"/>
      <c r="F60" s="57"/>
      <c r="G60" s="57"/>
      <c r="L60" s="82"/>
      <c r="M60" s="25"/>
    </row>
    <row r="61" spans="1:13" s="27" customFormat="1" ht="9.1" customHeight="1" x14ac:dyDescent="0.3">
      <c r="C61" s="57"/>
      <c r="D61" s="57"/>
      <c r="E61" s="57"/>
      <c r="F61" s="57"/>
      <c r="G61" s="57"/>
      <c r="L61" s="82"/>
      <c r="M61" s="25"/>
    </row>
    <row r="62" spans="1:13" s="27" customFormat="1" ht="15" customHeight="1" x14ac:dyDescent="0.3">
      <c r="A62" s="43"/>
      <c r="B62" s="92" t="s">
        <v>5069</v>
      </c>
      <c r="C62" s="133"/>
      <c r="D62" s="142"/>
      <c r="E62" s="133"/>
      <c r="F62" s="142"/>
      <c r="G62" s="133"/>
      <c r="L62" s="82"/>
      <c r="M62" s="25"/>
    </row>
    <row r="63" spans="1:13" s="27" customFormat="1" ht="9.1" customHeight="1" x14ac:dyDescent="0.3">
      <c r="L63" s="82"/>
      <c r="M63" s="25"/>
    </row>
    <row r="64" spans="1:13" s="27" customFormat="1" ht="15" customHeight="1" x14ac:dyDescent="0.3">
      <c r="L64" s="82"/>
      <c r="M64" s="25"/>
    </row>
    <row r="65" spans="12:13" s="27" customFormat="1" ht="15" hidden="1" customHeight="1" x14ac:dyDescent="0.3">
      <c r="L65" s="82"/>
      <c r="M65" s="25"/>
    </row>
    <row r="66" spans="12:13" s="27" customFormat="1" ht="15" hidden="1" customHeight="1" x14ac:dyDescent="0.3">
      <c r="L66" s="82"/>
      <c r="M66" s="25"/>
    </row>
    <row r="67" spans="12:13" s="27" customFormat="1" ht="15" hidden="1" customHeight="1" x14ac:dyDescent="0.3">
      <c r="L67" s="82"/>
      <c r="M67" s="25"/>
    </row>
    <row r="68" spans="12:13" s="27" customFormat="1" ht="15" hidden="1" customHeight="1" x14ac:dyDescent="0.3">
      <c r="L68" s="82"/>
      <c r="M68" s="25"/>
    </row>
    <row r="69" spans="12:13" s="27" customFormat="1" ht="15" hidden="1" customHeight="1" x14ac:dyDescent="0.3">
      <c r="L69" s="82"/>
      <c r="M69" s="25"/>
    </row>
    <row r="70" spans="12:13" s="27" customFormat="1" ht="15" hidden="1" customHeight="1" x14ac:dyDescent="0.3">
      <c r="L70" s="82"/>
      <c r="M70" s="25"/>
    </row>
    <row r="71" spans="12:13" s="27" customFormat="1" ht="15" hidden="1" customHeight="1" x14ac:dyDescent="0.3">
      <c r="L71" s="82"/>
      <c r="M71" s="25"/>
    </row>
    <row r="72" spans="12:13" s="27" customFormat="1" ht="15" hidden="1" customHeight="1" x14ac:dyDescent="0.3">
      <c r="L72" s="82"/>
      <c r="M72" s="25"/>
    </row>
    <row r="73" spans="12:13" s="27" customFormat="1" ht="15" hidden="1" customHeight="1" x14ac:dyDescent="0.3">
      <c r="L73" s="82"/>
      <c r="M73" s="25"/>
    </row>
    <row r="74" spans="12:13" s="27" customFormat="1" ht="15" hidden="1" customHeight="1" x14ac:dyDescent="0.3">
      <c r="L74" s="82"/>
      <c r="M74" s="25"/>
    </row>
    <row r="75" spans="12:13" s="27" customFormat="1" ht="15" hidden="1" customHeight="1" x14ac:dyDescent="0.3">
      <c r="L75" s="82"/>
      <c r="M75" s="25"/>
    </row>
    <row r="76" spans="12:13" s="27" customFormat="1" ht="15" hidden="1" customHeight="1" x14ac:dyDescent="0.3">
      <c r="L76" s="82"/>
      <c r="M76" s="25"/>
    </row>
    <row r="77" spans="12:13" s="27" customFormat="1" ht="15" hidden="1" customHeight="1" x14ac:dyDescent="0.3">
      <c r="L77" s="82"/>
      <c r="M77" s="25"/>
    </row>
    <row r="78" spans="12:13" s="27" customFormat="1" ht="15" hidden="1" customHeight="1" x14ac:dyDescent="0.3">
      <c r="L78" s="82"/>
      <c r="M78" s="25"/>
    </row>
    <row r="79" spans="12:13" s="27" customFormat="1" ht="15" hidden="1" customHeight="1" x14ac:dyDescent="0.3">
      <c r="L79" s="82"/>
      <c r="M79" s="25"/>
    </row>
    <row r="80" spans="12:13" s="27" customFormat="1" ht="15" hidden="1" customHeight="1" x14ac:dyDescent="0.3">
      <c r="L80" s="82"/>
      <c r="M80" s="25"/>
    </row>
    <row r="81" spans="12:13" s="27" customFormat="1" ht="15" hidden="1" customHeight="1" x14ac:dyDescent="0.3">
      <c r="L81" s="82"/>
      <c r="M81" s="25"/>
    </row>
    <row r="82" spans="12:13" s="27" customFormat="1" ht="15" hidden="1" customHeight="1" x14ac:dyDescent="0.3">
      <c r="L82" s="82"/>
      <c r="M82" s="25"/>
    </row>
    <row r="83" spans="12:13" s="27" customFormat="1" ht="15" hidden="1" customHeight="1" x14ac:dyDescent="0.3">
      <c r="L83" s="82"/>
      <c r="M83" s="25"/>
    </row>
    <row r="84" spans="12:13" s="27" customFormat="1" ht="15" hidden="1" customHeight="1" x14ac:dyDescent="0.3">
      <c r="L84" s="82"/>
      <c r="M84" s="25"/>
    </row>
    <row r="85" spans="12:13" s="27" customFormat="1" ht="15" hidden="1" customHeight="1" x14ac:dyDescent="0.3">
      <c r="L85" s="82"/>
      <c r="M85" s="25"/>
    </row>
    <row r="86" spans="12:13" s="27" customFormat="1" ht="15" hidden="1" customHeight="1" x14ac:dyDescent="0.3">
      <c r="L86" s="82"/>
      <c r="M86" s="25"/>
    </row>
    <row r="87" spans="12:13" s="27" customFormat="1" ht="15" hidden="1" customHeight="1" x14ac:dyDescent="0.3">
      <c r="L87" s="82"/>
      <c r="M87" s="25"/>
    </row>
    <row r="88" spans="12:13" s="27" customFormat="1" ht="15" hidden="1" customHeight="1" x14ac:dyDescent="0.3">
      <c r="L88" s="82"/>
      <c r="M88" s="25"/>
    </row>
    <row r="89" spans="12:13" s="27" customFormat="1" ht="15" hidden="1" customHeight="1" x14ac:dyDescent="0.3">
      <c r="L89" s="82"/>
      <c r="M89" s="25"/>
    </row>
    <row r="90" spans="12:13" s="27" customFormat="1" ht="15" hidden="1" customHeight="1" x14ac:dyDescent="0.3">
      <c r="L90" s="82"/>
      <c r="M90" s="25"/>
    </row>
    <row r="91" spans="12:13" s="27" customFormat="1" ht="15" hidden="1" customHeight="1" x14ac:dyDescent="0.3">
      <c r="L91" s="82"/>
      <c r="M91" s="25"/>
    </row>
    <row r="92" spans="12:13" s="27" customFormat="1" ht="15" hidden="1" customHeight="1" x14ac:dyDescent="0.3">
      <c r="L92" s="82"/>
      <c r="M92" s="25"/>
    </row>
    <row r="93" spans="12:13" s="27" customFormat="1" ht="15" hidden="1" customHeight="1" x14ac:dyDescent="0.3">
      <c r="L93" s="82"/>
      <c r="M93" s="25"/>
    </row>
    <row r="94" spans="12:13" s="27" customFormat="1" ht="15" hidden="1" customHeight="1" x14ac:dyDescent="0.3">
      <c r="L94" s="82"/>
      <c r="M94" s="25"/>
    </row>
    <row r="95" spans="12:13" s="27" customFormat="1" ht="15" hidden="1" customHeight="1" x14ac:dyDescent="0.3">
      <c r="L95" s="82"/>
      <c r="M95" s="25"/>
    </row>
    <row r="96" spans="12:13" s="27" customFormat="1" ht="15" hidden="1" customHeight="1" x14ac:dyDescent="0.3">
      <c r="L96" s="82"/>
      <c r="M96" s="25"/>
    </row>
    <row r="97" spans="12:13" s="27" customFormat="1" ht="15" hidden="1" customHeight="1" x14ac:dyDescent="0.3">
      <c r="L97" s="82"/>
      <c r="M97" s="25"/>
    </row>
    <row r="98" spans="12:13" s="27" customFormat="1" ht="15" hidden="1" customHeight="1" x14ac:dyDescent="0.3">
      <c r="L98" s="82"/>
      <c r="M98" s="25"/>
    </row>
    <row r="99" spans="12:13" s="27" customFormat="1" ht="15" hidden="1" customHeight="1" x14ac:dyDescent="0.3">
      <c r="L99" s="82"/>
      <c r="M99" s="25"/>
    </row>
    <row r="100" spans="12:13" s="27" customFormat="1" ht="15" hidden="1" customHeight="1" x14ac:dyDescent="0.3">
      <c r="L100" s="82"/>
      <c r="M100" s="25"/>
    </row>
    <row r="101" spans="12:13" s="27" customFormat="1" ht="15" hidden="1" customHeight="1" x14ac:dyDescent="0.3">
      <c r="L101" s="82"/>
      <c r="M101" s="25"/>
    </row>
    <row r="102" spans="12:13" s="27" customFormat="1" ht="15" hidden="1" customHeight="1" x14ac:dyDescent="0.3">
      <c r="L102" s="82"/>
      <c r="M102" s="25"/>
    </row>
    <row r="103" spans="12:13" s="27" customFormat="1" ht="15" hidden="1" customHeight="1" x14ac:dyDescent="0.3">
      <c r="L103" s="82"/>
      <c r="M103" s="25"/>
    </row>
    <row r="104" spans="12:13" s="27" customFormat="1" ht="15" hidden="1" customHeight="1" x14ac:dyDescent="0.3">
      <c r="L104" s="82"/>
      <c r="M104" s="25"/>
    </row>
    <row r="105" spans="12:13" s="27" customFormat="1" ht="15" hidden="1" customHeight="1" x14ac:dyDescent="0.3">
      <c r="L105" s="82"/>
      <c r="M105" s="25"/>
    </row>
    <row r="106" spans="12:13" s="27" customFormat="1" ht="15" hidden="1" customHeight="1" x14ac:dyDescent="0.3">
      <c r="L106" s="82"/>
      <c r="M106" s="25"/>
    </row>
    <row r="107" spans="12:13" s="27" customFormat="1" ht="15" hidden="1" customHeight="1" x14ac:dyDescent="0.3">
      <c r="L107" s="82"/>
      <c r="M107" s="25"/>
    </row>
    <row r="108" spans="12:13" s="27" customFormat="1" ht="15" hidden="1" customHeight="1" x14ac:dyDescent="0.3">
      <c r="L108" s="82"/>
      <c r="M108" s="25"/>
    </row>
    <row r="109" spans="12:13" s="27" customFormat="1" ht="15" hidden="1" customHeight="1" x14ac:dyDescent="0.3">
      <c r="L109" s="82"/>
      <c r="M109" s="25"/>
    </row>
    <row r="110" spans="12:13" s="27" customFormat="1" ht="15" hidden="1" customHeight="1" x14ac:dyDescent="0.3">
      <c r="L110" s="82"/>
      <c r="M110" s="25"/>
    </row>
    <row r="111" spans="12:13" s="27" customFormat="1" ht="15" hidden="1" customHeight="1" x14ac:dyDescent="0.3">
      <c r="L111" s="82"/>
      <c r="M111" s="25"/>
    </row>
    <row r="112" spans="12:13" s="27" customFormat="1" ht="15" hidden="1" customHeight="1" x14ac:dyDescent="0.3">
      <c r="L112" s="82"/>
      <c r="M112" s="25"/>
    </row>
    <row r="113" spans="12:13" s="27" customFormat="1" ht="15" hidden="1" customHeight="1" x14ac:dyDescent="0.3">
      <c r="L113" s="82"/>
      <c r="M113" s="25"/>
    </row>
    <row r="114" spans="12:13" s="27" customFormat="1" ht="15" hidden="1" customHeight="1" x14ac:dyDescent="0.3">
      <c r="L114" s="82"/>
      <c r="M114" s="25"/>
    </row>
    <row r="115" spans="12:13" s="27" customFormat="1" ht="15" hidden="1" customHeight="1" x14ac:dyDescent="0.3">
      <c r="L115" s="82"/>
      <c r="M115" s="25"/>
    </row>
    <row r="116" spans="12:13" s="27" customFormat="1" ht="15" hidden="1" customHeight="1" x14ac:dyDescent="0.3">
      <c r="L116" s="82"/>
      <c r="M116" s="25"/>
    </row>
    <row r="117" spans="12:13" s="27" customFormat="1" ht="15" hidden="1" customHeight="1" x14ac:dyDescent="0.3">
      <c r="L117" s="82"/>
      <c r="M117" s="25"/>
    </row>
    <row r="118" spans="12:13" s="27" customFormat="1" ht="15" hidden="1" customHeight="1" x14ac:dyDescent="0.3">
      <c r="L118" s="82"/>
      <c r="M118" s="25"/>
    </row>
    <row r="119" spans="12:13" s="27" customFormat="1" ht="15" hidden="1" customHeight="1" x14ac:dyDescent="0.3">
      <c r="L119" s="82"/>
      <c r="M119" s="25"/>
    </row>
    <row r="120" spans="12:13" s="27" customFormat="1" ht="15" hidden="1" customHeight="1" x14ac:dyDescent="0.3">
      <c r="L120" s="82"/>
      <c r="M120" s="25"/>
    </row>
    <row r="121" spans="12:13" s="27" customFormat="1" ht="15" hidden="1" customHeight="1" x14ac:dyDescent="0.3">
      <c r="L121" s="82"/>
      <c r="M121" s="25"/>
    </row>
    <row r="122" spans="12:13" s="27" customFormat="1" ht="15" hidden="1" customHeight="1" x14ac:dyDescent="0.3">
      <c r="L122" s="82"/>
      <c r="M122" s="25"/>
    </row>
    <row r="123" spans="12:13" s="27" customFormat="1" ht="15" hidden="1" customHeight="1" x14ac:dyDescent="0.3">
      <c r="L123" s="82"/>
      <c r="M123" s="25"/>
    </row>
    <row r="124" spans="12:13" s="27" customFormat="1" ht="15" hidden="1" customHeight="1" x14ac:dyDescent="0.3">
      <c r="L124" s="82"/>
      <c r="M124" s="25"/>
    </row>
    <row r="125" spans="12:13" s="27" customFormat="1" ht="15" hidden="1" customHeight="1" x14ac:dyDescent="0.3">
      <c r="L125" s="82"/>
      <c r="M125" s="25"/>
    </row>
    <row r="126" spans="12:13" s="27" customFormat="1" ht="15" hidden="1" customHeight="1" x14ac:dyDescent="0.3">
      <c r="L126" s="82"/>
      <c r="M126" s="25"/>
    </row>
    <row r="127" spans="12:13" s="27" customFormat="1" ht="15" hidden="1" customHeight="1" x14ac:dyDescent="0.3">
      <c r="L127" s="82"/>
      <c r="M127" s="25"/>
    </row>
    <row r="128" spans="12:13" s="27" customFormat="1" ht="15" hidden="1" customHeight="1" x14ac:dyDescent="0.3">
      <c r="L128" s="82"/>
      <c r="M128" s="25"/>
    </row>
    <row r="129" spans="12:13" s="27" customFormat="1" ht="15" hidden="1" customHeight="1" x14ac:dyDescent="0.3">
      <c r="L129" s="82"/>
      <c r="M129" s="25"/>
    </row>
    <row r="130" spans="12:13" s="27" customFormat="1" ht="15" hidden="1" customHeight="1" x14ac:dyDescent="0.3">
      <c r="L130" s="82"/>
      <c r="M130" s="25"/>
    </row>
    <row r="131" spans="12:13" s="27" customFormat="1" ht="15" hidden="1" customHeight="1" x14ac:dyDescent="0.3">
      <c r="L131" s="82"/>
      <c r="M131" s="25"/>
    </row>
    <row r="132" spans="12:13" s="27" customFormat="1" ht="15" hidden="1" customHeight="1" x14ac:dyDescent="0.3">
      <c r="L132" s="82"/>
      <c r="M132" s="25"/>
    </row>
    <row r="133" spans="12:13" s="27" customFormat="1" ht="15" hidden="1" customHeight="1" x14ac:dyDescent="0.3">
      <c r="L133" s="82"/>
      <c r="M133" s="25"/>
    </row>
    <row r="134" spans="12:13" s="27" customFormat="1" ht="15" hidden="1" customHeight="1" x14ac:dyDescent="0.3">
      <c r="L134" s="82"/>
      <c r="M134" s="25"/>
    </row>
    <row r="135" spans="12:13" s="27" customFormat="1" ht="15" hidden="1" customHeight="1" x14ac:dyDescent="0.3">
      <c r="L135" s="82"/>
      <c r="M135" s="25"/>
    </row>
    <row r="136" spans="12:13" s="27" customFormat="1" ht="15" hidden="1" customHeight="1" x14ac:dyDescent="0.3">
      <c r="L136" s="82"/>
      <c r="M136" s="25"/>
    </row>
    <row r="137" spans="12:13" s="27" customFormat="1" ht="15" hidden="1" customHeight="1" x14ac:dyDescent="0.3">
      <c r="L137" s="82"/>
      <c r="M137" s="25"/>
    </row>
    <row r="138" spans="12:13" s="27" customFormat="1" ht="15" hidden="1" customHeight="1" x14ac:dyDescent="0.3">
      <c r="L138" s="82"/>
      <c r="M138" s="25"/>
    </row>
    <row r="139" spans="12:13" s="27" customFormat="1" ht="15" hidden="1" customHeight="1" x14ac:dyDescent="0.3">
      <c r="L139" s="82"/>
      <c r="M139" s="25"/>
    </row>
    <row r="140" spans="12:13" s="27" customFormat="1" ht="15" hidden="1" customHeight="1" x14ac:dyDescent="0.3">
      <c r="L140" s="82"/>
      <c r="M140" s="25"/>
    </row>
    <row r="141" spans="12:13" s="27" customFormat="1" ht="15" hidden="1" customHeight="1" x14ac:dyDescent="0.3">
      <c r="L141" s="82"/>
      <c r="M141" s="25"/>
    </row>
    <row r="142" spans="12:13" s="27" customFormat="1" ht="15" hidden="1" customHeight="1" x14ac:dyDescent="0.3">
      <c r="L142" s="82"/>
      <c r="M142" s="25"/>
    </row>
    <row r="143" spans="12:13" s="27" customFormat="1" ht="15" hidden="1" customHeight="1" x14ac:dyDescent="0.3">
      <c r="L143" s="82"/>
      <c r="M143" s="25"/>
    </row>
    <row r="144" spans="12:13" s="27" customFormat="1" ht="15" hidden="1" customHeight="1" x14ac:dyDescent="0.3">
      <c r="L144" s="82"/>
      <c r="M144" s="25"/>
    </row>
    <row r="145" spans="12:13" s="27" customFormat="1" ht="15" hidden="1" customHeight="1" x14ac:dyDescent="0.3">
      <c r="L145" s="82"/>
      <c r="M145" s="25"/>
    </row>
    <row r="146" spans="12:13" s="27" customFormat="1" ht="15" hidden="1" customHeight="1" x14ac:dyDescent="0.3">
      <c r="L146" s="82"/>
      <c r="M146" s="25"/>
    </row>
    <row r="147" spans="12:13" s="27" customFormat="1" ht="15" hidden="1" customHeight="1" x14ac:dyDescent="0.3">
      <c r="L147" s="82"/>
      <c r="M147" s="25"/>
    </row>
    <row r="148" spans="12:13" s="27" customFormat="1" ht="15" hidden="1" customHeight="1" x14ac:dyDescent="0.3">
      <c r="L148" s="82"/>
      <c r="M148" s="25"/>
    </row>
    <row r="149" spans="12:13" s="27" customFormat="1" ht="15" hidden="1" customHeight="1" x14ac:dyDescent="0.3">
      <c r="L149" s="82"/>
      <c r="M149" s="25"/>
    </row>
    <row r="150" spans="12:13" s="27" customFormat="1" ht="15" hidden="1" customHeight="1" x14ac:dyDescent="0.3">
      <c r="L150" s="82"/>
      <c r="M150" s="25"/>
    </row>
    <row r="151" spans="12:13" s="27" customFormat="1" ht="15" hidden="1" customHeight="1" x14ac:dyDescent="0.3">
      <c r="L151" s="82"/>
      <c r="M151" s="25"/>
    </row>
    <row r="152" spans="12:13" s="27" customFormat="1" ht="15" hidden="1" customHeight="1" x14ac:dyDescent="0.3">
      <c r="L152" s="82"/>
      <c r="M152" s="25"/>
    </row>
    <row r="153" spans="12:13" s="27" customFormat="1" ht="15" hidden="1" customHeight="1" x14ac:dyDescent="0.3">
      <c r="L153" s="82"/>
      <c r="M153" s="25"/>
    </row>
    <row r="154" spans="12:13" s="27" customFormat="1" ht="15" hidden="1" customHeight="1" x14ac:dyDescent="0.3">
      <c r="L154" s="82"/>
      <c r="M154" s="25"/>
    </row>
    <row r="155" spans="12:13" s="27" customFormat="1" ht="15" hidden="1" customHeight="1" x14ac:dyDescent="0.3">
      <c r="L155" s="82"/>
      <c r="M155" s="25"/>
    </row>
    <row r="156" spans="12:13" s="27" customFormat="1" ht="15" hidden="1" customHeight="1" x14ac:dyDescent="0.3">
      <c r="L156" s="82"/>
      <c r="M156" s="25"/>
    </row>
    <row r="157" spans="12:13" s="27" customFormat="1" ht="15" hidden="1" customHeight="1" x14ac:dyDescent="0.3">
      <c r="L157" s="82"/>
      <c r="M157" s="25"/>
    </row>
    <row r="158" spans="12:13" s="27" customFormat="1" ht="15" hidden="1" customHeight="1" x14ac:dyDescent="0.3">
      <c r="L158" s="82"/>
      <c r="M158" s="25"/>
    </row>
    <row r="159" spans="12:13" s="27" customFormat="1" ht="15" hidden="1" customHeight="1" x14ac:dyDescent="0.3">
      <c r="L159" s="82"/>
      <c r="M159" s="25"/>
    </row>
    <row r="160" spans="12:13" s="27" customFormat="1" ht="15" hidden="1" customHeight="1" x14ac:dyDescent="0.3">
      <c r="L160" s="82"/>
      <c r="M160" s="25"/>
    </row>
    <row r="161" spans="12:13" s="27" customFormat="1" ht="15" hidden="1" customHeight="1" x14ac:dyDescent="0.3">
      <c r="L161" s="82"/>
      <c r="M161" s="25"/>
    </row>
    <row r="162" spans="12:13" s="27" customFormat="1" ht="15" hidden="1" customHeight="1" x14ac:dyDescent="0.3">
      <c r="L162" s="82"/>
      <c r="M162" s="25"/>
    </row>
    <row r="163" spans="12:13" s="27" customFormat="1" ht="15" hidden="1" customHeight="1" x14ac:dyDescent="0.3">
      <c r="L163" s="82"/>
      <c r="M163" s="25"/>
    </row>
    <row r="164" spans="12:13" s="27" customFormat="1" ht="15" hidden="1" customHeight="1" x14ac:dyDescent="0.3">
      <c r="L164" s="82"/>
      <c r="M164" s="25"/>
    </row>
    <row r="165" spans="12:13" s="27" customFormat="1" ht="15" hidden="1" customHeight="1" x14ac:dyDescent="0.3">
      <c r="L165" s="82"/>
      <c r="M165" s="25"/>
    </row>
    <row r="166" spans="12:13" s="27" customFormat="1" ht="15" hidden="1" customHeight="1" x14ac:dyDescent="0.3">
      <c r="L166" s="82"/>
      <c r="M166" s="25"/>
    </row>
    <row r="167" spans="12:13" s="27" customFormat="1" ht="15" hidden="1" customHeight="1" x14ac:dyDescent="0.3">
      <c r="L167" s="82"/>
      <c r="M167" s="25"/>
    </row>
    <row r="168" spans="12:13" s="27" customFormat="1" ht="15" hidden="1" customHeight="1" x14ac:dyDescent="0.3">
      <c r="L168" s="82"/>
      <c r="M168" s="25"/>
    </row>
    <row r="169" spans="12:13" s="27" customFormat="1" ht="15" hidden="1" customHeight="1" x14ac:dyDescent="0.3">
      <c r="L169" s="82"/>
      <c r="M169" s="25"/>
    </row>
    <row r="170" spans="12:13" s="27" customFormat="1" ht="15" hidden="1" customHeight="1" x14ac:dyDescent="0.3">
      <c r="L170" s="82"/>
      <c r="M170" s="25"/>
    </row>
    <row r="171" spans="12:13" s="27" customFormat="1" ht="15" hidden="1" customHeight="1" x14ac:dyDescent="0.3">
      <c r="L171" s="82"/>
      <c r="M171" s="25"/>
    </row>
    <row r="172" spans="12:13" s="27" customFormat="1" ht="15" hidden="1" customHeight="1" x14ac:dyDescent="0.3">
      <c r="L172" s="82"/>
      <c r="M172" s="25"/>
    </row>
    <row r="173" spans="12:13" s="27" customFormat="1" ht="15" hidden="1" customHeight="1" x14ac:dyDescent="0.3">
      <c r="L173" s="82"/>
      <c r="M173" s="25"/>
    </row>
    <row r="174" spans="12:13" s="27" customFormat="1" ht="15" hidden="1" customHeight="1" x14ac:dyDescent="0.3">
      <c r="L174" s="82"/>
      <c r="M174" s="25"/>
    </row>
    <row r="175" spans="12:13" s="27" customFormat="1" ht="15" hidden="1" customHeight="1" x14ac:dyDescent="0.3">
      <c r="L175" s="82"/>
      <c r="M175" s="25"/>
    </row>
    <row r="176" spans="12:13" s="27" customFormat="1" ht="15" hidden="1" customHeight="1" x14ac:dyDescent="0.3">
      <c r="L176" s="82"/>
      <c r="M176" s="25"/>
    </row>
    <row r="177" spans="12:13" s="27" customFormat="1" ht="15" hidden="1" customHeight="1" x14ac:dyDescent="0.3">
      <c r="L177" s="82"/>
      <c r="M177" s="25"/>
    </row>
    <row r="178" spans="12:13" s="54" customFormat="1" ht="15" hidden="1" customHeight="1" x14ac:dyDescent="0.25">
      <c r="L178" s="55"/>
      <c r="M178" s="25"/>
    </row>
    <row r="179" spans="12:13" s="54" customFormat="1" ht="15" hidden="1" customHeight="1" x14ac:dyDescent="0.25">
      <c r="L179" s="55"/>
      <c r="M179" s="25"/>
    </row>
    <row r="180" spans="12:13" s="54" customFormat="1" ht="15" hidden="1" customHeight="1" x14ac:dyDescent="0.25">
      <c r="L180" s="55"/>
      <c r="M180" s="25"/>
    </row>
    <row r="181" spans="12:13" s="54" customFormat="1" ht="15" hidden="1" customHeight="1" x14ac:dyDescent="0.25">
      <c r="L181" s="55"/>
      <c r="M181" s="25"/>
    </row>
    <row r="182" spans="12:13" s="54" customFormat="1" ht="15" hidden="1" customHeight="1" x14ac:dyDescent="0.25">
      <c r="L182" s="55"/>
      <c r="M182" s="25"/>
    </row>
    <row r="183" spans="12:13" s="54" customFormat="1" ht="15" hidden="1" customHeight="1" x14ac:dyDescent="0.25">
      <c r="L183" s="55"/>
      <c r="M183" s="25"/>
    </row>
    <row r="184" spans="12:13" s="54" customFormat="1" ht="15" hidden="1" customHeight="1" x14ac:dyDescent="0.25">
      <c r="L184" s="55"/>
      <c r="M184" s="25"/>
    </row>
    <row r="185" spans="12:13" s="54" customFormat="1" ht="15" hidden="1" customHeight="1" x14ac:dyDescent="0.25">
      <c r="L185" s="55"/>
      <c r="M185" s="25"/>
    </row>
    <row r="186" spans="12:13" s="54" customFormat="1" ht="15" hidden="1" customHeight="1" x14ac:dyDescent="0.25">
      <c r="L186" s="55"/>
      <c r="M186" s="25"/>
    </row>
    <row r="187" spans="12:13" s="54" customFormat="1" ht="15" hidden="1" customHeight="1" x14ac:dyDescent="0.25">
      <c r="L187" s="55"/>
      <c r="M187" s="25"/>
    </row>
    <row r="188" spans="12:13" s="54" customFormat="1" ht="15" hidden="1" customHeight="1" x14ac:dyDescent="0.25">
      <c r="L188" s="55"/>
      <c r="M188" s="25"/>
    </row>
    <row r="189" spans="12:13" s="54" customFormat="1" ht="15" hidden="1" customHeight="1" x14ac:dyDescent="0.25">
      <c r="L189" s="55"/>
      <c r="M189" s="25"/>
    </row>
    <row r="190" spans="12:13" s="54" customFormat="1" ht="15" hidden="1" customHeight="1" x14ac:dyDescent="0.25">
      <c r="L190" s="55"/>
      <c r="M190" s="25"/>
    </row>
    <row r="191" spans="12:13" s="54" customFormat="1" ht="15" hidden="1" customHeight="1" x14ac:dyDescent="0.25">
      <c r="L191" s="55"/>
      <c r="M191" s="25"/>
    </row>
    <row r="192" spans="12:13" s="54" customFormat="1" ht="15" hidden="1" customHeight="1" x14ac:dyDescent="0.25">
      <c r="L192" s="55"/>
      <c r="M192" s="25"/>
    </row>
    <row r="193" spans="12:13" s="54" customFormat="1" ht="15" hidden="1" customHeight="1" x14ac:dyDescent="0.25">
      <c r="L193" s="55"/>
      <c r="M193" s="25"/>
    </row>
    <row r="194" spans="12:13" s="54" customFormat="1" ht="15" hidden="1" customHeight="1" x14ac:dyDescent="0.25">
      <c r="L194" s="55"/>
      <c r="M194" s="25"/>
    </row>
    <row r="195" spans="12:13" s="54" customFormat="1" ht="15" hidden="1" customHeight="1" x14ac:dyDescent="0.25">
      <c r="L195" s="55"/>
      <c r="M195" s="25"/>
    </row>
    <row r="196" spans="12:13" s="54" customFormat="1" ht="15" hidden="1" customHeight="1" x14ac:dyDescent="0.25">
      <c r="L196" s="55"/>
      <c r="M196" s="25"/>
    </row>
    <row r="197" spans="12:13" s="54" customFormat="1" ht="15" hidden="1" customHeight="1" x14ac:dyDescent="0.25">
      <c r="L197" s="55"/>
      <c r="M197" s="25"/>
    </row>
    <row r="198" spans="12:13" s="54" customFormat="1" ht="15" hidden="1" customHeight="1" x14ac:dyDescent="0.25">
      <c r="L198" s="55"/>
      <c r="M198" s="25"/>
    </row>
    <row r="199" spans="12:13" s="54" customFormat="1" ht="15" hidden="1" customHeight="1" x14ac:dyDescent="0.25">
      <c r="L199" s="55"/>
      <c r="M199" s="25"/>
    </row>
    <row r="200" spans="12:13" s="54" customFormat="1" ht="15" hidden="1" customHeight="1" x14ac:dyDescent="0.25">
      <c r="L200" s="55"/>
      <c r="M200" s="25"/>
    </row>
    <row r="201" spans="12:13" s="54" customFormat="1" ht="15" hidden="1" customHeight="1" x14ac:dyDescent="0.25">
      <c r="L201" s="55"/>
      <c r="M201" s="25"/>
    </row>
    <row r="202" spans="12:13" s="54" customFormat="1" ht="15" hidden="1" customHeight="1" x14ac:dyDescent="0.25">
      <c r="L202" s="55"/>
      <c r="M202" s="25"/>
    </row>
    <row r="203" spans="12:13" s="54" customFormat="1" ht="15" hidden="1" customHeight="1" x14ac:dyDescent="0.25">
      <c r="L203" s="55"/>
      <c r="M203" s="25"/>
    </row>
    <row r="204" spans="12:13" s="54" customFormat="1" ht="15" hidden="1" customHeight="1" x14ac:dyDescent="0.25">
      <c r="L204" s="55"/>
      <c r="M204" s="25"/>
    </row>
    <row r="205" spans="12:13" s="54" customFormat="1" ht="15" hidden="1" customHeight="1" x14ac:dyDescent="0.25">
      <c r="L205" s="55"/>
      <c r="M205" s="25"/>
    </row>
    <row r="206" spans="12:13" s="54" customFormat="1" ht="15" hidden="1" customHeight="1" x14ac:dyDescent="0.25">
      <c r="L206" s="55"/>
      <c r="M206" s="25"/>
    </row>
    <row r="207" spans="12:13" s="54" customFormat="1" ht="15" hidden="1" customHeight="1" x14ac:dyDescent="0.25">
      <c r="L207" s="55"/>
      <c r="M207" s="25"/>
    </row>
    <row r="208" spans="12:13" s="54" customFormat="1" ht="15" hidden="1" customHeight="1" x14ac:dyDescent="0.25">
      <c r="L208" s="55"/>
      <c r="M208" s="25"/>
    </row>
    <row r="209" spans="12:13" s="54" customFormat="1" ht="15" hidden="1" customHeight="1" x14ac:dyDescent="0.25">
      <c r="L209" s="55"/>
      <c r="M209" s="25"/>
    </row>
    <row r="210" spans="12:13" s="54" customFormat="1" ht="15" hidden="1" customHeight="1" x14ac:dyDescent="0.25">
      <c r="L210" s="55"/>
      <c r="M210" s="25"/>
    </row>
    <row r="211" spans="12:13" s="54" customFormat="1" ht="15" hidden="1" customHeight="1" x14ac:dyDescent="0.25">
      <c r="L211" s="55"/>
      <c r="M211" s="25"/>
    </row>
    <row r="212" spans="12:13" s="54" customFormat="1" ht="15" hidden="1" customHeight="1" x14ac:dyDescent="0.25">
      <c r="L212" s="55"/>
      <c r="M212" s="25"/>
    </row>
    <row r="213" spans="12:13" s="54" customFormat="1" ht="15" hidden="1" customHeight="1" x14ac:dyDescent="0.25">
      <c r="L213" s="55"/>
      <c r="M213" s="25"/>
    </row>
    <row r="214" spans="12:13" s="54" customFormat="1" ht="15" hidden="1" customHeight="1" x14ac:dyDescent="0.25">
      <c r="L214" s="55"/>
      <c r="M214" s="25"/>
    </row>
    <row r="215" spans="12:13" s="54" customFormat="1" ht="15" hidden="1" customHeight="1" x14ac:dyDescent="0.25">
      <c r="L215" s="55"/>
      <c r="M215" s="25"/>
    </row>
    <row r="216" spans="12:13" s="54" customFormat="1" ht="15" hidden="1" customHeight="1" x14ac:dyDescent="0.25">
      <c r="L216" s="55"/>
      <c r="M216" s="25"/>
    </row>
    <row r="217" spans="12:13" s="54" customFormat="1" ht="15" hidden="1" customHeight="1" x14ac:dyDescent="0.25">
      <c r="L217" s="55"/>
      <c r="M217" s="25"/>
    </row>
    <row r="218" spans="12:13" s="54" customFormat="1" ht="15" hidden="1" customHeight="1" x14ac:dyDescent="0.25">
      <c r="L218" s="55"/>
      <c r="M218" s="25"/>
    </row>
    <row r="219" spans="12:13" s="54" customFormat="1" ht="15" hidden="1" customHeight="1" x14ac:dyDescent="0.25">
      <c r="L219" s="55"/>
      <c r="M219" s="25"/>
    </row>
    <row r="220" spans="12:13" s="54" customFormat="1" ht="15" hidden="1" customHeight="1" x14ac:dyDescent="0.25">
      <c r="L220" s="55"/>
      <c r="M220" s="25"/>
    </row>
    <row r="221" spans="12:13" s="54" customFormat="1" ht="15" hidden="1" customHeight="1" x14ac:dyDescent="0.25">
      <c r="L221" s="55"/>
      <c r="M221" s="25"/>
    </row>
    <row r="222" spans="12:13" s="54" customFormat="1" ht="15" hidden="1" customHeight="1" x14ac:dyDescent="0.25">
      <c r="L222" s="55"/>
      <c r="M222" s="25"/>
    </row>
    <row r="223" spans="12:13" s="54" customFormat="1" ht="15" hidden="1" customHeight="1" x14ac:dyDescent="0.25">
      <c r="L223" s="55"/>
      <c r="M223" s="25"/>
    </row>
    <row r="224" spans="12:13" s="54" customFormat="1" ht="15" hidden="1" customHeight="1" x14ac:dyDescent="0.25">
      <c r="L224" s="55"/>
      <c r="M224" s="25"/>
    </row>
    <row r="225" spans="12:13" s="54" customFormat="1" ht="15" hidden="1" customHeight="1" x14ac:dyDescent="0.25">
      <c r="L225" s="55"/>
      <c r="M225" s="25"/>
    </row>
    <row r="226" spans="12:13" s="54" customFormat="1" ht="15" hidden="1" customHeight="1" x14ac:dyDescent="0.25">
      <c r="L226" s="55"/>
      <c r="M226" s="25"/>
    </row>
    <row r="227" spans="12:13" s="54" customFormat="1" ht="15" hidden="1" customHeight="1" x14ac:dyDescent="0.25">
      <c r="L227" s="55"/>
      <c r="M227" s="25"/>
    </row>
    <row r="228" spans="12:13" s="54" customFormat="1" ht="15" hidden="1" customHeight="1" x14ac:dyDescent="0.25">
      <c r="L228" s="55"/>
      <c r="M228" s="25"/>
    </row>
    <row r="229" spans="12:13" s="54" customFormat="1" ht="15" hidden="1" customHeight="1" x14ac:dyDescent="0.25">
      <c r="L229" s="55"/>
      <c r="M229" s="25"/>
    </row>
    <row r="230" spans="12:13" s="54" customFormat="1" ht="15" hidden="1" customHeight="1" x14ac:dyDescent="0.25">
      <c r="L230" s="55"/>
      <c r="M230" s="25"/>
    </row>
    <row r="231" spans="12:13" s="54" customFormat="1" ht="15" hidden="1" customHeight="1" x14ac:dyDescent="0.25">
      <c r="L231" s="55"/>
      <c r="M231" s="25"/>
    </row>
    <row r="232" spans="12:13" s="54" customFormat="1" ht="15" hidden="1" customHeight="1" x14ac:dyDescent="0.25">
      <c r="L232" s="55"/>
      <c r="M232" s="25"/>
    </row>
    <row r="233" spans="12:13" s="54" customFormat="1" ht="15" hidden="1" customHeight="1" x14ac:dyDescent="0.25">
      <c r="L233" s="55"/>
      <c r="M233" s="25"/>
    </row>
    <row r="234" spans="12:13" s="54" customFormat="1" ht="15" hidden="1" customHeight="1" x14ac:dyDescent="0.25">
      <c r="L234" s="55"/>
      <c r="M234" s="25"/>
    </row>
    <row r="235" spans="12:13" s="54" customFormat="1" ht="15" hidden="1" customHeight="1" x14ac:dyDescent="0.25">
      <c r="L235" s="55"/>
      <c r="M235" s="25"/>
    </row>
    <row r="236" spans="12:13" s="54" customFormat="1" ht="15" hidden="1" customHeight="1" x14ac:dyDescent="0.25">
      <c r="L236" s="55"/>
      <c r="M236" s="25"/>
    </row>
    <row r="237" spans="12:13" s="54" customFormat="1" ht="15" hidden="1" customHeight="1" x14ac:dyDescent="0.25">
      <c r="L237" s="55"/>
      <c r="M237" s="25"/>
    </row>
    <row r="238" spans="12:13" s="54" customFormat="1" ht="15" hidden="1" customHeight="1" x14ac:dyDescent="0.25">
      <c r="L238" s="55"/>
      <c r="M238" s="25"/>
    </row>
    <row r="239" spans="12:13" s="54" customFormat="1" ht="15" hidden="1" customHeight="1" x14ac:dyDescent="0.25">
      <c r="L239" s="55"/>
      <c r="M239" s="25"/>
    </row>
    <row r="240" spans="12:13" s="54" customFormat="1" ht="15" hidden="1" customHeight="1" x14ac:dyDescent="0.25">
      <c r="L240" s="55"/>
      <c r="M240" s="25"/>
    </row>
    <row r="241" spans="12:13" s="54" customFormat="1" ht="15" hidden="1" customHeight="1" x14ac:dyDescent="0.25">
      <c r="L241" s="55"/>
      <c r="M241" s="25"/>
    </row>
    <row r="242" spans="12:13" s="54" customFormat="1" ht="15" hidden="1" customHeight="1" x14ac:dyDescent="0.25">
      <c r="L242" s="55"/>
      <c r="M242" s="25"/>
    </row>
    <row r="243" spans="12:13" s="54" customFormat="1" ht="15" hidden="1" customHeight="1" x14ac:dyDescent="0.25">
      <c r="L243" s="55"/>
      <c r="M243" s="25"/>
    </row>
    <row r="244" spans="12:13" s="54" customFormat="1" ht="15" hidden="1" customHeight="1" x14ac:dyDescent="0.25">
      <c r="L244" s="55"/>
      <c r="M244" s="25"/>
    </row>
    <row r="245" spans="12:13" s="54" customFormat="1" ht="15" hidden="1" customHeight="1" x14ac:dyDescent="0.25">
      <c r="L245" s="55"/>
      <c r="M245" s="25"/>
    </row>
    <row r="246" spans="12:13" s="54" customFormat="1" ht="15" hidden="1" customHeight="1" x14ac:dyDescent="0.25">
      <c r="L246" s="55"/>
      <c r="M246" s="25"/>
    </row>
    <row r="247" spans="12:13" s="54" customFormat="1" ht="15" hidden="1" customHeight="1" x14ac:dyDescent="0.25">
      <c r="L247" s="55"/>
      <c r="M247" s="25"/>
    </row>
    <row r="248" spans="12:13" s="54" customFormat="1" ht="15" hidden="1" customHeight="1" x14ac:dyDescent="0.25">
      <c r="L248" s="55"/>
      <c r="M248" s="25"/>
    </row>
    <row r="249" spans="12:13" s="54" customFormat="1" ht="15" hidden="1" customHeight="1" x14ac:dyDescent="0.25">
      <c r="L249" s="55"/>
      <c r="M249" s="25"/>
    </row>
    <row r="250" spans="12:13" s="54" customFormat="1" ht="15" hidden="1" customHeight="1" x14ac:dyDescent="0.25">
      <c r="L250" s="55"/>
      <c r="M250" s="25"/>
    </row>
    <row r="251" spans="12:13" s="54" customFormat="1" ht="15" hidden="1" customHeight="1" x14ac:dyDescent="0.25">
      <c r="L251" s="55"/>
      <c r="M251" s="25"/>
    </row>
    <row r="252" spans="12:13" s="54" customFormat="1" ht="15" hidden="1" customHeight="1" x14ac:dyDescent="0.25">
      <c r="L252" s="55"/>
      <c r="M252" s="25"/>
    </row>
    <row r="253" spans="12:13" s="54" customFormat="1" ht="15" hidden="1" customHeight="1" x14ac:dyDescent="0.25">
      <c r="L253" s="55"/>
      <c r="M253" s="25"/>
    </row>
    <row r="254" spans="12:13" s="54" customFormat="1" ht="15" hidden="1" customHeight="1" x14ac:dyDescent="0.25">
      <c r="L254" s="55"/>
      <c r="M254" s="25"/>
    </row>
    <row r="255" spans="12:13" s="54" customFormat="1" ht="15" hidden="1" customHeight="1" x14ac:dyDescent="0.25">
      <c r="L255" s="55"/>
      <c r="M255" s="25"/>
    </row>
    <row r="256" spans="12:13" s="54" customFormat="1" ht="15" hidden="1" customHeight="1" x14ac:dyDescent="0.25">
      <c r="L256" s="55"/>
      <c r="M256" s="25"/>
    </row>
    <row r="257" spans="12:13" s="54" customFormat="1" ht="15" hidden="1" customHeight="1" x14ac:dyDescent="0.25">
      <c r="L257" s="55"/>
      <c r="M257" s="25"/>
    </row>
    <row r="258" spans="12:13" s="54" customFormat="1" ht="15" hidden="1" customHeight="1" x14ac:dyDescent="0.25">
      <c r="L258" s="55"/>
      <c r="M258" s="25"/>
    </row>
    <row r="259" spans="12:13" s="54" customFormat="1" ht="15" hidden="1" customHeight="1" x14ac:dyDescent="0.25">
      <c r="L259" s="55"/>
      <c r="M259" s="25"/>
    </row>
    <row r="260" spans="12:13" s="54" customFormat="1" ht="15" hidden="1" customHeight="1" x14ac:dyDescent="0.25">
      <c r="L260" s="55"/>
      <c r="M260" s="25"/>
    </row>
    <row r="261" spans="12:13" s="54" customFormat="1" ht="15" hidden="1" customHeight="1" x14ac:dyDescent="0.25">
      <c r="L261" s="55"/>
      <c r="M261" s="25"/>
    </row>
    <row r="262" spans="12:13" s="54" customFormat="1" ht="15" hidden="1" customHeight="1" x14ac:dyDescent="0.25">
      <c r="L262" s="55"/>
      <c r="M262" s="25"/>
    </row>
    <row r="263" spans="12:13" s="54" customFormat="1" ht="15" hidden="1" customHeight="1" x14ac:dyDescent="0.25">
      <c r="L263" s="55"/>
      <c r="M263" s="25"/>
    </row>
    <row r="264" spans="12:13" s="54" customFormat="1" ht="15" hidden="1" customHeight="1" x14ac:dyDescent="0.25">
      <c r="L264" s="55"/>
      <c r="M264" s="25"/>
    </row>
    <row r="265" spans="12:13" s="54" customFormat="1" ht="15" hidden="1" customHeight="1" x14ac:dyDescent="0.25">
      <c r="L265" s="55"/>
      <c r="M265" s="25"/>
    </row>
    <row r="266" spans="12:13" s="54" customFormat="1" ht="15" hidden="1" customHeight="1" x14ac:dyDescent="0.25">
      <c r="L266" s="55"/>
      <c r="M266" s="25"/>
    </row>
    <row r="267" spans="12:13" s="54" customFormat="1" ht="15" hidden="1" customHeight="1" x14ac:dyDescent="0.25">
      <c r="L267" s="55"/>
      <c r="M267" s="25"/>
    </row>
    <row r="268" spans="12:13" s="54" customFormat="1" ht="15" hidden="1" customHeight="1" x14ac:dyDescent="0.25">
      <c r="L268" s="55"/>
      <c r="M268" s="25"/>
    </row>
    <row r="269" spans="12:13" s="54" customFormat="1" ht="15" hidden="1" customHeight="1" x14ac:dyDescent="0.25">
      <c r="L269" s="55"/>
      <c r="M269" s="25"/>
    </row>
    <row r="270" spans="12:13" s="54" customFormat="1" ht="15" hidden="1" customHeight="1" x14ac:dyDescent="0.25">
      <c r="L270" s="55"/>
      <c r="M270" s="25"/>
    </row>
    <row r="271" spans="12:13" s="54" customFormat="1" ht="15" hidden="1" customHeight="1" x14ac:dyDescent="0.25">
      <c r="L271" s="55"/>
      <c r="M271" s="25"/>
    </row>
    <row r="272" spans="12:13" s="54" customFormat="1" ht="15" hidden="1" customHeight="1" x14ac:dyDescent="0.25">
      <c r="L272" s="55"/>
      <c r="M272" s="25"/>
    </row>
    <row r="273" spans="12:13" s="54" customFormat="1" ht="15" hidden="1" customHeight="1" x14ac:dyDescent="0.25">
      <c r="L273" s="55"/>
      <c r="M273" s="25"/>
    </row>
    <row r="274" spans="12:13" s="54" customFormat="1" ht="15" hidden="1" customHeight="1" x14ac:dyDescent="0.25">
      <c r="L274" s="55"/>
      <c r="M274" s="25"/>
    </row>
    <row r="275" spans="12:13" s="54" customFormat="1" ht="15" hidden="1" customHeight="1" x14ac:dyDescent="0.25">
      <c r="L275" s="55"/>
      <c r="M275" s="25"/>
    </row>
    <row r="276" spans="12:13" s="54" customFormat="1" ht="15" hidden="1" customHeight="1" x14ac:dyDescent="0.25">
      <c r="L276" s="55"/>
      <c r="M276" s="25"/>
    </row>
    <row r="277" spans="12:13" s="54" customFormat="1" ht="15" hidden="1" customHeight="1" x14ac:dyDescent="0.25">
      <c r="L277" s="55"/>
      <c r="M277" s="25"/>
    </row>
    <row r="278" spans="12:13" s="54" customFormat="1" ht="15" hidden="1" customHeight="1" x14ac:dyDescent="0.25">
      <c r="L278" s="55"/>
      <c r="M278" s="25"/>
    </row>
    <row r="279" spans="12:13" s="54" customFormat="1" ht="15" hidden="1" customHeight="1" x14ac:dyDescent="0.25">
      <c r="L279" s="55"/>
      <c r="M279" s="25"/>
    </row>
    <row r="280" spans="12:13" s="54" customFormat="1" ht="15" hidden="1" customHeight="1" x14ac:dyDescent="0.25">
      <c r="L280" s="55"/>
      <c r="M280" s="25"/>
    </row>
    <row r="281" spans="12:13" s="54" customFormat="1" ht="15" hidden="1" customHeight="1" x14ac:dyDescent="0.25">
      <c r="L281" s="55"/>
      <c r="M281" s="25"/>
    </row>
    <row r="282" spans="12:13" s="54" customFormat="1" ht="15" hidden="1" customHeight="1" x14ac:dyDescent="0.25">
      <c r="L282" s="55"/>
      <c r="M282" s="25"/>
    </row>
    <row r="283" spans="12:13" s="54" customFormat="1" ht="15" hidden="1" customHeight="1" x14ac:dyDescent="0.25">
      <c r="L283" s="55"/>
      <c r="M283" s="25"/>
    </row>
    <row r="284" spans="12:13" s="54" customFormat="1" ht="15" hidden="1" customHeight="1" x14ac:dyDescent="0.25">
      <c r="L284" s="55"/>
      <c r="M284" s="25"/>
    </row>
    <row r="285" spans="12:13" s="54" customFormat="1" ht="15" hidden="1" customHeight="1" x14ac:dyDescent="0.25">
      <c r="L285" s="55"/>
      <c r="M285" s="25"/>
    </row>
    <row r="286" spans="12:13" s="54" customFormat="1" ht="15" hidden="1" customHeight="1" x14ac:dyDescent="0.25">
      <c r="L286" s="55"/>
      <c r="M286" s="25"/>
    </row>
    <row r="287" spans="12:13" s="54" customFormat="1" ht="15" hidden="1" customHeight="1" x14ac:dyDescent="0.25">
      <c r="L287" s="55"/>
      <c r="M287" s="25"/>
    </row>
    <row r="288" spans="12:13" s="54" customFormat="1" ht="15" hidden="1" customHeight="1" x14ac:dyDescent="0.25">
      <c r="L288" s="55"/>
      <c r="M288" s="25"/>
    </row>
    <row r="289" spans="12:13" s="54" customFormat="1" ht="15" hidden="1" customHeight="1" x14ac:dyDescent="0.25">
      <c r="L289" s="55"/>
      <c r="M289" s="25"/>
    </row>
    <row r="290" spans="12:13" s="54" customFormat="1" ht="15" hidden="1" customHeight="1" x14ac:dyDescent="0.25">
      <c r="L290" s="55"/>
      <c r="M290" s="25"/>
    </row>
    <row r="291" spans="12:13" s="54" customFormat="1" ht="15" hidden="1" customHeight="1" x14ac:dyDescent="0.25">
      <c r="L291" s="55"/>
      <c r="M291" s="25"/>
    </row>
    <row r="292" spans="12:13" s="54" customFormat="1" ht="15" hidden="1" customHeight="1" x14ac:dyDescent="0.25">
      <c r="L292" s="55"/>
      <c r="M292" s="25"/>
    </row>
    <row r="293" spans="12:13" s="54" customFormat="1" ht="15" hidden="1" customHeight="1" x14ac:dyDescent="0.25">
      <c r="L293" s="55"/>
      <c r="M293" s="25"/>
    </row>
    <row r="294" spans="12:13" s="54" customFormat="1" ht="15" hidden="1" customHeight="1" x14ac:dyDescent="0.25">
      <c r="L294" s="55"/>
      <c r="M294" s="25"/>
    </row>
    <row r="295" spans="12:13" s="54" customFormat="1" ht="15" hidden="1" customHeight="1" x14ac:dyDescent="0.25">
      <c r="L295" s="55"/>
      <c r="M295" s="25"/>
    </row>
    <row r="296" spans="12:13" s="54" customFormat="1" ht="15" hidden="1" customHeight="1" x14ac:dyDescent="0.25">
      <c r="L296" s="55"/>
      <c r="M296" s="25"/>
    </row>
    <row r="297" spans="12:13" s="54" customFormat="1" ht="15" hidden="1" customHeight="1" x14ac:dyDescent="0.25">
      <c r="L297" s="55"/>
      <c r="M297" s="25"/>
    </row>
    <row r="298" spans="12:13" s="54" customFormat="1" ht="15" hidden="1" customHeight="1" x14ac:dyDescent="0.25">
      <c r="L298" s="55"/>
      <c r="M298" s="25"/>
    </row>
    <row r="299" spans="12:13" s="54" customFormat="1" ht="15" hidden="1" customHeight="1" x14ac:dyDescent="0.25">
      <c r="L299" s="55"/>
      <c r="M299" s="25"/>
    </row>
    <row r="300" spans="12:13" s="54" customFormat="1" ht="15" hidden="1" customHeight="1" x14ac:dyDescent="0.25">
      <c r="L300" s="55"/>
      <c r="M300" s="25"/>
    </row>
    <row r="301" spans="12:13" s="54" customFormat="1" ht="15" hidden="1" customHeight="1" x14ac:dyDescent="0.25">
      <c r="L301" s="55"/>
      <c r="M301" s="25"/>
    </row>
    <row r="302" spans="12:13" s="54" customFormat="1" ht="15" hidden="1" customHeight="1" x14ac:dyDescent="0.25">
      <c r="L302" s="55"/>
      <c r="M302" s="25"/>
    </row>
    <row r="303" spans="12:13" s="54" customFormat="1" ht="15" hidden="1" customHeight="1" x14ac:dyDescent="0.25">
      <c r="L303" s="55"/>
      <c r="M303" s="25"/>
    </row>
    <row r="304" spans="12:13" s="54" customFormat="1" ht="15" hidden="1" customHeight="1" x14ac:dyDescent="0.25">
      <c r="L304" s="55"/>
      <c r="M304" s="25"/>
    </row>
    <row r="305" spans="12:13" s="54" customFormat="1" ht="15" hidden="1" customHeight="1" x14ac:dyDescent="0.25">
      <c r="L305" s="55"/>
      <c r="M305" s="25"/>
    </row>
    <row r="306" spans="12:13" s="54" customFormat="1" ht="15" hidden="1" customHeight="1" x14ac:dyDescent="0.25">
      <c r="L306" s="55"/>
      <c r="M306" s="25"/>
    </row>
    <row r="307" spans="12:13" s="54" customFormat="1" ht="15" hidden="1" customHeight="1" x14ac:dyDescent="0.25">
      <c r="L307" s="55"/>
      <c r="M307" s="25"/>
    </row>
    <row r="308" spans="12:13" s="54" customFormat="1" ht="15" hidden="1" customHeight="1" x14ac:dyDescent="0.25">
      <c r="L308" s="55"/>
      <c r="M308" s="25"/>
    </row>
    <row r="309" spans="12:13" s="54" customFormat="1" ht="15" hidden="1" customHeight="1" x14ac:dyDescent="0.25">
      <c r="L309" s="55"/>
      <c r="M309" s="25"/>
    </row>
    <row r="310" spans="12:13" s="54" customFormat="1" ht="15" hidden="1" customHeight="1" x14ac:dyDescent="0.25">
      <c r="L310" s="55"/>
      <c r="M310" s="25"/>
    </row>
    <row r="311" spans="12:13" s="54" customFormat="1" ht="15" hidden="1" customHeight="1" x14ac:dyDescent="0.25">
      <c r="L311" s="55"/>
      <c r="M311" s="25"/>
    </row>
    <row r="312" spans="12:13" s="54" customFormat="1" ht="15" hidden="1" customHeight="1" x14ac:dyDescent="0.25">
      <c r="L312" s="55"/>
      <c r="M312" s="25"/>
    </row>
    <row r="313" spans="12:13" s="54" customFormat="1" ht="15" hidden="1" customHeight="1" x14ac:dyDescent="0.25">
      <c r="L313" s="55"/>
      <c r="M313" s="25"/>
    </row>
    <row r="314" spans="12:13" s="54" customFormat="1" ht="15" hidden="1" customHeight="1" x14ac:dyDescent="0.25">
      <c r="L314" s="55"/>
      <c r="M314" s="25"/>
    </row>
    <row r="315" spans="12:13" s="54" customFormat="1" ht="15" hidden="1" customHeight="1" x14ac:dyDescent="0.25">
      <c r="L315" s="55"/>
      <c r="M315" s="25"/>
    </row>
    <row r="316" spans="12:13" s="54" customFormat="1" ht="15" hidden="1" customHeight="1" x14ac:dyDescent="0.25">
      <c r="L316" s="55"/>
      <c r="M316" s="25"/>
    </row>
    <row r="317" spans="12:13" s="54" customFormat="1" ht="15" hidden="1" customHeight="1" x14ac:dyDescent="0.25">
      <c r="L317" s="55"/>
      <c r="M317" s="25"/>
    </row>
    <row r="318" spans="12:13" s="54" customFormat="1" ht="15" hidden="1" customHeight="1" x14ac:dyDescent="0.25">
      <c r="L318" s="55"/>
      <c r="M318" s="25"/>
    </row>
    <row r="319" spans="12:13" s="54" customFormat="1" ht="15" hidden="1" customHeight="1" x14ac:dyDescent="0.25">
      <c r="L319" s="55"/>
      <c r="M319" s="25"/>
    </row>
    <row r="320" spans="12:13" s="54" customFormat="1" ht="15" hidden="1" customHeight="1" x14ac:dyDescent="0.25">
      <c r="L320" s="55"/>
      <c r="M320" s="25"/>
    </row>
    <row r="321" spans="12:13" s="54" customFormat="1" ht="15" hidden="1" customHeight="1" x14ac:dyDescent="0.25">
      <c r="L321" s="55"/>
      <c r="M321" s="25"/>
    </row>
    <row r="322" spans="12:13" s="54" customFormat="1" ht="15" hidden="1" customHeight="1" x14ac:dyDescent="0.25">
      <c r="L322" s="55"/>
      <c r="M322" s="25"/>
    </row>
    <row r="323" spans="12:13" s="54" customFormat="1" ht="15" hidden="1" customHeight="1" x14ac:dyDescent="0.25">
      <c r="L323" s="55"/>
      <c r="M323" s="25"/>
    </row>
    <row r="324" spans="12:13" s="54" customFormat="1" ht="15" hidden="1" customHeight="1" x14ac:dyDescent="0.25">
      <c r="L324" s="55"/>
      <c r="M324" s="25"/>
    </row>
    <row r="325" spans="12:13" s="54" customFormat="1" ht="15" hidden="1" customHeight="1" x14ac:dyDescent="0.25">
      <c r="L325" s="55"/>
      <c r="M325" s="25"/>
    </row>
    <row r="326" spans="12:13" s="54" customFormat="1" ht="15" hidden="1" customHeight="1" x14ac:dyDescent="0.25">
      <c r="L326" s="55"/>
      <c r="M326" s="25"/>
    </row>
    <row r="327" spans="12:13" s="54" customFormat="1" ht="15" hidden="1" customHeight="1" x14ac:dyDescent="0.25">
      <c r="L327" s="55"/>
      <c r="M327" s="25"/>
    </row>
    <row r="328" spans="12:13" s="54" customFormat="1" ht="15" hidden="1" customHeight="1" x14ac:dyDescent="0.25">
      <c r="L328" s="55"/>
      <c r="M328" s="25"/>
    </row>
    <row r="329" spans="12:13" s="54" customFormat="1" ht="15" hidden="1" customHeight="1" x14ac:dyDescent="0.25">
      <c r="L329" s="55"/>
      <c r="M329" s="25"/>
    </row>
    <row r="330" spans="12:13" s="54" customFormat="1" ht="15" hidden="1" customHeight="1" x14ac:dyDescent="0.25">
      <c r="L330" s="55"/>
      <c r="M330" s="25"/>
    </row>
    <row r="331" spans="12:13" s="54" customFormat="1" ht="15" hidden="1" customHeight="1" x14ac:dyDescent="0.25">
      <c r="L331" s="55"/>
      <c r="M331" s="25"/>
    </row>
    <row r="332" spans="12:13" s="54" customFormat="1" ht="15" hidden="1" customHeight="1" x14ac:dyDescent="0.25">
      <c r="L332" s="55"/>
      <c r="M332" s="25"/>
    </row>
    <row r="333" spans="12:13" s="54" customFormat="1" ht="15" hidden="1" customHeight="1" x14ac:dyDescent="0.25">
      <c r="L333" s="55"/>
      <c r="M333" s="25"/>
    </row>
    <row r="334" spans="12:13" s="54" customFormat="1" ht="15" hidden="1" customHeight="1" x14ac:dyDescent="0.25">
      <c r="L334" s="55"/>
      <c r="M334" s="25"/>
    </row>
    <row r="335" spans="12:13" s="54" customFormat="1" ht="15" hidden="1" customHeight="1" x14ac:dyDescent="0.25">
      <c r="L335" s="55"/>
      <c r="M335" s="25"/>
    </row>
    <row r="336" spans="12:13" s="54" customFormat="1" ht="15" hidden="1" customHeight="1" x14ac:dyDescent="0.25">
      <c r="L336" s="55"/>
      <c r="M336" s="25"/>
    </row>
    <row r="337" spans="12:13" s="54" customFormat="1" ht="15" hidden="1" customHeight="1" x14ac:dyDescent="0.25">
      <c r="L337" s="55"/>
      <c r="M337" s="25"/>
    </row>
    <row r="338" spans="12:13" s="54" customFormat="1" ht="15" hidden="1" customHeight="1" x14ac:dyDescent="0.25">
      <c r="L338" s="55"/>
      <c r="M338" s="25"/>
    </row>
    <row r="339" spans="12:13" s="54" customFormat="1" ht="15" hidden="1" customHeight="1" x14ac:dyDescent="0.25">
      <c r="L339" s="55"/>
      <c r="M339" s="25"/>
    </row>
    <row r="340" spans="12:13" s="54" customFormat="1" ht="15" hidden="1" customHeight="1" x14ac:dyDescent="0.25">
      <c r="L340" s="55"/>
      <c r="M340" s="25"/>
    </row>
    <row r="341" spans="12:13" s="54" customFormat="1" ht="15" hidden="1" customHeight="1" x14ac:dyDescent="0.25">
      <c r="L341" s="55"/>
      <c r="M341" s="25"/>
    </row>
    <row r="342" spans="12:13" s="54" customFormat="1" ht="15" hidden="1" customHeight="1" x14ac:dyDescent="0.25">
      <c r="L342" s="55"/>
      <c r="M342" s="25"/>
    </row>
    <row r="343" spans="12:13" s="54" customFormat="1" ht="15" hidden="1" customHeight="1" x14ac:dyDescent="0.25">
      <c r="L343" s="55"/>
      <c r="M343" s="25"/>
    </row>
    <row r="344" spans="12:13" s="54" customFormat="1" ht="15" hidden="1" customHeight="1" x14ac:dyDescent="0.25">
      <c r="L344" s="55"/>
      <c r="M344" s="25"/>
    </row>
    <row r="345" spans="12:13" s="54" customFormat="1" ht="15" hidden="1" customHeight="1" x14ac:dyDescent="0.25">
      <c r="L345" s="55"/>
      <c r="M345" s="25"/>
    </row>
    <row r="346" spans="12:13" s="54" customFormat="1" ht="15" hidden="1" customHeight="1" x14ac:dyDescent="0.25">
      <c r="L346" s="55"/>
      <c r="M346" s="25"/>
    </row>
    <row r="347" spans="12:13" s="54" customFormat="1" ht="15" hidden="1" customHeight="1" x14ac:dyDescent="0.25">
      <c r="L347" s="55"/>
      <c r="M347" s="25"/>
    </row>
    <row r="348" spans="12:13" s="54" customFormat="1" ht="15" hidden="1" customHeight="1" x14ac:dyDescent="0.25">
      <c r="L348" s="55"/>
      <c r="M348" s="25"/>
    </row>
    <row r="349" spans="12:13" s="54" customFormat="1" ht="15" hidden="1" customHeight="1" x14ac:dyDescent="0.25">
      <c r="L349" s="55"/>
      <c r="M349" s="25"/>
    </row>
    <row r="350" spans="12:13" s="54" customFormat="1" ht="15" hidden="1" customHeight="1" x14ac:dyDescent="0.25">
      <c r="L350" s="55"/>
      <c r="M350" s="25"/>
    </row>
    <row r="351" spans="12:13" s="54" customFormat="1" ht="15" hidden="1" customHeight="1" x14ac:dyDescent="0.25">
      <c r="L351" s="55"/>
      <c r="M351" s="25"/>
    </row>
    <row r="352" spans="12:13" s="54" customFormat="1" ht="15" hidden="1" customHeight="1" x14ac:dyDescent="0.25">
      <c r="L352" s="55"/>
      <c r="M352" s="25"/>
    </row>
    <row r="353" spans="12:13" s="54" customFormat="1" ht="15" hidden="1" customHeight="1" x14ac:dyDescent="0.25">
      <c r="L353" s="55"/>
      <c r="M353" s="25"/>
    </row>
    <row r="354" spans="12:13" s="54" customFormat="1" ht="15" hidden="1" customHeight="1" x14ac:dyDescent="0.25">
      <c r="L354" s="55"/>
      <c r="M354" s="25"/>
    </row>
    <row r="355" spans="12:13" s="54" customFormat="1" ht="15" hidden="1" customHeight="1" x14ac:dyDescent="0.25">
      <c r="L355" s="55"/>
      <c r="M355" s="25"/>
    </row>
    <row r="356" spans="12:13" s="54" customFormat="1" ht="15" hidden="1" customHeight="1" x14ac:dyDescent="0.25">
      <c r="L356" s="55"/>
      <c r="M356" s="25"/>
    </row>
    <row r="357" spans="12:13" s="54" customFormat="1" ht="15" hidden="1" customHeight="1" x14ac:dyDescent="0.25">
      <c r="L357" s="55"/>
      <c r="M357" s="25"/>
    </row>
    <row r="358" spans="12:13" s="54" customFormat="1" ht="15" hidden="1" customHeight="1" x14ac:dyDescent="0.25">
      <c r="L358" s="55"/>
      <c r="M358" s="25"/>
    </row>
    <row r="359" spans="12:13" s="54" customFormat="1" ht="15" hidden="1" customHeight="1" x14ac:dyDescent="0.25">
      <c r="L359" s="55"/>
      <c r="M359" s="25"/>
    </row>
    <row r="360" spans="12:13" s="54" customFormat="1" ht="15" hidden="1" customHeight="1" x14ac:dyDescent="0.25">
      <c r="L360" s="55"/>
      <c r="M360" s="25"/>
    </row>
    <row r="361" spans="12:13" s="54" customFormat="1" ht="15" hidden="1" customHeight="1" x14ac:dyDescent="0.25">
      <c r="L361" s="55"/>
      <c r="M361" s="25"/>
    </row>
    <row r="362" spans="12:13" s="54" customFormat="1" ht="15" hidden="1" customHeight="1" x14ac:dyDescent="0.25">
      <c r="L362" s="55"/>
      <c r="M362" s="25"/>
    </row>
    <row r="363" spans="12:13" s="54" customFormat="1" ht="15" hidden="1" customHeight="1" x14ac:dyDescent="0.25">
      <c r="L363" s="55"/>
      <c r="M363" s="25"/>
    </row>
    <row r="364" spans="12:13" s="54" customFormat="1" ht="15" hidden="1" customHeight="1" x14ac:dyDescent="0.25">
      <c r="L364" s="55"/>
      <c r="M364" s="25"/>
    </row>
    <row r="365" spans="12:13" s="54" customFormat="1" ht="15" hidden="1" customHeight="1" x14ac:dyDescent="0.25">
      <c r="L365" s="55"/>
      <c r="M365" s="25"/>
    </row>
    <row r="366" spans="12:13" s="54" customFormat="1" ht="15" hidden="1" customHeight="1" x14ac:dyDescent="0.25">
      <c r="L366" s="55"/>
      <c r="M366" s="25"/>
    </row>
    <row r="367" spans="12:13" s="54" customFormat="1" ht="15" hidden="1" customHeight="1" x14ac:dyDescent="0.25">
      <c r="L367" s="55"/>
      <c r="M367" s="25"/>
    </row>
    <row r="368" spans="12:13" s="54" customFormat="1" ht="15" hidden="1" customHeight="1" x14ac:dyDescent="0.25">
      <c r="L368" s="55"/>
      <c r="M368" s="25"/>
    </row>
    <row r="369" spans="12:13" s="54" customFormat="1" ht="15" hidden="1" customHeight="1" x14ac:dyDescent="0.25">
      <c r="L369" s="55"/>
      <c r="M369" s="25"/>
    </row>
    <row r="370" spans="12:13" s="54" customFormat="1" ht="15" hidden="1" customHeight="1" x14ac:dyDescent="0.25">
      <c r="L370" s="55"/>
      <c r="M370" s="25"/>
    </row>
    <row r="371" spans="12:13" s="54" customFormat="1" ht="15" hidden="1" customHeight="1" x14ac:dyDescent="0.25">
      <c r="L371" s="55"/>
      <c r="M371" s="25"/>
    </row>
    <row r="372" spans="12:13" s="54" customFormat="1" ht="15" hidden="1" customHeight="1" x14ac:dyDescent="0.25">
      <c r="L372" s="55"/>
      <c r="M372" s="25"/>
    </row>
    <row r="373" spans="12:13" s="54" customFormat="1" ht="15" hidden="1" customHeight="1" x14ac:dyDescent="0.25">
      <c r="L373" s="55"/>
      <c r="M373" s="25"/>
    </row>
    <row r="374" spans="12:13" s="54" customFormat="1" ht="15" hidden="1" customHeight="1" x14ac:dyDescent="0.25">
      <c r="L374" s="55"/>
      <c r="M374" s="25"/>
    </row>
    <row r="375" spans="12:13" s="54" customFormat="1" ht="15" hidden="1" customHeight="1" x14ac:dyDescent="0.25">
      <c r="L375" s="55"/>
      <c r="M375" s="25"/>
    </row>
    <row r="376" spans="12:13" s="54" customFormat="1" ht="15" hidden="1" customHeight="1" x14ac:dyDescent="0.25">
      <c r="L376" s="55"/>
      <c r="M376" s="25"/>
    </row>
    <row r="377" spans="12:13" s="54" customFormat="1" ht="15" hidden="1" customHeight="1" x14ac:dyDescent="0.25">
      <c r="L377" s="55"/>
      <c r="M377" s="25"/>
    </row>
    <row r="378" spans="12:13" s="54" customFormat="1" ht="15" hidden="1" customHeight="1" x14ac:dyDescent="0.25">
      <c r="L378" s="55"/>
      <c r="M378" s="25"/>
    </row>
    <row r="379" spans="12:13" s="54" customFormat="1" ht="15" hidden="1" customHeight="1" x14ac:dyDescent="0.25">
      <c r="L379" s="55"/>
      <c r="M379" s="25"/>
    </row>
    <row r="380" spans="12:13" s="54" customFormat="1" ht="15" hidden="1" customHeight="1" x14ac:dyDescent="0.25">
      <c r="L380" s="55"/>
      <c r="M380" s="25"/>
    </row>
    <row r="381" spans="12:13" s="54" customFormat="1" ht="15" hidden="1" customHeight="1" x14ac:dyDescent="0.25">
      <c r="L381" s="55"/>
      <c r="M381" s="25"/>
    </row>
    <row r="382" spans="12:13" s="54" customFormat="1" ht="15" hidden="1" customHeight="1" x14ac:dyDescent="0.25">
      <c r="L382" s="55"/>
      <c r="M382" s="25"/>
    </row>
    <row r="383" spans="12:13" s="54" customFormat="1" ht="15" hidden="1" customHeight="1" x14ac:dyDescent="0.25">
      <c r="L383" s="55"/>
      <c r="M383" s="25"/>
    </row>
    <row r="384" spans="12:13" s="54" customFormat="1" ht="15" hidden="1" customHeight="1" x14ac:dyDescent="0.25">
      <c r="L384" s="55"/>
      <c r="M384" s="25"/>
    </row>
    <row r="385" spans="12:13" s="54" customFormat="1" ht="15" hidden="1" customHeight="1" x14ac:dyDescent="0.25">
      <c r="L385" s="55"/>
      <c r="M385" s="25"/>
    </row>
    <row r="386" spans="12:13" s="54" customFormat="1" ht="15" hidden="1" customHeight="1" x14ac:dyDescent="0.25">
      <c r="L386" s="55"/>
      <c r="M386" s="25"/>
    </row>
    <row r="387" spans="12:13" s="54" customFormat="1" ht="15" hidden="1" customHeight="1" x14ac:dyDescent="0.25">
      <c r="L387" s="55"/>
      <c r="M387" s="25"/>
    </row>
    <row r="388" spans="12:13" s="54" customFormat="1" ht="15" hidden="1" customHeight="1" x14ac:dyDescent="0.25">
      <c r="L388" s="55"/>
      <c r="M388" s="25"/>
    </row>
    <row r="389" spans="12:13" s="54" customFormat="1" ht="15" hidden="1" customHeight="1" x14ac:dyDescent="0.25">
      <c r="L389" s="55"/>
      <c r="M389" s="25"/>
    </row>
    <row r="390" spans="12:13" ht="15" hidden="1" customHeight="1" x14ac:dyDescent="0.25"/>
    <row r="391" spans="12:13" ht="15" hidden="1" customHeight="1" x14ac:dyDescent="0.25"/>
    <row r="392" spans="12:13" ht="15" hidden="1" customHeight="1" x14ac:dyDescent="0.25"/>
    <row r="393" spans="12:13" ht="15" hidden="1" customHeight="1" x14ac:dyDescent="0.25"/>
    <row r="394" spans="12:13" ht="15" hidden="1" customHeight="1" x14ac:dyDescent="0.25"/>
    <row r="395" spans="12:13" ht="15" hidden="1" customHeight="1" x14ac:dyDescent="0.25"/>
    <row r="396" spans="12:13" ht="15" hidden="1" customHeight="1" x14ac:dyDescent="0.25"/>
    <row r="397" spans="12:13" ht="15" hidden="1" customHeight="1" x14ac:dyDescent="0.25"/>
    <row r="398" spans="12:13" ht="15" hidden="1" customHeight="1" x14ac:dyDescent="0.25"/>
    <row r="399" spans="12:13" ht="15" hidden="1" customHeight="1" x14ac:dyDescent="0.25"/>
    <row r="400" spans="12:13" ht="15" hidden="1" customHeight="1" x14ac:dyDescent="0.25"/>
    <row r="401" ht="15" hidden="1" customHeight="1" x14ac:dyDescent="0.25"/>
    <row r="402" ht="15" hidden="1" customHeight="1" x14ac:dyDescent="0.25"/>
    <row r="403" ht="15" hidden="1" customHeight="1" x14ac:dyDescent="0.25"/>
    <row r="404" ht="15" hidden="1" customHeight="1" x14ac:dyDescent="0.25"/>
    <row r="405" ht="15" hidden="1" customHeight="1" x14ac:dyDescent="0.25"/>
    <row r="406" ht="15" hidden="1" customHeight="1" x14ac:dyDescent="0.25"/>
    <row r="407" ht="15" hidden="1" customHeight="1" x14ac:dyDescent="0.25"/>
    <row r="408" ht="15" hidden="1" customHeight="1" x14ac:dyDescent="0.25"/>
    <row r="409" ht="15" hidden="1" customHeight="1" x14ac:dyDescent="0.25"/>
    <row r="410" ht="15" hidden="1" customHeight="1" x14ac:dyDescent="0.25"/>
    <row r="411" ht="15" hidden="1" customHeight="1" x14ac:dyDescent="0.25"/>
    <row r="412" ht="15" hidden="1" customHeight="1" x14ac:dyDescent="0.25"/>
    <row r="413" ht="15" hidden="1" customHeight="1" x14ac:dyDescent="0.25"/>
    <row r="414" ht="15" hidden="1" customHeight="1" x14ac:dyDescent="0.25"/>
    <row r="415" ht="15" hidden="1" customHeight="1" x14ac:dyDescent="0.25"/>
    <row r="416" ht="15" hidden="1" customHeight="1" x14ac:dyDescent="0.25"/>
    <row r="417" ht="15" hidden="1" customHeight="1" x14ac:dyDescent="0.25"/>
    <row r="418" ht="15" hidden="1" customHeight="1" x14ac:dyDescent="0.25"/>
    <row r="419" ht="15" hidden="1" customHeight="1" x14ac:dyDescent="0.25"/>
    <row r="420" ht="15" hidden="1" customHeight="1" x14ac:dyDescent="0.25"/>
    <row r="421" ht="15" hidden="1" customHeight="1" x14ac:dyDescent="0.25"/>
    <row r="422" ht="15" hidden="1" customHeight="1" x14ac:dyDescent="0.25"/>
    <row r="423" ht="15" hidden="1" customHeight="1" x14ac:dyDescent="0.25"/>
    <row r="424" ht="15" hidden="1" customHeight="1" x14ac:dyDescent="0.25"/>
    <row r="425" ht="15" hidden="1" customHeight="1" x14ac:dyDescent="0.25"/>
    <row r="426" ht="15" hidden="1" customHeight="1" x14ac:dyDescent="0.25"/>
    <row r="427" ht="15" hidden="1" customHeight="1" x14ac:dyDescent="0.25"/>
    <row r="428" ht="15" hidden="1" customHeight="1" x14ac:dyDescent="0.25"/>
    <row r="429" ht="15" hidden="1" customHeight="1" x14ac:dyDescent="0.25"/>
    <row r="430" ht="15" hidden="1" customHeight="1" x14ac:dyDescent="0.25"/>
    <row r="431" ht="15" hidden="1" customHeight="1" x14ac:dyDescent="0.25"/>
    <row r="432" ht="15" hidden="1" customHeight="1" x14ac:dyDescent="0.25"/>
    <row r="433" ht="15" hidden="1" customHeight="1" x14ac:dyDescent="0.25"/>
    <row r="434" ht="15" hidden="1" customHeight="1" x14ac:dyDescent="0.25"/>
    <row r="435" ht="15" hidden="1" customHeight="1" x14ac:dyDescent="0.25"/>
    <row r="436" ht="15" hidden="1" customHeight="1" x14ac:dyDescent="0.25"/>
    <row r="437" ht="15" hidden="1" customHeight="1" x14ac:dyDescent="0.25"/>
    <row r="438" ht="15" hidden="1" customHeight="1" x14ac:dyDescent="0.25"/>
    <row r="439" ht="15" hidden="1" customHeight="1" x14ac:dyDescent="0.25"/>
    <row r="440" ht="15" hidden="1" customHeight="1" x14ac:dyDescent="0.25"/>
    <row r="441" ht="15" hidden="1" customHeight="1" x14ac:dyDescent="0.25"/>
    <row r="442" ht="15" hidden="1" customHeight="1" x14ac:dyDescent="0.25"/>
    <row r="443" ht="15" hidden="1" customHeight="1" x14ac:dyDescent="0.25"/>
    <row r="444" ht="15" hidden="1" customHeight="1" x14ac:dyDescent="0.25"/>
    <row r="445" ht="15" hidden="1" customHeight="1" x14ac:dyDescent="0.25"/>
    <row r="446" ht="15" hidden="1" customHeight="1" x14ac:dyDescent="0.25"/>
    <row r="447" ht="15" hidden="1" customHeight="1" x14ac:dyDescent="0.25"/>
    <row r="448" ht="15" hidden="1" customHeight="1" x14ac:dyDescent="0.25"/>
    <row r="449" ht="15" hidden="1" customHeight="1" x14ac:dyDescent="0.25"/>
    <row r="450" ht="15" hidden="1" customHeight="1" x14ac:dyDescent="0.25"/>
    <row r="451" ht="15" hidden="1" customHeight="1" x14ac:dyDescent="0.25"/>
    <row r="452" ht="15" hidden="1" customHeight="1" x14ac:dyDescent="0.25"/>
    <row r="453" ht="15" hidden="1" customHeight="1" x14ac:dyDescent="0.25"/>
    <row r="454" ht="15" hidden="1" customHeight="1" x14ac:dyDescent="0.25"/>
    <row r="455" ht="15" hidden="1" customHeight="1" x14ac:dyDescent="0.25"/>
    <row r="456" ht="15" hidden="1" customHeight="1" x14ac:dyDescent="0.25"/>
    <row r="457" ht="15" hidden="1" customHeight="1" x14ac:dyDescent="0.25"/>
    <row r="458" ht="15" hidden="1" customHeight="1" x14ac:dyDescent="0.25"/>
    <row r="459" ht="15" hidden="1" customHeight="1" x14ac:dyDescent="0.25"/>
    <row r="460" ht="15" hidden="1" customHeight="1" x14ac:dyDescent="0.25"/>
    <row r="461" ht="15" hidden="1" customHeight="1" x14ac:dyDescent="0.25"/>
    <row r="462" ht="15" hidden="1" customHeight="1" x14ac:dyDescent="0.25"/>
    <row r="463" ht="15" hidden="1" customHeight="1" x14ac:dyDescent="0.25"/>
    <row r="464" ht="15" hidden="1" customHeight="1" x14ac:dyDescent="0.25"/>
    <row r="465" ht="15" hidden="1" customHeight="1" x14ac:dyDescent="0.25"/>
    <row r="466" ht="15" hidden="1" customHeight="1" x14ac:dyDescent="0.25"/>
    <row r="467" ht="15" hidden="1" customHeight="1" x14ac:dyDescent="0.25"/>
    <row r="468" ht="15" hidden="1" customHeight="1" x14ac:dyDescent="0.25"/>
    <row r="469" ht="15" hidden="1" customHeight="1" x14ac:dyDescent="0.25"/>
    <row r="470" ht="15" hidden="1" customHeight="1" x14ac:dyDescent="0.25"/>
    <row r="471" ht="15" hidden="1" customHeight="1" x14ac:dyDescent="0.25"/>
    <row r="472" ht="15" hidden="1" customHeight="1" x14ac:dyDescent="0.25"/>
    <row r="473" ht="15" hidden="1" customHeight="1" x14ac:dyDescent="0.25"/>
    <row r="474" ht="15" hidden="1" customHeight="1" x14ac:dyDescent="0.25"/>
    <row r="475" ht="15" hidden="1" customHeight="1" x14ac:dyDescent="0.25"/>
    <row r="476" ht="15" hidden="1" customHeight="1" x14ac:dyDescent="0.25"/>
    <row r="477" ht="15" hidden="1" customHeight="1" x14ac:dyDescent="0.25"/>
    <row r="478" ht="15" hidden="1" customHeight="1" x14ac:dyDescent="0.25"/>
    <row r="479" ht="15" hidden="1" customHeight="1" x14ac:dyDescent="0.25"/>
    <row r="480" ht="15" hidden="1" customHeight="1" x14ac:dyDescent="0.25"/>
    <row r="481" ht="15" hidden="1" customHeight="1" x14ac:dyDescent="0.25"/>
    <row r="482" ht="15" hidden="1" customHeight="1" x14ac:dyDescent="0.25"/>
    <row r="483" ht="15" hidden="1" customHeight="1" x14ac:dyDescent="0.25"/>
    <row r="484" ht="15" hidden="1" customHeight="1" x14ac:dyDescent="0.25"/>
    <row r="485" ht="15" hidden="1" customHeight="1" x14ac:dyDescent="0.25"/>
    <row r="486" ht="15" hidden="1" customHeight="1" x14ac:dyDescent="0.25"/>
    <row r="487" ht="15" hidden="1" customHeight="1" x14ac:dyDescent="0.25"/>
    <row r="488" ht="15" hidden="1" customHeight="1" x14ac:dyDescent="0.25"/>
    <row r="489" ht="15" hidden="1" customHeight="1" x14ac:dyDescent="0.25"/>
    <row r="490" ht="15" hidden="1" customHeight="1" x14ac:dyDescent="0.25"/>
    <row r="491" ht="15" hidden="1" customHeight="1" x14ac:dyDescent="0.25"/>
    <row r="492" ht="15" hidden="1" customHeight="1" x14ac:dyDescent="0.25"/>
    <row r="493" ht="15" hidden="1" customHeight="1" x14ac:dyDescent="0.25"/>
    <row r="494" ht="15" hidden="1" customHeight="1" x14ac:dyDescent="0.25"/>
    <row r="495" ht="15" hidden="1" customHeight="1" x14ac:dyDescent="0.25"/>
    <row r="496" ht="15" hidden="1" customHeight="1" x14ac:dyDescent="0.25"/>
    <row r="497" ht="15" hidden="1" customHeight="1" x14ac:dyDescent="0.25"/>
    <row r="498" ht="15" hidden="1" customHeight="1" x14ac:dyDescent="0.25"/>
    <row r="499" ht="15" hidden="1" customHeight="1" x14ac:dyDescent="0.25"/>
    <row r="500" ht="15" hidden="1" customHeight="1" x14ac:dyDescent="0.25"/>
    <row r="501" ht="15" hidden="1" customHeight="1" x14ac:dyDescent="0.25"/>
    <row r="502" ht="15" hidden="1" customHeight="1" x14ac:dyDescent="0.25"/>
    <row r="503" ht="15" hidden="1" customHeight="1" x14ac:dyDescent="0.25"/>
    <row r="504" ht="15" hidden="1" customHeight="1" x14ac:dyDescent="0.25"/>
    <row r="505" ht="15" hidden="1" customHeight="1" x14ac:dyDescent="0.25"/>
    <row r="506" ht="15" hidden="1" customHeight="1" x14ac:dyDescent="0.25"/>
    <row r="507" ht="15" hidden="1" customHeight="1" x14ac:dyDescent="0.25"/>
    <row r="508" ht="15" hidden="1" customHeight="1" x14ac:dyDescent="0.25"/>
    <row r="509" ht="15" hidden="1" customHeight="1" x14ac:dyDescent="0.25"/>
    <row r="510" ht="15" hidden="1" customHeight="1" x14ac:dyDescent="0.25"/>
    <row r="511" ht="15" hidden="1" customHeight="1" x14ac:dyDescent="0.25"/>
    <row r="512" ht="15" hidden="1" customHeight="1" x14ac:dyDescent="0.25"/>
    <row r="513" ht="15" hidden="1" customHeight="1" x14ac:dyDescent="0.25"/>
    <row r="514" ht="15" hidden="1" customHeight="1" x14ac:dyDescent="0.25"/>
    <row r="515" ht="15" hidden="1" customHeight="1" x14ac:dyDescent="0.25"/>
    <row r="516" ht="15" hidden="1" customHeight="1" x14ac:dyDescent="0.25"/>
    <row r="517" ht="15" hidden="1" customHeight="1" x14ac:dyDescent="0.25"/>
    <row r="518" ht="15" hidden="1" customHeight="1" x14ac:dyDescent="0.25"/>
    <row r="519" ht="15" hidden="1" customHeight="1" x14ac:dyDescent="0.25"/>
    <row r="520" ht="15" hidden="1" customHeight="1" x14ac:dyDescent="0.25"/>
    <row r="521" ht="15" hidden="1" customHeight="1" x14ac:dyDescent="0.25"/>
  </sheetData>
  <sheetProtection algorithmName="SHA-512" hashValue="k+BPa8+tDN6lAmjYNIR4EWdfgLJrY5rZBSNTkVEzVL0Q8uO0LmpmTfnqnHpzdm+wYkA/js9MenD/lZilz8yZxQ==" saltValue="dIh1utLjuplVfddOnFx0xQ==" spinCount="100000" sheet="1" objects="1" scenarios="1" selectLockedCells="1"/>
  <mergeCells count="21">
    <mergeCell ref="I13:L13"/>
    <mergeCell ref="A1:C4"/>
    <mergeCell ref="D1:I2"/>
    <mergeCell ref="J1:L2"/>
    <mergeCell ref="D3:I4"/>
    <mergeCell ref="J3:L3"/>
    <mergeCell ref="J4:L4"/>
    <mergeCell ref="A5:L5"/>
    <mergeCell ref="A6:L6"/>
    <mergeCell ref="A7:L7"/>
    <mergeCell ref="B8:K8"/>
    <mergeCell ref="C12:G12"/>
    <mergeCell ref="A40:B40"/>
    <mergeCell ref="A44:B44"/>
    <mergeCell ref="A46:I46"/>
    <mergeCell ref="A14:L14"/>
    <mergeCell ref="A16:L17"/>
    <mergeCell ref="A22:I22"/>
    <mergeCell ref="A28:I28"/>
    <mergeCell ref="A32:B32"/>
    <mergeCell ref="A36:B36"/>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7"/>
  <dimension ref="A1:O484"/>
  <sheetViews>
    <sheetView topLeftCell="A3" zoomScale="80" zoomScaleNormal="80" workbookViewId="0">
      <selection activeCell="C18" sqref="C18"/>
    </sheetView>
  </sheetViews>
  <sheetFormatPr defaultColWidth="0" defaultRowHeight="14.15" customHeight="1" zeroHeight="1" x14ac:dyDescent="0.25"/>
  <cols>
    <col min="1" max="11" width="15.59765625" style="56" customWidth="1"/>
    <col min="12" max="12" width="15.59765625" style="58" customWidth="1"/>
    <col min="13" max="13" width="9.09765625" style="25" customWidth="1"/>
    <col min="14" max="14" width="9.09765625" style="54" hidden="1" customWidth="1"/>
    <col min="15" max="15" width="10.5" style="56" hidden="1" customWidth="1"/>
    <col min="16" max="16384" width="9.09765625" style="56" hidden="1"/>
  </cols>
  <sheetData>
    <row r="1" spans="1:14" s="52" customFormat="1" ht="14.4" x14ac:dyDescent="0.3">
      <c r="A1" s="244"/>
      <c r="B1" s="244"/>
      <c r="C1" s="244"/>
      <c r="D1" s="246" t="s">
        <v>18</v>
      </c>
      <c r="E1" s="246"/>
      <c r="F1" s="246"/>
      <c r="G1" s="246"/>
      <c r="H1" s="246"/>
      <c r="I1" s="246"/>
      <c r="J1" s="245" t="s">
        <v>5105</v>
      </c>
      <c r="K1" s="245"/>
      <c r="L1" s="245"/>
      <c r="M1" s="25"/>
      <c r="N1" s="53"/>
    </row>
    <row r="2" spans="1:14" s="52" customFormat="1" ht="14.4" x14ac:dyDescent="0.3">
      <c r="A2" s="244"/>
      <c r="B2" s="244"/>
      <c r="C2" s="244"/>
      <c r="D2" s="246"/>
      <c r="E2" s="246"/>
      <c r="F2" s="246"/>
      <c r="G2" s="246"/>
      <c r="H2" s="246"/>
      <c r="I2" s="246"/>
      <c r="J2" s="245"/>
      <c r="K2" s="245"/>
      <c r="L2" s="245"/>
      <c r="M2" s="25"/>
      <c r="N2" s="53"/>
    </row>
    <row r="3" spans="1:14" s="52" customFormat="1" ht="15.7" customHeight="1" x14ac:dyDescent="0.25">
      <c r="A3" s="244"/>
      <c r="B3" s="244"/>
      <c r="C3" s="244"/>
      <c r="D3" s="243" t="s">
        <v>19</v>
      </c>
      <c r="E3" s="243"/>
      <c r="F3" s="243"/>
      <c r="G3" s="243"/>
      <c r="H3" s="243"/>
      <c r="I3" s="243"/>
      <c r="J3" s="245" t="s">
        <v>5266</v>
      </c>
      <c r="K3" s="245"/>
      <c r="L3" s="245"/>
      <c r="M3" s="25"/>
      <c r="N3" s="53"/>
    </row>
    <row r="4" spans="1:14" s="52" customFormat="1" ht="15" customHeight="1" x14ac:dyDescent="0.25">
      <c r="A4" s="244"/>
      <c r="B4" s="244"/>
      <c r="C4" s="244"/>
      <c r="D4" s="243"/>
      <c r="E4" s="243"/>
      <c r="F4" s="243"/>
      <c r="G4" s="243"/>
      <c r="H4" s="243"/>
      <c r="I4" s="243"/>
      <c r="J4" s="245" t="s">
        <v>5260</v>
      </c>
      <c r="K4" s="245"/>
      <c r="L4" s="245"/>
      <c r="M4" s="25"/>
      <c r="N4" s="53"/>
    </row>
    <row r="5" spans="1:14" s="52" customFormat="1" ht="15" customHeight="1" x14ac:dyDescent="0.25">
      <c r="A5" s="284"/>
      <c r="B5" s="284"/>
      <c r="C5" s="284"/>
      <c r="D5" s="284"/>
      <c r="E5" s="284"/>
      <c r="F5" s="284"/>
      <c r="G5" s="284"/>
      <c r="H5" s="284"/>
      <c r="I5" s="284"/>
      <c r="J5" s="284"/>
      <c r="K5" s="284"/>
      <c r="L5" s="284"/>
      <c r="M5" s="25"/>
      <c r="N5" s="53"/>
    </row>
    <row r="6" spans="1:14" s="52" customFormat="1" ht="15" customHeight="1" x14ac:dyDescent="0.25">
      <c r="A6" s="301" t="s">
        <v>5040</v>
      </c>
      <c r="B6" s="301"/>
      <c r="C6" s="301"/>
      <c r="D6" s="301"/>
      <c r="E6" s="301"/>
      <c r="F6" s="301"/>
      <c r="G6" s="301"/>
      <c r="H6" s="301"/>
      <c r="I6" s="301"/>
      <c r="J6" s="301"/>
      <c r="K6" s="301"/>
      <c r="L6" s="301"/>
      <c r="M6" s="25"/>
      <c r="N6" s="53"/>
    </row>
    <row r="7" spans="1:14" s="52" customFormat="1" ht="15" customHeight="1" x14ac:dyDescent="0.25">
      <c r="A7" s="301" t="s">
        <v>5041</v>
      </c>
      <c r="B7" s="301"/>
      <c r="C7" s="301"/>
      <c r="D7" s="301"/>
      <c r="E7" s="301"/>
      <c r="F7" s="301"/>
      <c r="G7" s="301"/>
      <c r="H7" s="301"/>
      <c r="I7" s="301"/>
      <c r="J7" s="301"/>
      <c r="K7" s="301"/>
      <c r="L7" s="301"/>
      <c r="M7" s="25"/>
      <c r="N7" s="53"/>
    </row>
    <row r="8" spans="1:14" s="53" customFormat="1" ht="9.1" customHeight="1" x14ac:dyDescent="0.3">
      <c r="A8" s="261"/>
      <c r="B8" s="261"/>
      <c r="C8" s="261"/>
      <c r="D8" s="261"/>
      <c r="E8" s="261"/>
      <c r="F8" s="261"/>
      <c r="G8" s="261"/>
      <c r="H8" s="261"/>
      <c r="I8" s="261"/>
      <c r="J8" s="261"/>
      <c r="K8" s="261"/>
      <c r="L8" s="261"/>
      <c r="M8" s="25"/>
    </row>
    <row r="9" spans="1:14" s="167" customFormat="1" ht="15" customHeight="1" x14ac:dyDescent="0.3">
      <c r="A9" s="35"/>
      <c r="B9" s="260" t="s">
        <v>5042</v>
      </c>
      <c r="C9" s="260"/>
      <c r="D9" s="260"/>
      <c r="E9" s="260"/>
      <c r="F9" s="260"/>
      <c r="G9" s="260"/>
      <c r="H9" s="260"/>
      <c r="I9" s="260"/>
      <c r="J9" s="260"/>
      <c r="K9" s="260"/>
      <c r="L9" s="35"/>
      <c r="M9" s="25"/>
    </row>
    <row r="10" spans="1:14" s="53" customFormat="1" ht="9.1" customHeight="1" x14ac:dyDescent="0.3">
      <c r="A10" s="168"/>
      <c r="B10" s="168"/>
      <c r="C10" s="168"/>
      <c r="D10" s="168"/>
      <c r="E10" s="168"/>
      <c r="F10" s="168"/>
      <c r="G10" s="168"/>
      <c r="H10" s="168"/>
      <c r="I10" s="168"/>
      <c r="J10" s="168"/>
      <c r="K10" s="168"/>
      <c r="L10" s="168"/>
      <c r="M10" s="25"/>
    </row>
    <row r="11" spans="1:14" s="53" customFormat="1" ht="15" customHeight="1" x14ac:dyDescent="0.3">
      <c r="A11" s="90" t="s">
        <v>51</v>
      </c>
      <c r="B11" s="90"/>
      <c r="C11" s="338" t="str">
        <f>IF('SCH. 2'!C19:L19&lt;&gt;"",'SCH. 2'!C19:L19,"")</f>
        <v/>
      </c>
      <c r="D11" s="338"/>
      <c r="E11" s="338"/>
      <c r="F11" s="338"/>
      <c r="G11" s="338"/>
      <c r="H11" s="35"/>
      <c r="I11" s="35"/>
      <c r="J11" s="35"/>
      <c r="K11" s="35"/>
      <c r="L11" s="90"/>
      <c r="M11" s="25"/>
    </row>
    <row r="12" spans="1:14" s="53" customFormat="1" ht="15" customHeight="1" x14ac:dyDescent="0.3">
      <c r="A12" s="90" t="s">
        <v>52</v>
      </c>
      <c r="B12" s="90"/>
      <c r="C12" s="174" t="str">
        <f>IF('SCH. 2'!C20:L20&lt;&gt;"",'SCH. 2'!C20:L20,"")</f>
        <v/>
      </c>
      <c r="D12" s="160"/>
      <c r="E12" s="160"/>
      <c r="F12" s="160"/>
      <c r="G12" s="160"/>
      <c r="H12" s="27"/>
      <c r="I12" s="261"/>
      <c r="J12" s="261"/>
      <c r="K12" s="261"/>
      <c r="L12" s="261"/>
      <c r="M12" s="25"/>
      <c r="N12" s="23"/>
    </row>
    <row r="13" spans="1:14" s="53" customFormat="1" ht="9.1" customHeight="1" x14ac:dyDescent="0.3">
      <c r="A13" s="261"/>
      <c r="B13" s="261"/>
      <c r="C13" s="261"/>
      <c r="D13" s="261"/>
      <c r="E13" s="261"/>
      <c r="F13" s="261"/>
      <c r="G13" s="261"/>
      <c r="H13" s="261"/>
      <c r="I13" s="261"/>
      <c r="J13" s="261"/>
      <c r="K13" s="261"/>
      <c r="L13" s="261"/>
      <c r="M13" s="25"/>
      <c r="N13" s="23"/>
    </row>
    <row r="14" spans="1:14" s="27" customFormat="1" ht="15" customHeight="1" x14ac:dyDescent="0.3">
      <c r="A14" s="35" t="s">
        <v>5043</v>
      </c>
      <c r="L14" s="82"/>
      <c r="M14" s="25"/>
    </row>
    <row r="15" spans="1:14" s="27" customFormat="1" ht="7.5" customHeight="1" x14ac:dyDescent="0.3">
      <c r="A15" s="258" t="s">
        <v>5044</v>
      </c>
      <c r="B15" s="258"/>
      <c r="C15" s="258"/>
      <c r="D15" s="258"/>
      <c r="E15" s="258"/>
      <c r="F15" s="258"/>
      <c r="G15" s="258"/>
      <c r="H15" s="258"/>
      <c r="I15" s="258"/>
      <c r="J15" s="258"/>
      <c r="K15" s="258"/>
      <c r="L15" s="258"/>
      <c r="M15" s="25"/>
    </row>
    <row r="16" spans="1:14" s="27" customFormat="1" ht="7.5" customHeight="1" x14ac:dyDescent="0.3">
      <c r="A16" s="258"/>
      <c r="B16" s="258"/>
      <c r="C16" s="258"/>
      <c r="D16" s="258"/>
      <c r="E16" s="258"/>
      <c r="F16" s="258"/>
      <c r="G16" s="258"/>
      <c r="H16" s="258"/>
      <c r="I16" s="258"/>
      <c r="J16" s="258"/>
      <c r="K16" s="258"/>
      <c r="L16" s="258"/>
      <c r="M16" s="25"/>
    </row>
    <row r="17" spans="1:13" s="27" customFormat="1" ht="9.1" customHeight="1" x14ac:dyDescent="0.3">
      <c r="L17" s="82"/>
      <c r="M17" s="25"/>
    </row>
    <row r="18" spans="1:13" s="27" customFormat="1" ht="15" customHeight="1" x14ac:dyDescent="0.3">
      <c r="B18" s="92" t="s">
        <v>5025</v>
      </c>
      <c r="C18" s="133"/>
      <c r="D18" s="142"/>
      <c r="E18" s="133"/>
      <c r="F18" s="142"/>
      <c r="G18" s="133"/>
      <c r="L18" s="82"/>
      <c r="M18" s="25"/>
    </row>
    <row r="19" spans="1:13" s="27" customFormat="1" ht="9.1" customHeight="1" x14ac:dyDescent="0.3">
      <c r="C19" s="142"/>
      <c r="D19" s="142"/>
      <c r="E19" s="142"/>
      <c r="F19" s="142"/>
      <c r="G19" s="142"/>
      <c r="L19" s="82"/>
      <c r="M19" s="25"/>
    </row>
    <row r="20" spans="1:13" s="35" customFormat="1" ht="15" customHeight="1" x14ac:dyDescent="0.3">
      <c r="A20" s="35" t="s">
        <v>5045</v>
      </c>
      <c r="C20" s="57"/>
      <c r="D20" s="57"/>
      <c r="E20" s="57"/>
      <c r="F20" s="57"/>
      <c r="G20" s="57"/>
      <c r="L20" s="57"/>
      <c r="M20" s="25"/>
    </row>
    <row r="21" spans="1:13" s="27" customFormat="1" ht="15" customHeight="1" x14ac:dyDescent="0.3">
      <c r="A21" s="27" t="s">
        <v>5046</v>
      </c>
      <c r="C21" s="57"/>
      <c r="D21" s="57"/>
      <c r="E21" s="57"/>
      <c r="F21" s="57"/>
      <c r="G21" s="57"/>
      <c r="L21" s="82"/>
      <c r="M21" s="25"/>
    </row>
    <row r="22" spans="1:13" s="27" customFormat="1" ht="9.1" customHeight="1" x14ac:dyDescent="0.3">
      <c r="C22" s="57"/>
      <c r="D22" s="57"/>
      <c r="E22" s="57"/>
      <c r="F22" s="57"/>
      <c r="G22" s="57"/>
      <c r="L22" s="82"/>
      <c r="M22" s="25"/>
    </row>
    <row r="23" spans="1:13" s="27" customFormat="1" ht="15" customHeight="1" x14ac:dyDescent="0.3">
      <c r="C23" s="133"/>
      <c r="D23" s="142"/>
      <c r="E23" s="133"/>
      <c r="F23" s="142"/>
      <c r="G23" s="133"/>
      <c r="L23" s="82"/>
      <c r="M23" s="25"/>
    </row>
    <row r="24" spans="1:13" s="27" customFormat="1" ht="15" customHeight="1" x14ac:dyDescent="0.3">
      <c r="C24" s="133"/>
      <c r="D24" s="142"/>
      <c r="E24" s="133"/>
      <c r="F24" s="142"/>
      <c r="G24" s="133"/>
      <c r="L24" s="82"/>
      <c r="M24" s="25"/>
    </row>
    <row r="25" spans="1:13" s="27" customFormat="1" ht="15" customHeight="1" x14ac:dyDescent="0.3">
      <c r="C25" s="133"/>
      <c r="D25" s="142"/>
      <c r="E25" s="133"/>
      <c r="F25" s="142"/>
      <c r="G25" s="133"/>
      <c r="L25" s="82"/>
      <c r="M25" s="25"/>
    </row>
    <row r="26" spans="1:13" s="27" customFormat="1" ht="9.1" customHeight="1" x14ac:dyDescent="0.3">
      <c r="C26" s="35"/>
      <c r="D26" s="35"/>
      <c r="E26" s="35"/>
      <c r="F26" s="35"/>
      <c r="G26" s="35"/>
      <c r="L26" s="82"/>
      <c r="M26" s="25"/>
    </row>
    <row r="27" spans="1:13" s="27" customFormat="1" ht="15" customHeight="1" x14ac:dyDescent="0.3">
      <c r="A27" s="35" t="s">
        <v>5047</v>
      </c>
      <c r="C27" s="35"/>
      <c r="D27" s="35"/>
      <c r="E27" s="35"/>
      <c r="F27" s="35"/>
      <c r="G27" s="35"/>
      <c r="L27" s="82"/>
      <c r="M27" s="25"/>
    </row>
    <row r="28" spans="1:13" s="27" customFormat="1" ht="15" customHeight="1" x14ac:dyDescent="0.3">
      <c r="A28" s="27" t="s">
        <v>5048</v>
      </c>
      <c r="C28" s="35"/>
      <c r="D28" s="35"/>
      <c r="E28" s="35"/>
      <c r="F28" s="35"/>
      <c r="G28" s="35"/>
      <c r="L28" s="82"/>
      <c r="M28" s="25"/>
    </row>
    <row r="29" spans="1:13" s="27" customFormat="1" ht="9.1" customHeight="1" x14ac:dyDescent="0.3">
      <c r="C29" s="35"/>
      <c r="D29" s="35"/>
      <c r="E29" s="35"/>
      <c r="F29" s="35"/>
      <c r="G29" s="35"/>
      <c r="L29" s="82"/>
      <c r="M29" s="25"/>
    </row>
    <row r="30" spans="1:13" s="27" customFormat="1" ht="15" customHeight="1" x14ac:dyDescent="0.3">
      <c r="C30" s="133"/>
      <c r="D30" s="142"/>
      <c r="E30" s="133"/>
      <c r="F30" s="142"/>
      <c r="G30" s="133"/>
      <c r="L30" s="82"/>
      <c r="M30" s="25"/>
    </row>
    <row r="31" spans="1:13" s="27" customFormat="1" ht="15" customHeight="1" x14ac:dyDescent="0.3">
      <c r="C31" s="133"/>
      <c r="D31" s="142"/>
      <c r="E31" s="133"/>
      <c r="F31" s="142"/>
      <c r="G31" s="133"/>
      <c r="L31" s="82"/>
      <c r="M31" s="25"/>
    </row>
    <row r="32" spans="1:13" s="27" customFormat="1" ht="15" customHeight="1" x14ac:dyDescent="0.3">
      <c r="C32" s="133"/>
      <c r="D32" s="142"/>
      <c r="E32" s="133"/>
      <c r="F32" s="142"/>
      <c r="G32" s="133"/>
      <c r="L32" s="82"/>
      <c r="M32" s="25"/>
    </row>
    <row r="33" spans="1:13" s="27" customFormat="1" ht="15" customHeight="1" x14ac:dyDescent="0.3">
      <c r="C33" s="133"/>
      <c r="D33" s="142"/>
      <c r="E33" s="133"/>
      <c r="F33" s="142"/>
      <c r="G33" s="133"/>
      <c r="L33" s="82"/>
      <c r="M33" s="25"/>
    </row>
    <row r="34" spans="1:13" s="27" customFormat="1" ht="9.1" customHeight="1" x14ac:dyDescent="0.3">
      <c r="C34" s="57"/>
      <c r="D34" s="57"/>
      <c r="E34" s="57"/>
      <c r="F34" s="57"/>
      <c r="G34" s="57"/>
      <c r="L34" s="82"/>
      <c r="M34" s="25"/>
    </row>
    <row r="35" spans="1:13" s="27" customFormat="1" ht="15" customHeight="1" x14ac:dyDescent="0.3">
      <c r="A35" s="35" t="s">
        <v>5049</v>
      </c>
      <c r="C35" s="57"/>
      <c r="D35" s="57"/>
      <c r="E35" s="57"/>
      <c r="F35" s="57"/>
      <c r="G35" s="57"/>
      <c r="L35" s="82"/>
      <c r="M35" s="25"/>
    </row>
    <row r="36" spans="1:13" s="27" customFormat="1" ht="9.1" customHeight="1" x14ac:dyDescent="0.3">
      <c r="C36" s="57"/>
      <c r="D36" s="57"/>
      <c r="E36" s="57"/>
      <c r="F36" s="57"/>
      <c r="G36" s="57"/>
      <c r="L36" s="82"/>
      <c r="M36" s="25"/>
    </row>
    <row r="37" spans="1:13" s="27" customFormat="1" ht="15" customHeight="1" x14ac:dyDescent="0.3">
      <c r="B37" s="57" t="s">
        <v>14</v>
      </c>
      <c r="C37" s="133"/>
      <c r="D37" s="142"/>
      <c r="E37" s="133"/>
      <c r="F37" s="142"/>
      <c r="G37" s="133"/>
      <c r="L37" s="82"/>
      <c r="M37" s="25"/>
    </row>
    <row r="38" spans="1:13" s="27" customFormat="1" ht="15" customHeight="1" x14ac:dyDescent="0.3">
      <c r="B38" s="57" t="s">
        <v>15</v>
      </c>
      <c r="C38" s="133"/>
      <c r="D38" s="142"/>
      <c r="E38" s="133"/>
      <c r="F38" s="142"/>
      <c r="G38" s="133"/>
      <c r="L38" s="82"/>
      <c r="M38" s="25"/>
    </row>
    <row r="39" spans="1:13" s="27" customFormat="1" ht="9.1" customHeight="1" x14ac:dyDescent="0.3">
      <c r="C39" s="142"/>
      <c r="D39" s="142"/>
      <c r="E39" s="142"/>
      <c r="F39" s="142"/>
      <c r="G39" s="142"/>
      <c r="L39" s="82"/>
      <c r="M39" s="25"/>
    </row>
    <row r="40" spans="1:13" s="27" customFormat="1" ht="15" customHeight="1" x14ac:dyDescent="0.3">
      <c r="A40" s="35" t="s">
        <v>5050</v>
      </c>
      <c r="C40" s="57"/>
      <c r="D40" s="57"/>
      <c r="E40" s="57"/>
      <c r="F40" s="57"/>
      <c r="G40" s="57"/>
      <c r="L40" s="82"/>
      <c r="M40" s="25"/>
    </row>
    <row r="41" spans="1:13" s="27" customFormat="1" ht="15" customHeight="1" x14ac:dyDescent="0.3">
      <c r="A41" s="27" t="s">
        <v>5051</v>
      </c>
      <c r="C41" s="57"/>
      <c r="D41" s="57"/>
      <c r="E41" s="57"/>
      <c r="F41" s="57"/>
      <c r="G41" s="57"/>
      <c r="L41" s="82"/>
      <c r="M41" s="25"/>
    </row>
    <row r="42" spans="1:13" s="27" customFormat="1" ht="9.1" customHeight="1" x14ac:dyDescent="0.3">
      <c r="C42" s="57"/>
      <c r="D42" s="57"/>
      <c r="E42" s="57"/>
      <c r="F42" s="57"/>
      <c r="G42" s="57"/>
      <c r="L42" s="82"/>
      <c r="M42" s="25"/>
    </row>
    <row r="43" spans="1:13" s="27" customFormat="1" ht="15" customHeight="1" x14ac:dyDescent="0.3">
      <c r="B43" s="57" t="s">
        <v>5052</v>
      </c>
      <c r="C43" s="133"/>
      <c r="D43" s="142"/>
      <c r="E43" s="133"/>
      <c r="F43" s="142"/>
      <c r="G43" s="133"/>
      <c r="L43" s="82"/>
      <c r="M43" s="25"/>
    </row>
    <row r="44" spans="1:13" s="27" customFormat="1" ht="9.1" customHeight="1" x14ac:dyDescent="0.3">
      <c r="C44" s="57"/>
      <c r="D44" s="57"/>
      <c r="E44" s="57"/>
      <c r="F44" s="57"/>
      <c r="G44" s="57"/>
      <c r="L44" s="82"/>
      <c r="M44" s="25"/>
    </row>
    <row r="45" spans="1:13" s="27" customFormat="1" ht="15" customHeight="1" x14ac:dyDescent="0.3">
      <c r="A45" s="35" t="s">
        <v>5053</v>
      </c>
      <c r="C45" s="57"/>
      <c r="D45" s="57"/>
      <c r="E45" s="57"/>
      <c r="F45" s="57"/>
      <c r="G45" s="57"/>
      <c r="L45" s="82"/>
      <c r="M45" s="25"/>
    </row>
    <row r="46" spans="1:13" s="27" customFormat="1" ht="9.1" customHeight="1" x14ac:dyDescent="0.3">
      <c r="C46" s="57"/>
      <c r="D46" s="57"/>
      <c r="E46" s="57"/>
      <c r="F46" s="57"/>
      <c r="G46" s="57"/>
      <c r="L46" s="82"/>
      <c r="M46" s="25"/>
    </row>
    <row r="47" spans="1:13" s="27" customFormat="1" ht="15" customHeight="1" x14ac:dyDescent="0.3">
      <c r="B47" s="57" t="s">
        <v>14</v>
      </c>
      <c r="C47" s="133"/>
      <c r="D47" s="142"/>
      <c r="E47" s="133"/>
      <c r="F47" s="142"/>
      <c r="G47" s="133"/>
      <c r="L47" s="82"/>
      <c r="M47" s="25"/>
    </row>
    <row r="48" spans="1:13" s="27" customFormat="1" ht="15" customHeight="1" x14ac:dyDescent="0.3">
      <c r="B48" s="57" t="s">
        <v>15</v>
      </c>
      <c r="C48" s="133"/>
      <c r="D48" s="142"/>
      <c r="E48" s="133"/>
      <c r="F48" s="142"/>
      <c r="G48" s="133"/>
      <c r="L48" s="82"/>
      <c r="M48" s="25"/>
    </row>
    <row r="49" spans="1:13" s="27" customFormat="1" ht="9.1" customHeight="1" x14ac:dyDescent="0.3">
      <c r="C49" s="57"/>
      <c r="D49" s="57"/>
      <c r="E49" s="57"/>
      <c r="F49" s="57"/>
      <c r="G49" s="57"/>
      <c r="L49" s="82"/>
      <c r="M49" s="25"/>
    </row>
    <row r="50" spans="1:13" s="27" customFormat="1" ht="15" customHeight="1" x14ac:dyDescent="0.3">
      <c r="A50" s="35" t="s">
        <v>5054</v>
      </c>
      <c r="C50" s="57"/>
      <c r="D50" s="57"/>
      <c r="E50" s="57"/>
      <c r="F50" s="57"/>
      <c r="G50" s="57"/>
      <c r="L50" s="82"/>
      <c r="M50" s="25"/>
    </row>
    <row r="51" spans="1:13" s="27" customFormat="1" ht="15" customHeight="1" x14ac:dyDescent="0.3">
      <c r="A51" s="27" t="s">
        <v>5055</v>
      </c>
      <c r="C51" s="57"/>
      <c r="D51" s="57"/>
      <c r="E51" s="57"/>
      <c r="F51" s="57"/>
      <c r="G51" s="57"/>
      <c r="L51" s="82"/>
      <c r="M51" s="25"/>
    </row>
    <row r="52" spans="1:13" s="27" customFormat="1" ht="9.1" customHeight="1" x14ac:dyDescent="0.3">
      <c r="C52" s="57"/>
      <c r="D52" s="57"/>
      <c r="E52" s="57"/>
      <c r="F52" s="57"/>
      <c r="G52" s="57"/>
      <c r="L52" s="82"/>
      <c r="M52" s="25"/>
    </row>
    <row r="53" spans="1:13" s="27" customFormat="1" ht="15" customHeight="1" x14ac:dyDescent="0.3">
      <c r="B53" s="57" t="s">
        <v>14</v>
      </c>
      <c r="C53" s="133"/>
      <c r="D53" s="142"/>
      <c r="E53" s="133"/>
      <c r="F53" s="142"/>
      <c r="G53" s="133"/>
      <c r="L53" s="82"/>
      <c r="M53" s="25"/>
    </row>
    <row r="54" spans="1:13" s="27" customFormat="1" ht="15" customHeight="1" x14ac:dyDescent="0.3">
      <c r="B54" s="57" t="s">
        <v>15</v>
      </c>
      <c r="C54" s="133"/>
      <c r="D54" s="142"/>
      <c r="E54" s="133"/>
      <c r="F54" s="142"/>
      <c r="G54" s="133"/>
      <c r="L54" s="82"/>
      <c r="M54" s="25"/>
    </row>
    <row r="55" spans="1:13" s="27" customFormat="1" ht="9.1" customHeight="1" x14ac:dyDescent="0.3">
      <c r="C55" s="57"/>
      <c r="D55" s="57"/>
      <c r="E55" s="57"/>
      <c r="F55" s="57"/>
      <c r="G55" s="57"/>
      <c r="L55" s="82"/>
      <c r="M55" s="25"/>
    </row>
    <row r="56" spans="1:13" s="27" customFormat="1" ht="15" customHeight="1" x14ac:dyDescent="0.3">
      <c r="A56" s="35" t="s">
        <v>5056</v>
      </c>
      <c r="C56" s="57"/>
      <c r="D56" s="57"/>
      <c r="E56" s="57"/>
      <c r="F56" s="57"/>
      <c r="G56" s="57"/>
      <c r="L56" s="82"/>
      <c r="M56" s="25"/>
    </row>
    <row r="57" spans="1:13" s="27" customFormat="1" ht="9.1" customHeight="1" x14ac:dyDescent="0.3">
      <c r="C57" s="57"/>
      <c r="D57" s="57"/>
      <c r="E57" s="57"/>
      <c r="F57" s="57"/>
      <c r="G57" s="57"/>
      <c r="L57" s="82"/>
      <c r="M57" s="25"/>
    </row>
    <row r="58" spans="1:13" s="27" customFormat="1" ht="15" customHeight="1" x14ac:dyDescent="0.3">
      <c r="B58" s="57" t="s">
        <v>14</v>
      </c>
      <c r="C58" s="133"/>
      <c r="D58" s="142"/>
      <c r="E58" s="133"/>
      <c r="F58" s="142"/>
      <c r="G58" s="133"/>
      <c r="H58" s="130"/>
      <c r="L58" s="82"/>
      <c r="M58" s="25"/>
    </row>
    <row r="59" spans="1:13" s="27" customFormat="1" ht="15" customHeight="1" x14ac:dyDescent="0.3">
      <c r="B59" s="57" t="s">
        <v>15</v>
      </c>
      <c r="C59" s="133"/>
      <c r="D59" s="142"/>
      <c r="E59" s="133"/>
      <c r="F59" s="142"/>
      <c r="G59" s="133"/>
      <c r="H59" s="130"/>
      <c r="L59" s="82"/>
      <c r="M59" s="25"/>
    </row>
    <row r="60" spans="1:13" s="27" customFormat="1" ht="9.1" customHeight="1" x14ac:dyDescent="0.3">
      <c r="C60" s="57"/>
      <c r="D60" s="57"/>
      <c r="E60" s="57"/>
      <c r="F60" s="57"/>
      <c r="G60" s="57"/>
      <c r="L60" s="82"/>
      <c r="M60" s="25"/>
    </row>
    <row r="61" spans="1:13" s="27" customFormat="1" ht="15" customHeight="1" x14ac:dyDescent="0.3">
      <c r="A61" s="35" t="s">
        <v>5057</v>
      </c>
      <c r="C61" s="57"/>
      <c r="D61" s="57"/>
      <c r="E61" s="57"/>
      <c r="F61" s="57"/>
      <c r="G61" s="57"/>
      <c r="L61" s="82"/>
      <c r="M61" s="25"/>
    </row>
    <row r="62" spans="1:13" s="27" customFormat="1" ht="9.1" customHeight="1" x14ac:dyDescent="0.3">
      <c r="C62" s="57"/>
      <c r="D62" s="57"/>
      <c r="E62" s="57"/>
      <c r="F62" s="57"/>
      <c r="G62" s="57"/>
      <c r="L62" s="82"/>
      <c r="M62" s="25"/>
    </row>
    <row r="63" spans="1:13" s="27" customFormat="1" ht="45.1" customHeight="1" x14ac:dyDescent="0.3">
      <c r="B63" s="218" t="s">
        <v>5058</v>
      </c>
      <c r="C63" s="133"/>
      <c r="D63" s="142"/>
      <c r="E63" s="133"/>
      <c r="F63" s="142"/>
      <c r="G63" s="133"/>
      <c r="H63" s="130"/>
      <c r="I63" s="130"/>
      <c r="J63" s="130"/>
      <c r="L63" s="82"/>
      <c r="M63" s="25"/>
    </row>
    <row r="64" spans="1:13" s="27" customFormat="1" ht="9.1" customHeight="1" x14ac:dyDescent="0.3">
      <c r="C64" s="57"/>
      <c r="D64" s="57"/>
      <c r="E64" s="57"/>
      <c r="F64" s="57"/>
      <c r="G64" s="57"/>
      <c r="L64" s="82"/>
      <c r="M64" s="25"/>
    </row>
    <row r="65" spans="1:13" s="27" customFormat="1" ht="15" customHeight="1" x14ac:dyDescent="0.3">
      <c r="A65" s="35" t="s">
        <v>5059</v>
      </c>
      <c r="C65" s="57"/>
      <c r="D65" s="57"/>
      <c r="E65" s="57"/>
      <c r="F65" s="57"/>
      <c r="G65" s="57"/>
      <c r="L65" s="82"/>
      <c r="M65" s="25"/>
    </row>
    <row r="66" spans="1:13" s="27" customFormat="1" ht="9.1" customHeight="1" x14ac:dyDescent="0.3">
      <c r="C66" s="57"/>
      <c r="D66" s="57"/>
      <c r="E66" s="57"/>
      <c r="F66" s="57"/>
      <c r="G66" s="57"/>
      <c r="L66" s="82"/>
      <c r="M66" s="25"/>
    </row>
    <row r="67" spans="1:13" s="27" customFormat="1" ht="45.1" customHeight="1" x14ac:dyDescent="0.3">
      <c r="B67" s="218" t="s">
        <v>5058</v>
      </c>
      <c r="C67" s="133"/>
      <c r="D67" s="142"/>
      <c r="E67" s="133"/>
      <c r="F67" s="142"/>
      <c r="G67" s="133"/>
      <c r="L67" s="82"/>
      <c r="M67" s="25"/>
    </row>
    <row r="68" spans="1:13" s="27" customFormat="1" ht="9.1" customHeight="1" x14ac:dyDescent="0.3">
      <c r="C68" s="57"/>
      <c r="D68" s="57"/>
      <c r="E68" s="57"/>
      <c r="F68" s="57"/>
      <c r="G68" s="57"/>
      <c r="L68" s="82"/>
      <c r="M68" s="25"/>
    </row>
    <row r="69" spans="1:13" s="27" customFormat="1" ht="15" customHeight="1" x14ac:dyDescent="0.3">
      <c r="A69" s="35" t="s">
        <v>5060</v>
      </c>
      <c r="C69" s="57"/>
      <c r="D69" s="57"/>
      <c r="E69" s="57"/>
      <c r="F69" s="57"/>
      <c r="G69" s="57"/>
      <c r="L69" s="82"/>
      <c r="M69" s="25"/>
    </row>
    <row r="70" spans="1:13" s="27" customFormat="1" ht="9.1" customHeight="1" x14ac:dyDescent="0.3">
      <c r="C70" s="57"/>
      <c r="D70" s="57"/>
      <c r="E70" s="57"/>
      <c r="F70" s="57"/>
      <c r="G70" s="57"/>
      <c r="L70" s="82"/>
      <c r="M70" s="25"/>
    </row>
    <row r="71" spans="1:13" s="27" customFormat="1" ht="15" customHeight="1" x14ac:dyDescent="0.3">
      <c r="C71" s="133"/>
      <c r="D71" s="142"/>
      <c r="E71" s="133"/>
      <c r="F71" s="142"/>
      <c r="G71" s="133"/>
      <c r="L71" s="82"/>
      <c r="M71" s="25"/>
    </row>
    <row r="72" spans="1:13" s="27" customFormat="1" ht="9.1" customHeight="1" x14ac:dyDescent="0.3">
      <c r="C72" s="57"/>
      <c r="D72" s="57"/>
      <c r="E72" s="57"/>
      <c r="F72" s="57"/>
      <c r="G72" s="57"/>
      <c r="L72" s="82"/>
      <c r="M72" s="25"/>
    </row>
    <row r="73" spans="1:13" s="27" customFormat="1" ht="15" customHeight="1" x14ac:dyDescent="0.3">
      <c r="A73" s="35" t="s">
        <v>5061</v>
      </c>
      <c r="C73" s="57"/>
      <c r="D73" s="57"/>
      <c r="E73" s="57"/>
      <c r="F73" s="57"/>
      <c r="G73" s="57"/>
      <c r="L73" s="82"/>
      <c r="M73" s="25"/>
    </row>
    <row r="74" spans="1:13" s="27" customFormat="1" ht="9.1" customHeight="1" x14ac:dyDescent="0.3">
      <c r="C74" s="142"/>
      <c r="D74" s="142"/>
      <c r="E74" s="142"/>
      <c r="F74" s="142"/>
      <c r="G74" s="142"/>
      <c r="L74" s="82"/>
      <c r="M74" s="25"/>
    </row>
    <row r="75" spans="1:13" s="27" customFormat="1" ht="15" customHeight="1" x14ac:dyDescent="0.3">
      <c r="C75" s="133"/>
      <c r="D75" s="142"/>
      <c r="E75" s="133"/>
      <c r="F75" s="142"/>
      <c r="G75" s="133"/>
      <c r="L75" s="82"/>
      <c r="M75" s="25"/>
    </row>
    <row r="76" spans="1:13" s="27" customFormat="1" ht="9.1" customHeight="1" x14ac:dyDescent="0.3">
      <c r="C76" s="57"/>
      <c r="D76" s="57"/>
      <c r="E76" s="57"/>
      <c r="F76" s="57"/>
      <c r="G76" s="57"/>
      <c r="L76" s="82"/>
      <c r="M76" s="25"/>
    </row>
    <row r="77" spans="1:13" s="27" customFormat="1" ht="15" customHeight="1" x14ac:dyDescent="0.3">
      <c r="A77" s="35" t="s">
        <v>5062</v>
      </c>
      <c r="C77" s="57"/>
      <c r="D77" s="57"/>
      <c r="E77" s="57"/>
      <c r="F77" s="57"/>
      <c r="G77" s="57"/>
      <c r="L77" s="82"/>
      <c r="M77" s="25"/>
    </row>
    <row r="78" spans="1:13" s="27" customFormat="1" ht="15" customHeight="1" x14ac:dyDescent="0.3">
      <c r="A78" s="27" t="s">
        <v>5063</v>
      </c>
      <c r="C78" s="57"/>
      <c r="D78" s="57"/>
      <c r="E78" s="57"/>
      <c r="F78" s="57"/>
      <c r="G78" s="57"/>
      <c r="L78" s="82"/>
      <c r="M78" s="25"/>
    </row>
    <row r="79" spans="1:13" s="27" customFormat="1" ht="9.1" customHeight="1" x14ac:dyDescent="0.3">
      <c r="C79" s="57"/>
      <c r="D79" s="57"/>
      <c r="E79" s="57"/>
      <c r="F79" s="57"/>
      <c r="G79" s="57"/>
      <c r="L79" s="82"/>
      <c r="M79" s="25"/>
    </row>
    <row r="80" spans="1:13" s="27" customFormat="1" ht="45.1" customHeight="1" x14ac:dyDescent="0.3">
      <c r="B80" s="218" t="s">
        <v>5058</v>
      </c>
      <c r="C80" s="133"/>
      <c r="D80" s="142"/>
      <c r="E80" s="133"/>
      <c r="F80" s="142"/>
      <c r="G80" s="133"/>
      <c r="L80" s="82"/>
      <c r="M80" s="25"/>
    </row>
    <row r="81" spans="1:13" s="27" customFormat="1" ht="9.1" customHeight="1" x14ac:dyDescent="0.3">
      <c r="C81" s="35"/>
      <c r="D81" s="35"/>
      <c r="E81" s="35"/>
      <c r="F81" s="35"/>
      <c r="G81" s="35"/>
      <c r="L81" s="82"/>
      <c r="M81" s="25"/>
    </row>
    <row r="82" spans="1:13" s="27" customFormat="1" ht="15" customHeight="1" x14ac:dyDescent="0.3">
      <c r="A82" s="35" t="s">
        <v>5064</v>
      </c>
      <c r="C82" s="35"/>
      <c r="D82" s="35"/>
      <c r="E82" s="35"/>
      <c r="F82" s="35"/>
      <c r="G82" s="35"/>
      <c r="L82" s="82"/>
      <c r="M82" s="25"/>
    </row>
    <row r="83" spans="1:13" s="27" customFormat="1" ht="9.1" customHeight="1" x14ac:dyDescent="0.3">
      <c r="C83" s="35"/>
      <c r="D83" s="35"/>
      <c r="E83" s="35"/>
      <c r="F83" s="35"/>
      <c r="G83" s="35"/>
      <c r="L83" s="82"/>
      <c r="M83" s="25"/>
    </row>
    <row r="84" spans="1:13" s="27" customFormat="1" ht="15" customHeight="1" x14ac:dyDescent="0.3">
      <c r="B84" s="90" t="s">
        <v>5065</v>
      </c>
      <c r="C84" s="133"/>
      <c r="D84" s="142"/>
      <c r="E84" s="133"/>
      <c r="F84" s="142"/>
      <c r="G84" s="133"/>
      <c r="L84" s="82"/>
      <c r="M84" s="25"/>
    </row>
    <row r="85" spans="1:13" s="27" customFormat="1" ht="9.1" customHeight="1" x14ac:dyDescent="0.3">
      <c r="C85" s="57"/>
      <c r="D85" s="57"/>
      <c r="E85" s="57"/>
      <c r="F85" s="57"/>
      <c r="G85" s="57"/>
      <c r="L85" s="82"/>
      <c r="M85" s="25"/>
    </row>
    <row r="86" spans="1:13" s="27" customFormat="1" ht="15" customHeight="1" x14ac:dyDescent="0.3">
      <c r="A86" s="35" t="s">
        <v>5066</v>
      </c>
      <c r="C86" s="57"/>
      <c r="D86" s="57"/>
      <c r="E86" s="57"/>
      <c r="F86" s="57"/>
      <c r="G86" s="57"/>
      <c r="L86" s="82"/>
      <c r="M86" s="25"/>
    </row>
    <row r="87" spans="1:13" s="27" customFormat="1" ht="9.1" customHeight="1" x14ac:dyDescent="0.3">
      <c r="C87" s="57"/>
      <c r="D87" s="57"/>
      <c r="E87" s="57"/>
      <c r="F87" s="57"/>
      <c r="G87" s="57"/>
      <c r="L87" s="82"/>
      <c r="M87" s="25"/>
    </row>
    <row r="88" spans="1:13" s="27" customFormat="1" ht="15" customHeight="1" x14ac:dyDescent="0.3">
      <c r="B88" s="92" t="s">
        <v>5067</v>
      </c>
      <c r="C88" s="133"/>
      <c r="D88" s="142"/>
      <c r="E88" s="133"/>
      <c r="F88" s="142"/>
      <c r="G88" s="133"/>
      <c r="L88" s="82"/>
      <c r="M88" s="25"/>
    </row>
    <row r="89" spans="1:13" s="27" customFormat="1" ht="9.1" customHeight="1" x14ac:dyDescent="0.3">
      <c r="C89" s="142"/>
      <c r="D89" s="142"/>
      <c r="E89" s="142"/>
      <c r="F89" s="142"/>
      <c r="G89" s="142"/>
      <c r="L89" s="82"/>
      <c r="M89" s="25"/>
    </row>
    <row r="90" spans="1:13" s="27" customFormat="1" ht="15" customHeight="1" x14ac:dyDescent="0.3">
      <c r="A90" s="35" t="s">
        <v>5068</v>
      </c>
      <c r="C90" s="57"/>
      <c r="D90" s="57"/>
      <c r="E90" s="57"/>
      <c r="F90" s="57"/>
      <c r="G90" s="57"/>
      <c r="L90" s="82"/>
      <c r="M90" s="25"/>
    </row>
    <row r="91" spans="1:13" s="27" customFormat="1" ht="9.1" customHeight="1" x14ac:dyDescent="0.3">
      <c r="C91" s="57"/>
      <c r="D91" s="57"/>
      <c r="E91" s="57"/>
      <c r="F91" s="57"/>
      <c r="G91" s="57"/>
      <c r="L91" s="82"/>
      <c r="M91" s="25"/>
    </row>
    <row r="92" spans="1:13" s="27" customFormat="1" ht="15" customHeight="1" x14ac:dyDescent="0.3">
      <c r="B92" s="92" t="s">
        <v>5069</v>
      </c>
      <c r="C92" s="133"/>
      <c r="D92" s="142"/>
      <c r="E92" s="133"/>
      <c r="F92" s="142"/>
      <c r="G92" s="133"/>
      <c r="L92" s="82"/>
      <c r="M92" s="25"/>
    </row>
    <row r="93" spans="1:13" s="27" customFormat="1" ht="9.1" customHeight="1" x14ac:dyDescent="0.3">
      <c r="C93" s="57"/>
      <c r="D93" s="57"/>
      <c r="E93" s="57"/>
      <c r="F93" s="57"/>
      <c r="G93" s="57"/>
      <c r="L93" s="82"/>
      <c r="M93" s="25"/>
    </row>
    <row r="94" spans="1:13" s="27" customFormat="1" ht="15" customHeight="1" x14ac:dyDescent="0.3">
      <c r="A94" s="35" t="s">
        <v>5070</v>
      </c>
      <c r="C94" s="57"/>
      <c r="D94" s="57"/>
      <c r="E94" s="57"/>
      <c r="F94" s="57"/>
      <c r="G94" s="57"/>
      <c r="L94" s="82"/>
      <c r="M94" s="25"/>
    </row>
    <row r="95" spans="1:13" s="27" customFormat="1" ht="9.1" customHeight="1" x14ac:dyDescent="0.3">
      <c r="C95" s="57"/>
      <c r="D95" s="57"/>
      <c r="E95" s="57"/>
      <c r="F95" s="57"/>
      <c r="G95" s="57"/>
      <c r="L95" s="82"/>
      <c r="M95" s="25"/>
    </row>
    <row r="96" spans="1:13" s="27" customFormat="1" ht="15" customHeight="1" x14ac:dyDescent="0.3">
      <c r="B96" s="57" t="s">
        <v>5071</v>
      </c>
      <c r="C96" s="133"/>
      <c r="D96" s="142"/>
      <c r="E96" s="133"/>
      <c r="F96" s="142"/>
      <c r="G96" s="133"/>
      <c r="L96" s="82"/>
      <c r="M96" s="25"/>
    </row>
    <row r="97" spans="1:13" s="27" customFormat="1" ht="9.1" customHeight="1" x14ac:dyDescent="0.3">
      <c r="L97" s="82"/>
      <c r="M97" s="25"/>
    </row>
    <row r="98" spans="1:13" s="27" customFormat="1" ht="15" customHeight="1" x14ac:dyDescent="0.3">
      <c r="A98" s="341" t="s">
        <v>5072</v>
      </c>
      <c r="B98" s="341"/>
      <c r="C98" s="341"/>
      <c r="D98" s="341"/>
      <c r="E98" s="341"/>
      <c r="F98" s="341"/>
      <c r="G98" s="341"/>
      <c r="H98" s="341"/>
      <c r="I98" s="341"/>
      <c r="L98" s="82"/>
      <c r="M98" s="25"/>
    </row>
    <row r="99" spans="1:13" s="27" customFormat="1" ht="9.1" customHeight="1" x14ac:dyDescent="0.3">
      <c r="L99" s="82"/>
      <c r="M99" s="25"/>
    </row>
    <row r="100" spans="1:13" s="27" customFormat="1" ht="15" customHeight="1" x14ac:dyDescent="0.3">
      <c r="A100" s="35" t="s">
        <v>5073</v>
      </c>
      <c r="L100" s="82"/>
      <c r="M100" s="25"/>
    </row>
    <row r="101" spans="1:13" s="27" customFormat="1" ht="9.1" customHeight="1" x14ac:dyDescent="0.3">
      <c r="L101" s="82"/>
      <c r="M101" s="25"/>
    </row>
    <row r="102" spans="1:13" s="27" customFormat="1" ht="15" customHeight="1" x14ac:dyDescent="0.3">
      <c r="B102" s="92" t="s">
        <v>5013</v>
      </c>
      <c r="C102" s="133"/>
      <c r="D102" s="142"/>
      <c r="E102" s="133"/>
      <c r="F102" s="142"/>
      <c r="G102" s="133"/>
      <c r="H102" s="130"/>
      <c r="L102" s="82"/>
      <c r="M102" s="25"/>
    </row>
    <row r="103" spans="1:13" s="27" customFormat="1" ht="9.1" customHeight="1" x14ac:dyDescent="0.3">
      <c r="B103" s="92"/>
      <c r="C103" s="57"/>
      <c r="D103" s="57"/>
      <c r="E103" s="57"/>
      <c r="F103" s="57"/>
      <c r="G103" s="57"/>
      <c r="L103" s="82"/>
      <c r="M103" s="25"/>
    </row>
    <row r="104" spans="1:13" s="27" customFormat="1" ht="15" customHeight="1" x14ac:dyDescent="0.3">
      <c r="B104" s="92"/>
      <c r="C104" s="57" t="s">
        <v>5076</v>
      </c>
      <c r="D104" s="57"/>
      <c r="E104" s="57" t="s">
        <v>5076</v>
      </c>
      <c r="F104" s="57"/>
      <c r="G104" s="57" t="s">
        <v>5076</v>
      </c>
      <c r="L104" s="82"/>
      <c r="M104" s="25"/>
    </row>
    <row r="105" spans="1:13" s="27" customFormat="1" ht="9.1" customHeight="1" x14ac:dyDescent="0.3">
      <c r="C105" s="57"/>
      <c r="D105" s="57"/>
      <c r="E105" s="57"/>
      <c r="F105" s="57"/>
      <c r="G105" s="57"/>
      <c r="L105" s="82"/>
      <c r="M105" s="25"/>
    </row>
    <row r="106" spans="1:13" s="27" customFormat="1" ht="9.1" customHeight="1" x14ac:dyDescent="0.3">
      <c r="C106" s="57"/>
      <c r="D106" s="57"/>
      <c r="E106" s="57"/>
      <c r="F106" s="57"/>
      <c r="G106" s="57"/>
      <c r="L106" s="82"/>
      <c r="M106" s="25"/>
    </row>
    <row r="107" spans="1:13" s="27" customFormat="1" ht="15" customHeight="1" x14ac:dyDescent="0.3">
      <c r="A107" s="35" t="s">
        <v>5074</v>
      </c>
      <c r="C107" s="57"/>
      <c r="D107" s="57"/>
      <c r="E107" s="57"/>
      <c r="F107" s="57"/>
      <c r="G107" s="57"/>
      <c r="L107" s="82"/>
      <c r="M107" s="25"/>
    </row>
    <row r="108" spans="1:13" s="27" customFormat="1" ht="9.1" customHeight="1" x14ac:dyDescent="0.3">
      <c r="C108" s="57"/>
      <c r="D108" s="57"/>
      <c r="E108" s="57"/>
      <c r="F108" s="57"/>
      <c r="G108" s="57"/>
      <c r="L108" s="82"/>
      <c r="M108" s="25"/>
    </row>
    <row r="109" spans="1:13" s="27" customFormat="1" ht="15" customHeight="1" x14ac:dyDescent="0.3">
      <c r="B109" s="92" t="s">
        <v>5013</v>
      </c>
      <c r="C109" s="133"/>
      <c r="D109" s="142"/>
      <c r="E109" s="133"/>
      <c r="F109" s="142"/>
      <c r="G109" s="133"/>
      <c r="L109" s="82"/>
      <c r="M109" s="25"/>
    </row>
    <row r="110" spans="1:13" s="27" customFormat="1" ht="9.1" customHeight="1" x14ac:dyDescent="0.3">
      <c r="B110" s="92"/>
      <c r="C110" s="57"/>
      <c r="D110" s="57"/>
      <c r="E110" s="57"/>
      <c r="F110" s="57"/>
      <c r="G110" s="57"/>
      <c r="L110" s="82"/>
      <c r="M110" s="25"/>
    </row>
    <row r="111" spans="1:13" s="27" customFormat="1" ht="15" customHeight="1" x14ac:dyDescent="0.3">
      <c r="B111" s="92"/>
      <c r="C111" s="57" t="s">
        <v>5076</v>
      </c>
      <c r="D111" s="57"/>
      <c r="E111" s="57" t="s">
        <v>5076</v>
      </c>
      <c r="F111" s="57"/>
      <c r="G111" s="57" t="s">
        <v>5076</v>
      </c>
      <c r="L111" s="82"/>
      <c r="M111" s="25"/>
    </row>
    <row r="112" spans="1:13" s="27" customFormat="1" ht="9.1" customHeight="1" x14ac:dyDescent="0.3">
      <c r="C112" s="57"/>
      <c r="D112" s="57"/>
      <c r="E112" s="57"/>
      <c r="F112" s="57"/>
      <c r="G112" s="57"/>
      <c r="L112" s="82"/>
      <c r="M112" s="25"/>
    </row>
    <row r="113" spans="1:13" s="27" customFormat="1" ht="15" customHeight="1" x14ac:dyDescent="0.3">
      <c r="A113" s="35" t="s">
        <v>5075</v>
      </c>
      <c r="C113" s="57"/>
      <c r="D113" s="57"/>
      <c r="E113" s="57"/>
      <c r="F113" s="57"/>
      <c r="G113" s="57"/>
      <c r="L113" s="82"/>
      <c r="M113" s="25"/>
    </row>
    <row r="114" spans="1:13" s="27" customFormat="1" ht="9.1" customHeight="1" x14ac:dyDescent="0.3">
      <c r="C114" s="57"/>
      <c r="D114" s="57"/>
      <c r="E114" s="57"/>
      <c r="F114" s="57"/>
      <c r="G114" s="57"/>
      <c r="L114" s="82"/>
      <c r="M114" s="25"/>
    </row>
    <row r="115" spans="1:13" s="27" customFormat="1" ht="15" customHeight="1" x14ac:dyDescent="0.3">
      <c r="B115" s="92" t="s">
        <v>5013</v>
      </c>
      <c r="C115" s="133"/>
      <c r="D115" s="142"/>
      <c r="E115" s="133"/>
      <c r="F115" s="142"/>
      <c r="G115" s="133"/>
      <c r="H115" s="130"/>
      <c r="I115" s="130"/>
      <c r="L115" s="82"/>
      <c r="M115" s="25"/>
    </row>
    <row r="116" spans="1:13" s="27" customFormat="1" ht="9.1" customHeight="1" x14ac:dyDescent="0.3">
      <c r="B116" s="92"/>
      <c r="C116" s="57"/>
      <c r="D116" s="57"/>
      <c r="E116" s="57"/>
      <c r="F116" s="57"/>
      <c r="G116" s="57"/>
      <c r="L116" s="82"/>
      <c r="M116" s="25"/>
    </row>
    <row r="117" spans="1:13" s="27" customFormat="1" ht="15" customHeight="1" x14ac:dyDescent="0.3">
      <c r="B117" s="92"/>
      <c r="C117" s="57" t="s">
        <v>5077</v>
      </c>
      <c r="D117" s="57"/>
      <c r="E117" s="57" t="s">
        <v>5077</v>
      </c>
      <c r="F117" s="57"/>
      <c r="G117" s="57" t="s">
        <v>5077</v>
      </c>
      <c r="L117" s="82"/>
      <c r="M117" s="25"/>
    </row>
    <row r="118" spans="1:13" s="27" customFormat="1" ht="9.1" customHeight="1" x14ac:dyDescent="0.3">
      <c r="C118" s="57"/>
      <c r="D118" s="57"/>
      <c r="E118" s="57"/>
      <c r="F118" s="57"/>
      <c r="G118" s="57"/>
      <c r="L118" s="82"/>
      <c r="M118" s="25"/>
    </row>
    <row r="119" spans="1:13" s="27" customFormat="1" ht="15" customHeight="1" x14ac:dyDescent="0.3">
      <c r="A119" s="35" t="s">
        <v>5078</v>
      </c>
      <c r="C119" s="57"/>
      <c r="D119" s="57"/>
      <c r="E119" s="57"/>
      <c r="F119" s="57"/>
      <c r="G119" s="57"/>
      <c r="L119" s="82"/>
      <c r="M119" s="25"/>
    </row>
    <row r="120" spans="1:13" s="27" customFormat="1" ht="9.1" customHeight="1" x14ac:dyDescent="0.3">
      <c r="C120" s="57"/>
      <c r="D120" s="57"/>
      <c r="E120" s="57"/>
      <c r="F120" s="57"/>
      <c r="G120" s="57"/>
      <c r="L120" s="82"/>
      <c r="M120" s="25"/>
    </row>
    <row r="121" spans="1:13" s="27" customFormat="1" ht="15" customHeight="1" x14ac:dyDescent="0.3">
      <c r="B121" s="92" t="s">
        <v>5013</v>
      </c>
      <c r="C121" s="133"/>
      <c r="D121" s="142"/>
      <c r="E121" s="133"/>
      <c r="F121" s="142"/>
      <c r="G121" s="133"/>
      <c r="H121" s="130"/>
      <c r="L121" s="82"/>
      <c r="M121" s="25"/>
    </row>
    <row r="122" spans="1:13" s="27" customFormat="1" ht="9.1" customHeight="1" x14ac:dyDescent="0.3">
      <c r="L122" s="82"/>
      <c r="M122" s="25"/>
    </row>
    <row r="123" spans="1:13" s="27" customFormat="1" ht="15" customHeight="1" x14ac:dyDescent="0.3">
      <c r="L123" s="82"/>
      <c r="M123" s="25"/>
    </row>
    <row r="124" spans="1:13" s="27" customFormat="1" ht="15" hidden="1" customHeight="1" x14ac:dyDescent="0.3">
      <c r="L124" s="82"/>
      <c r="M124" s="25"/>
    </row>
    <row r="125" spans="1:13" s="27" customFormat="1" ht="15" hidden="1" customHeight="1" x14ac:dyDescent="0.3">
      <c r="L125" s="82"/>
      <c r="M125" s="25"/>
    </row>
    <row r="126" spans="1:13" s="27" customFormat="1" ht="15" hidden="1" customHeight="1" x14ac:dyDescent="0.3">
      <c r="L126" s="82"/>
      <c r="M126" s="25"/>
    </row>
    <row r="127" spans="1:13" s="27" customFormat="1" ht="15" hidden="1" customHeight="1" x14ac:dyDescent="0.3">
      <c r="L127" s="82"/>
      <c r="M127" s="25"/>
    </row>
    <row r="128" spans="1:13" s="27" customFormat="1" ht="15" hidden="1" customHeight="1" x14ac:dyDescent="0.3">
      <c r="L128" s="82"/>
      <c r="M128" s="25"/>
    </row>
    <row r="129" spans="12:13" s="27" customFormat="1" ht="15" hidden="1" customHeight="1" x14ac:dyDescent="0.3">
      <c r="L129" s="82"/>
      <c r="M129" s="25"/>
    </row>
    <row r="130" spans="12:13" s="27" customFormat="1" ht="15" hidden="1" customHeight="1" x14ac:dyDescent="0.3">
      <c r="L130" s="82"/>
      <c r="M130" s="25"/>
    </row>
    <row r="131" spans="12:13" s="27" customFormat="1" ht="15" hidden="1" customHeight="1" x14ac:dyDescent="0.3">
      <c r="L131" s="82"/>
      <c r="M131" s="25"/>
    </row>
    <row r="132" spans="12:13" s="27" customFormat="1" ht="15" hidden="1" customHeight="1" x14ac:dyDescent="0.3">
      <c r="L132" s="82"/>
      <c r="M132" s="25"/>
    </row>
    <row r="133" spans="12:13" s="27" customFormat="1" ht="15" hidden="1" customHeight="1" x14ac:dyDescent="0.3">
      <c r="L133" s="82"/>
      <c r="M133" s="25"/>
    </row>
    <row r="134" spans="12:13" s="27" customFormat="1" ht="15" hidden="1" customHeight="1" x14ac:dyDescent="0.3">
      <c r="L134" s="82"/>
      <c r="M134" s="25"/>
    </row>
    <row r="135" spans="12:13" s="27" customFormat="1" ht="15" hidden="1" customHeight="1" x14ac:dyDescent="0.3">
      <c r="L135" s="82"/>
      <c r="M135" s="25"/>
    </row>
    <row r="136" spans="12:13" s="27" customFormat="1" ht="15" hidden="1" customHeight="1" x14ac:dyDescent="0.3">
      <c r="L136" s="82"/>
      <c r="M136" s="25"/>
    </row>
    <row r="137" spans="12:13" s="27" customFormat="1" ht="15" hidden="1" customHeight="1" x14ac:dyDescent="0.3">
      <c r="L137" s="82"/>
      <c r="M137" s="25"/>
    </row>
    <row r="138" spans="12:13" s="27" customFormat="1" ht="15" hidden="1" customHeight="1" x14ac:dyDescent="0.3">
      <c r="L138" s="82"/>
      <c r="M138" s="25"/>
    </row>
    <row r="139" spans="12:13" s="27" customFormat="1" ht="15" hidden="1" customHeight="1" x14ac:dyDescent="0.3">
      <c r="L139" s="82"/>
      <c r="M139" s="25"/>
    </row>
    <row r="140" spans="12:13" s="27" customFormat="1" ht="15" hidden="1" customHeight="1" x14ac:dyDescent="0.3">
      <c r="L140" s="82"/>
      <c r="M140" s="25"/>
    </row>
    <row r="141" spans="12:13" s="27" customFormat="1" ht="15" hidden="1" customHeight="1" x14ac:dyDescent="0.3">
      <c r="L141" s="82"/>
      <c r="M141" s="25"/>
    </row>
    <row r="142" spans="12:13" s="27" customFormat="1" ht="15" hidden="1" customHeight="1" x14ac:dyDescent="0.3">
      <c r="L142" s="82"/>
      <c r="M142" s="25"/>
    </row>
    <row r="143" spans="12:13" s="27" customFormat="1" ht="15" hidden="1" customHeight="1" x14ac:dyDescent="0.3">
      <c r="L143" s="82"/>
      <c r="M143" s="25"/>
    </row>
    <row r="144" spans="12:13" s="27" customFormat="1" ht="15" hidden="1" customHeight="1" x14ac:dyDescent="0.3">
      <c r="L144" s="82"/>
      <c r="M144" s="25"/>
    </row>
    <row r="145" spans="12:13" s="27" customFormat="1" ht="15" hidden="1" customHeight="1" x14ac:dyDescent="0.3">
      <c r="L145" s="82"/>
      <c r="M145" s="25"/>
    </row>
    <row r="146" spans="12:13" s="27" customFormat="1" ht="15" hidden="1" customHeight="1" x14ac:dyDescent="0.3">
      <c r="L146" s="82"/>
      <c r="M146" s="25"/>
    </row>
    <row r="147" spans="12:13" s="27" customFormat="1" ht="15" hidden="1" customHeight="1" x14ac:dyDescent="0.3">
      <c r="L147" s="82"/>
      <c r="M147" s="25"/>
    </row>
    <row r="148" spans="12:13" s="27" customFormat="1" ht="15" hidden="1" customHeight="1" x14ac:dyDescent="0.3">
      <c r="L148" s="82"/>
      <c r="M148" s="25"/>
    </row>
    <row r="149" spans="12:13" s="27" customFormat="1" ht="15" hidden="1" customHeight="1" x14ac:dyDescent="0.3">
      <c r="L149" s="82"/>
      <c r="M149" s="25"/>
    </row>
    <row r="150" spans="12:13" s="27" customFormat="1" ht="15" hidden="1" customHeight="1" x14ac:dyDescent="0.3">
      <c r="L150" s="82"/>
      <c r="M150" s="25"/>
    </row>
    <row r="151" spans="12:13" s="27" customFormat="1" ht="15" hidden="1" customHeight="1" x14ac:dyDescent="0.3">
      <c r="L151" s="82"/>
      <c r="M151" s="25"/>
    </row>
    <row r="152" spans="12:13" s="27" customFormat="1" ht="15" hidden="1" customHeight="1" x14ac:dyDescent="0.3">
      <c r="L152" s="82"/>
      <c r="M152" s="25"/>
    </row>
    <row r="153" spans="12:13" s="27" customFormat="1" ht="15" hidden="1" customHeight="1" x14ac:dyDescent="0.3">
      <c r="L153" s="82"/>
      <c r="M153" s="25"/>
    </row>
    <row r="154" spans="12:13" s="27" customFormat="1" ht="15" hidden="1" customHeight="1" x14ac:dyDescent="0.3">
      <c r="L154" s="82"/>
      <c r="M154" s="25"/>
    </row>
    <row r="155" spans="12:13" s="27" customFormat="1" ht="15" hidden="1" customHeight="1" x14ac:dyDescent="0.3">
      <c r="L155" s="82"/>
      <c r="M155" s="25"/>
    </row>
    <row r="156" spans="12:13" s="27" customFormat="1" ht="15" hidden="1" customHeight="1" x14ac:dyDescent="0.3">
      <c r="L156" s="82"/>
      <c r="M156" s="25"/>
    </row>
    <row r="157" spans="12:13" s="27" customFormat="1" ht="15" hidden="1" customHeight="1" x14ac:dyDescent="0.3">
      <c r="L157" s="82"/>
      <c r="M157" s="25"/>
    </row>
    <row r="158" spans="12:13" s="27" customFormat="1" ht="15" hidden="1" customHeight="1" x14ac:dyDescent="0.3">
      <c r="L158" s="82"/>
      <c r="M158" s="25"/>
    </row>
    <row r="159" spans="12:13" s="27" customFormat="1" ht="15" hidden="1" customHeight="1" x14ac:dyDescent="0.3">
      <c r="L159" s="82"/>
      <c r="M159" s="25"/>
    </row>
    <row r="160" spans="12:13" s="27" customFormat="1" ht="15" hidden="1" customHeight="1" x14ac:dyDescent="0.3">
      <c r="L160" s="82"/>
      <c r="M160" s="25"/>
    </row>
    <row r="161" spans="12:13" s="27" customFormat="1" ht="15" hidden="1" customHeight="1" x14ac:dyDescent="0.3">
      <c r="L161" s="82"/>
      <c r="M161" s="25"/>
    </row>
    <row r="162" spans="12:13" s="27" customFormat="1" ht="15" hidden="1" customHeight="1" x14ac:dyDescent="0.3">
      <c r="L162" s="82"/>
      <c r="M162" s="25"/>
    </row>
    <row r="163" spans="12:13" s="27" customFormat="1" ht="15" hidden="1" customHeight="1" x14ac:dyDescent="0.3">
      <c r="L163" s="82"/>
      <c r="M163" s="25"/>
    </row>
    <row r="164" spans="12:13" s="27" customFormat="1" ht="15" hidden="1" customHeight="1" x14ac:dyDescent="0.3">
      <c r="L164" s="82"/>
      <c r="M164" s="25"/>
    </row>
    <row r="165" spans="12:13" s="27" customFormat="1" ht="15" hidden="1" customHeight="1" x14ac:dyDescent="0.3">
      <c r="L165" s="82"/>
      <c r="M165" s="25"/>
    </row>
    <row r="166" spans="12:13" s="27" customFormat="1" ht="15" hidden="1" customHeight="1" x14ac:dyDescent="0.3">
      <c r="L166" s="82"/>
      <c r="M166" s="25"/>
    </row>
    <row r="167" spans="12:13" s="27" customFormat="1" ht="15" hidden="1" customHeight="1" x14ac:dyDescent="0.3">
      <c r="L167" s="82"/>
      <c r="M167" s="25"/>
    </row>
    <row r="168" spans="12:13" s="27" customFormat="1" ht="15" hidden="1" customHeight="1" x14ac:dyDescent="0.3">
      <c r="L168" s="82"/>
      <c r="M168" s="25"/>
    </row>
    <row r="169" spans="12:13" s="27" customFormat="1" ht="15" hidden="1" customHeight="1" x14ac:dyDescent="0.3">
      <c r="L169" s="82"/>
      <c r="M169" s="25"/>
    </row>
    <row r="170" spans="12:13" s="27" customFormat="1" ht="15" hidden="1" customHeight="1" x14ac:dyDescent="0.3">
      <c r="L170" s="82"/>
      <c r="M170" s="25"/>
    </row>
    <row r="171" spans="12:13" s="27" customFormat="1" ht="15" hidden="1" customHeight="1" x14ac:dyDescent="0.3">
      <c r="L171" s="82"/>
      <c r="M171" s="25"/>
    </row>
    <row r="172" spans="12:13" s="27" customFormat="1" ht="15" hidden="1" customHeight="1" x14ac:dyDescent="0.3">
      <c r="L172" s="82"/>
      <c r="M172" s="25"/>
    </row>
    <row r="173" spans="12:13" s="27" customFormat="1" ht="15" hidden="1" customHeight="1" x14ac:dyDescent="0.3">
      <c r="L173" s="82"/>
      <c r="M173" s="25"/>
    </row>
    <row r="174" spans="12:13" s="27" customFormat="1" ht="15" hidden="1" customHeight="1" x14ac:dyDescent="0.3">
      <c r="L174" s="82"/>
      <c r="M174" s="25"/>
    </row>
    <row r="175" spans="12:13" s="27" customFormat="1" ht="15" hidden="1" customHeight="1" x14ac:dyDescent="0.3">
      <c r="L175" s="82"/>
      <c r="M175" s="25"/>
    </row>
    <row r="176" spans="12:13" s="27" customFormat="1" ht="15" hidden="1" customHeight="1" x14ac:dyDescent="0.3">
      <c r="L176" s="82"/>
      <c r="M176" s="25"/>
    </row>
    <row r="177" spans="12:13" s="27" customFormat="1" ht="15" hidden="1" customHeight="1" x14ac:dyDescent="0.3">
      <c r="L177" s="82"/>
      <c r="M177" s="25"/>
    </row>
    <row r="178" spans="12:13" s="27" customFormat="1" ht="15" hidden="1" customHeight="1" x14ac:dyDescent="0.3">
      <c r="L178" s="82"/>
      <c r="M178" s="25"/>
    </row>
    <row r="179" spans="12:13" s="27" customFormat="1" ht="15" hidden="1" customHeight="1" x14ac:dyDescent="0.3">
      <c r="L179" s="82"/>
      <c r="M179" s="25"/>
    </row>
    <row r="180" spans="12:13" s="27" customFormat="1" ht="15" hidden="1" customHeight="1" x14ac:dyDescent="0.3">
      <c r="L180" s="82"/>
      <c r="M180" s="25"/>
    </row>
    <row r="181" spans="12:13" s="27" customFormat="1" ht="15" hidden="1" customHeight="1" x14ac:dyDescent="0.3">
      <c r="L181" s="82"/>
      <c r="M181" s="25"/>
    </row>
    <row r="182" spans="12:13" s="27" customFormat="1" ht="15" hidden="1" customHeight="1" x14ac:dyDescent="0.3">
      <c r="L182" s="82"/>
      <c r="M182" s="25"/>
    </row>
    <row r="183" spans="12:13" s="27" customFormat="1" ht="15" hidden="1" customHeight="1" x14ac:dyDescent="0.3">
      <c r="L183" s="82"/>
      <c r="M183" s="25"/>
    </row>
    <row r="184" spans="12:13" s="27" customFormat="1" ht="15" hidden="1" customHeight="1" x14ac:dyDescent="0.3">
      <c r="L184" s="82"/>
      <c r="M184" s="25"/>
    </row>
    <row r="185" spans="12:13" s="27" customFormat="1" ht="15" hidden="1" customHeight="1" x14ac:dyDescent="0.3">
      <c r="L185" s="82"/>
      <c r="M185" s="25"/>
    </row>
    <row r="186" spans="12:13" s="27" customFormat="1" ht="15" hidden="1" customHeight="1" x14ac:dyDescent="0.3">
      <c r="L186" s="82"/>
      <c r="M186" s="25"/>
    </row>
    <row r="187" spans="12:13" s="27" customFormat="1" ht="15" hidden="1" customHeight="1" x14ac:dyDescent="0.3">
      <c r="L187" s="82"/>
      <c r="M187" s="25"/>
    </row>
    <row r="188" spans="12:13" s="27" customFormat="1" ht="15" hidden="1" customHeight="1" x14ac:dyDescent="0.3">
      <c r="L188" s="82"/>
      <c r="M188" s="25"/>
    </row>
    <row r="189" spans="12:13" s="27" customFormat="1" ht="15" hidden="1" customHeight="1" x14ac:dyDescent="0.3">
      <c r="L189" s="82"/>
      <c r="M189" s="25"/>
    </row>
    <row r="190" spans="12:13" s="27" customFormat="1" ht="15" hidden="1" customHeight="1" x14ac:dyDescent="0.3">
      <c r="L190" s="82"/>
      <c r="M190" s="25"/>
    </row>
    <row r="191" spans="12:13" s="27" customFormat="1" ht="15" hidden="1" customHeight="1" x14ac:dyDescent="0.3">
      <c r="L191" s="82"/>
      <c r="M191" s="25"/>
    </row>
    <row r="192" spans="12:13" s="27" customFormat="1" ht="15" hidden="1" customHeight="1" x14ac:dyDescent="0.3">
      <c r="L192" s="82"/>
      <c r="M192" s="25"/>
    </row>
    <row r="193" spans="12:13" s="27" customFormat="1" ht="15" hidden="1" customHeight="1" x14ac:dyDescent="0.3">
      <c r="L193" s="82"/>
      <c r="M193" s="25"/>
    </row>
    <row r="194" spans="12:13" s="27" customFormat="1" ht="15" hidden="1" customHeight="1" x14ac:dyDescent="0.3">
      <c r="L194" s="82"/>
      <c r="M194" s="25"/>
    </row>
    <row r="195" spans="12:13" s="27" customFormat="1" ht="15" hidden="1" customHeight="1" x14ac:dyDescent="0.3">
      <c r="L195" s="82"/>
      <c r="M195" s="25"/>
    </row>
    <row r="196" spans="12:13" s="27" customFormat="1" ht="15" hidden="1" customHeight="1" x14ac:dyDescent="0.3">
      <c r="L196" s="82"/>
      <c r="M196" s="25"/>
    </row>
    <row r="197" spans="12:13" s="27" customFormat="1" ht="15" hidden="1" customHeight="1" x14ac:dyDescent="0.3">
      <c r="L197" s="82"/>
      <c r="M197" s="25"/>
    </row>
    <row r="198" spans="12:13" s="27" customFormat="1" ht="15" hidden="1" customHeight="1" x14ac:dyDescent="0.3">
      <c r="L198" s="82"/>
      <c r="M198" s="25"/>
    </row>
    <row r="199" spans="12:13" s="27" customFormat="1" ht="15" hidden="1" customHeight="1" x14ac:dyDescent="0.3">
      <c r="L199" s="82"/>
      <c r="M199" s="25"/>
    </row>
    <row r="200" spans="12:13" s="27" customFormat="1" ht="15" hidden="1" customHeight="1" x14ac:dyDescent="0.3">
      <c r="L200" s="82"/>
      <c r="M200" s="25"/>
    </row>
    <row r="201" spans="12:13" s="27" customFormat="1" ht="15" hidden="1" customHeight="1" x14ac:dyDescent="0.3">
      <c r="L201" s="82"/>
      <c r="M201" s="25"/>
    </row>
    <row r="202" spans="12:13" s="27" customFormat="1" ht="15" hidden="1" customHeight="1" x14ac:dyDescent="0.3">
      <c r="L202" s="82"/>
      <c r="M202" s="25"/>
    </row>
    <row r="203" spans="12:13" s="27" customFormat="1" ht="15" hidden="1" customHeight="1" x14ac:dyDescent="0.3">
      <c r="L203" s="82"/>
      <c r="M203" s="25"/>
    </row>
    <row r="204" spans="12:13" s="27" customFormat="1" ht="15" hidden="1" customHeight="1" x14ac:dyDescent="0.3">
      <c r="L204" s="82"/>
      <c r="M204" s="25"/>
    </row>
    <row r="205" spans="12:13" s="27" customFormat="1" ht="15" hidden="1" customHeight="1" x14ac:dyDescent="0.3">
      <c r="L205" s="82"/>
      <c r="M205" s="25"/>
    </row>
    <row r="206" spans="12:13" s="27" customFormat="1" ht="15" hidden="1" customHeight="1" x14ac:dyDescent="0.3">
      <c r="L206" s="82"/>
      <c r="M206" s="25"/>
    </row>
    <row r="207" spans="12:13" s="27" customFormat="1" ht="15" hidden="1" customHeight="1" x14ac:dyDescent="0.3">
      <c r="L207" s="82"/>
      <c r="M207" s="25"/>
    </row>
    <row r="208" spans="12:13" s="27" customFormat="1" ht="15" hidden="1" customHeight="1" x14ac:dyDescent="0.3">
      <c r="L208" s="82"/>
      <c r="M208" s="25"/>
    </row>
    <row r="209" spans="12:13" s="27" customFormat="1" ht="15" hidden="1" customHeight="1" x14ac:dyDescent="0.3">
      <c r="L209" s="82"/>
      <c r="M209" s="25"/>
    </row>
    <row r="210" spans="12:13" s="27" customFormat="1" ht="15" hidden="1" customHeight="1" x14ac:dyDescent="0.3">
      <c r="L210" s="82"/>
      <c r="M210" s="25"/>
    </row>
    <row r="211" spans="12:13" s="27" customFormat="1" ht="15" hidden="1" customHeight="1" x14ac:dyDescent="0.3">
      <c r="L211" s="82"/>
      <c r="M211" s="25"/>
    </row>
    <row r="212" spans="12:13" s="27" customFormat="1" ht="15" hidden="1" customHeight="1" x14ac:dyDescent="0.3">
      <c r="L212" s="82"/>
      <c r="M212" s="25"/>
    </row>
    <row r="213" spans="12:13" s="27" customFormat="1" ht="15" hidden="1" customHeight="1" x14ac:dyDescent="0.3">
      <c r="L213" s="82"/>
      <c r="M213" s="25"/>
    </row>
    <row r="214" spans="12:13" s="27" customFormat="1" ht="15" hidden="1" customHeight="1" x14ac:dyDescent="0.3">
      <c r="L214" s="82"/>
      <c r="M214" s="25"/>
    </row>
    <row r="215" spans="12:13" s="27" customFormat="1" ht="15" hidden="1" customHeight="1" x14ac:dyDescent="0.3">
      <c r="L215" s="82"/>
      <c r="M215" s="25"/>
    </row>
    <row r="216" spans="12:13" s="27" customFormat="1" ht="15" hidden="1" customHeight="1" x14ac:dyDescent="0.3">
      <c r="L216" s="82"/>
      <c r="M216" s="25"/>
    </row>
    <row r="217" spans="12:13" s="27" customFormat="1" ht="15" hidden="1" customHeight="1" x14ac:dyDescent="0.3">
      <c r="L217" s="82"/>
      <c r="M217" s="25"/>
    </row>
    <row r="218" spans="12:13" s="27" customFormat="1" ht="15" hidden="1" customHeight="1" x14ac:dyDescent="0.3">
      <c r="L218" s="82"/>
      <c r="M218" s="25"/>
    </row>
    <row r="219" spans="12:13" s="27" customFormat="1" ht="15" hidden="1" customHeight="1" x14ac:dyDescent="0.3">
      <c r="L219" s="82"/>
      <c r="M219" s="25"/>
    </row>
    <row r="220" spans="12:13" s="27" customFormat="1" ht="15" hidden="1" customHeight="1" x14ac:dyDescent="0.3">
      <c r="L220" s="82"/>
      <c r="M220" s="25"/>
    </row>
    <row r="221" spans="12:13" s="27" customFormat="1" ht="15" hidden="1" customHeight="1" x14ac:dyDescent="0.3">
      <c r="L221" s="82"/>
      <c r="M221" s="25"/>
    </row>
    <row r="222" spans="12:13" s="27" customFormat="1" ht="15" hidden="1" customHeight="1" x14ac:dyDescent="0.3">
      <c r="L222" s="82"/>
      <c r="M222" s="25"/>
    </row>
    <row r="223" spans="12:13" s="27" customFormat="1" ht="15" hidden="1" customHeight="1" x14ac:dyDescent="0.3">
      <c r="L223" s="82"/>
      <c r="M223" s="25"/>
    </row>
    <row r="224" spans="12:13" s="27" customFormat="1" ht="15" hidden="1" customHeight="1" x14ac:dyDescent="0.3">
      <c r="L224" s="82"/>
      <c r="M224" s="25"/>
    </row>
    <row r="225" spans="12:13" s="27" customFormat="1" ht="15" hidden="1" customHeight="1" x14ac:dyDescent="0.3">
      <c r="L225" s="82"/>
      <c r="M225" s="25"/>
    </row>
    <row r="226" spans="12:13" s="54" customFormat="1" ht="15" hidden="1" customHeight="1" x14ac:dyDescent="0.25">
      <c r="L226" s="55"/>
      <c r="M226" s="25"/>
    </row>
    <row r="227" spans="12:13" s="54" customFormat="1" ht="15" hidden="1" customHeight="1" x14ac:dyDescent="0.25">
      <c r="L227" s="55"/>
      <c r="M227" s="25"/>
    </row>
    <row r="228" spans="12:13" s="54" customFormat="1" ht="15" hidden="1" customHeight="1" x14ac:dyDescent="0.25">
      <c r="L228" s="55"/>
      <c r="M228" s="25"/>
    </row>
    <row r="229" spans="12:13" s="54" customFormat="1" ht="15" hidden="1" customHeight="1" x14ac:dyDescent="0.25">
      <c r="L229" s="55"/>
      <c r="M229" s="25"/>
    </row>
    <row r="230" spans="12:13" s="54" customFormat="1" ht="15" hidden="1" customHeight="1" x14ac:dyDescent="0.25">
      <c r="L230" s="55"/>
      <c r="M230" s="25"/>
    </row>
    <row r="231" spans="12:13" s="54" customFormat="1" ht="15" hidden="1" customHeight="1" x14ac:dyDescent="0.25">
      <c r="L231" s="55"/>
      <c r="M231" s="25"/>
    </row>
    <row r="232" spans="12:13" s="54" customFormat="1" ht="15" hidden="1" customHeight="1" x14ac:dyDescent="0.25">
      <c r="L232" s="55"/>
      <c r="M232" s="25"/>
    </row>
    <row r="233" spans="12:13" s="54" customFormat="1" ht="15" hidden="1" customHeight="1" x14ac:dyDescent="0.25">
      <c r="L233" s="55"/>
      <c r="M233" s="25"/>
    </row>
    <row r="234" spans="12:13" s="54" customFormat="1" ht="15" hidden="1" customHeight="1" x14ac:dyDescent="0.25">
      <c r="L234" s="55"/>
      <c r="M234" s="25"/>
    </row>
    <row r="235" spans="12:13" s="54" customFormat="1" ht="15" hidden="1" customHeight="1" x14ac:dyDescent="0.25">
      <c r="L235" s="55"/>
      <c r="M235" s="25"/>
    </row>
    <row r="236" spans="12:13" s="54" customFormat="1" ht="15" hidden="1" customHeight="1" x14ac:dyDescent="0.25">
      <c r="L236" s="55"/>
      <c r="M236" s="25"/>
    </row>
    <row r="237" spans="12:13" s="54" customFormat="1" ht="15" hidden="1" customHeight="1" x14ac:dyDescent="0.25">
      <c r="L237" s="55"/>
      <c r="M237" s="25"/>
    </row>
    <row r="238" spans="12:13" s="54" customFormat="1" ht="15" hidden="1" customHeight="1" x14ac:dyDescent="0.25">
      <c r="L238" s="55"/>
      <c r="M238" s="25"/>
    </row>
    <row r="239" spans="12:13" s="54" customFormat="1" ht="15" hidden="1" customHeight="1" x14ac:dyDescent="0.25">
      <c r="L239" s="55"/>
      <c r="M239" s="25"/>
    </row>
    <row r="240" spans="12:13" s="54" customFormat="1" ht="15" hidden="1" customHeight="1" x14ac:dyDescent="0.25">
      <c r="L240" s="55"/>
      <c r="M240" s="25"/>
    </row>
    <row r="241" spans="12:13" s="54" customFormat="1" ht="15" hidden="1" customHeight="1" x14ac:dyDescent="0.25">
      <c r="L241" s="55"/>
      <c r="M241" s="25"/>
    </row>
    <row r="242" spans="12:13" s="54" customFormat="1" ht="15" hidden="1" customHeight="1" x14ac:dyDescent="0.25">
      <c r="L242" s="55"/>
      <c r="M242" s="25"/>
    </row>
    <row r="243" spans="12:13" s="54" customFormat="1" ht="15" hidden="1" customHeight="1" x14ac:dyDescent="0.25">
      <c r="L243" s="55"/>
      <c r="M243" s="25"/>
    </row>
    <row r="244" spans="12:13" s="54" customFormat="1" ht="15" hidden="1" customHeight="1" x14ac:dyDescent="0.25">
      <c r="L244" s="55"/>
      <c r="M244" s="25"/>
    </row>
    <row r="245" spans="12:13" s="54" customFormat="1" ht="15" hidden="1" customHeight="1" x14ac:dyDescent="0.25">
      <c r="L245" s="55"/>
      <c r="M245" s="25"/>
    </row>
    <row r="246" spans="12:13" s="54" customFormat="1" ht="15" hidden="1" customHeight="1" x14ac:dyDescent="0.25">
      <c r="L246" s="55"/>
      <c r="M246" s="25"/>
    </row>
    <row r="247" spans="12:13" s="54" customFormat="1" ht="15" hidden="1" customHeight="1" x14ac:dyDescent="0.25">
      <c r="L247" s="55"/>
      <c r="M247" s="25"/>
    </row>
    <row r="248" spans="12:13" s="54" customFormat="1" ht="15" hidden="1" customHeight="1" x14ac:dyDescent="0.25">
      <c r="L248" s="55"/>
      <c r="M248" s="25"/>
    </row>
    <row r="249" spans="12:13" s="54" customFormat="1" ht="15" hidden="1" customHeight="1" x14ac:dyDescent="0.25">
      <c r="L249" s="55"/>
      <c r="M249" s="25"/>
    </row>
    <row r="250" spans="12:13" s="54" customFormat="1" ht="15" hidden="1" customHeight="1" x14ac:dyDescent="0.25">
      <c r="L250" s="55"/>
      <c r="M250" s="25"/>
    </row>
    <row r="251" spans="12:13" s="54" customFormat="1" ht="15" hidden="1" customHeight="1" x14ac:dyDescent="0.25">
      <c r="L251" s="55"/>
      <c r="M251" s="25"/>
    </row>
    <row r="252" spans="12:13" s="54" customFormat="1" ht="15" hidden="1" customHeight="1" x14ac:dyDescent="0.25">
      <c r="L252" s="55"/>
      <c r="M252" s="25"/>
    </row>
    <row r="253" spans="12:13" s="54" customFormat="1" ht="15" hidden="1" customHeight="1" x14ac:dyDescent="0.25">
      <c r="L253" s="55"/>
      <c r="M253" s="25"/>
    </row>
    <row r="254" spans="12:13" s="54" customFormat="1" ht="15" hidden="1" customHeight="1" x14ac:dyDescent="0.25">
      <c r="L254" s="55"/>
      <c r="M254" s="25"/>
    </row>
    <row r="255" spans="12:13" s="54" customFormat="1" ht="15" hidden="1" customHeight="1" x14ac:dyDescent="0.25">
      <c r="L255" s="55"/>
      <c r="M255" s="25"/>
    </row>
    <row r="256" spans="12:13" s="54" customFormat="1" ht="15" hidden="1" customHeight="1" x14ac:dyDescent="0.25">
      <c r="L256" s="55"/>
      <c r="M256" s="25"/>
    </row>
    <row r="257" spans="12:13" s="54" customFormat="1" ht="15" hidden="1" customHeight="1" x14ac:dyDescent="0.25">
      <c r="L257" s="55"/>
      <c r="M257" s="25"/>
    </row>
    <row r="258" spans="12:13" s="54" customFormat="1" ht="15" hidden="1" customHeight="1" x14ac:dyDescent="0.25">
      <c r="L258" s="55"/>
      <c r="M258" s="25"/>
    </row>
    <row r="259" spans="12:13" s="54" customFormat="1" ht="15" hidden="1" customHeight="1" x14ac:dyDescent="0.25">
      <c r="L259" s="55"/>
      <c r="M259" s="25"/>
    </row>
    <row r="260" spans="12:13" s="54" customFormat="1" ht="15" hidden="1" customHeight="1" x14ac:dyDescent="0.25">
      <c r="L260" s="55"/>
      <c r="M260" s="25"/>
    </row>
    <row r="261" spans="12:13" s="54" customFormat="1" ht="15" hidden="1" customHeight="1" x14ac:dyDescent="0.25">
      <c r="L261" s="55"/>
      <c r="M261" s="25"/>
    </row>
    <row r="262" spans="12:13" s="54" customFormat="1" ht="15" hidden="1" customHeight="1" x14ac:dyDescent="0.25">
      <c r="L262" s="55"/>
      <c r="M262" s="25"/>
    </row>
    <row r="263" spans="12:13" s="54" customFormat="1" ht="15" hidden="1" customHeight="1" x14ac:dyDescent="0.25">
      <c r="L263" s="55"/>
      <c r="M263" s="25"/>
    </row>
    <row r="264" spans="12:13" s="54" customFormat="1" ht="15" hidden="1" customHeight="1" x14ac:dyDescent="0.25">
      <c r="L264" s="55"/>
      <c r="M264" s="25"/>
    </row>
    <row r="265" spans="12:13" s="54" customFormat="1" ht="15" hidden="1" customHeight="1" x14ac:dyDescent="0.25">
      <c r="L265" s="55"/>
      <c r="M265" s="25"/>
    </row>
    <row r="266" spans="12:13" s="54" customFormat="1" ht="15" hidden="1" customHeight="1" x14ac:dyDescent="0.25">
      <c r="L266" s="55"/>
      <c r="M266" s="25"/>
    </row>
    <row r="267" spans="12:13" s="54" customFormat="1" ht="15" hidden="1" customHeight="1" x14ac:dyDescent="0.25">
      <c r="L267" s="55"/>
      <c r="M267" s="25"/>
    </row>
    <row r="268" spans="12:13" s="54" customFormat="1" ht="15" hidden="1" customHeight="1" x14ac:dyDescent="0.25">
      <c r="L268" s="55"/>
      <c r="M268" s="25"/>
    </row>
    <row r="269" spans="12:13" s="54" customFormat="1" ht="15" hidden="1" customHeight="1" x14ac:dyDescent="0.25">
      <c r="L269" s="55"/>
      <c r="M269" s="25"/>
    </row>
    <row r="270" spans="12:13" s="54" customFormat="1" ht="15" hidden="1" customHeight="1" x14ac:dyDescent="0.25">
      <c r="L270" s="55"/>
      <c r="M270" s="25"/>
    </row>
    <row r="271" spans="12:13" s="54" customFormat="1" ht="15" hidden="1" customHeight="1" x14ac:dyDescent="0.25">
      <c r="L271" s="55"/>
      <c r="M271" s="25"/>
    </row>
    <row r="272" spans="12:13" s="54" customFormat="1" ht="15" hidden="1" customHeight="1" x14ac:dyDescent="0.25">
      <c r="L272" s="55"/>
      <c r="M272" s="25"/>
    </row>
    <row r="273" spans="12:13" s="54" customFormat="1" ht="15" hidden="1" customHeight="1" x14ac:dyDescent="0.25">
      <c r="L273" s="55"/>
      <c r="M273" s="25"/>
    </row>
    <row r="274" spans="12:13" s="54" customFormat="1" ht="15" hidden="1" customHeight="1" x14ac:dyDescent="0.25">
      <c r="L274" s="55"/>
      <c r="M274" s="25"/>
    </row>
    <row r="275" spans="12:13" s="54" customFormat="1" ht="15" hidden="1" customHeight="1" x14ac:dyDescent="0.25">
      <c r="L275" s="55"/>
      <c r="M275" s="25"/>
    </row>
    <row r="276" spans="12:13" s="54" customFormat="1" ht="15" hidden="1" customHeight="1" x14ac:dyDescent="0.25">
      <c r="L276" s="55"/>
      <c r="M276" s="25"/>
    </row>
    <row r="277" spans="12:13" s="54" customFormat="1" ht="15" hidden="1" customHeight="1" x14ac:dyDescent="0.25">
      <c r="L277" s="55"/>
      <c r="M277" s="25"/>
    </row>
    <row r="278" spans="12:13" s="54" customFormat="1" ht="15" hidden="1" customHeight="1" x14ac:dyDescent="0.25">
      <c r="L278" s="55"/>
      <c r="M278" s="25"/>
    </row>
    <row r="279" spans="12:13" s="54" customFormat="1" ht="15" hidden="1" customHeight="1" x14ac:dyDescent="0.25">
      <c r="L279" s="55"/>
      <c r="M279" s="25"/>
    </row>
    <row r="280" spans="12:13" s="54" customFormat="1" ht="15" hidden="1" customHeight="1" x14ac:dyDescent="0.25">
      <c r="L280" s="55"/>
      <c r="M280" s="25"/>
    </row>
    <row r="281" spans="12:13" s="54" customFormat="1" ht="15" hidden="1" customHeight="1" x14ac:dyDescent="0.25">
      <c r="L281" s="55"/>
      <c r="M281" s="25"/>
    </row>
    <row r="282" spans="12:13" s="54" customFormat="1" ht="15" hidden="1" customHeight="1" x14ac:dyDescent="0.25">
      <c r="L282" s="55"/>
      <c r="M282" s="25"/>
    </row>
    <row r="283" spans="12:13" s="54" customFormat="1" ht="15" hidden="1" customHeight="1" x14ac:dyDescent="0.25">
      <c r="L283" s="55"/>
      <c r="M283" s="25"/>
    </row>
    <row r="284" spans="12:13" s="54" customFormat="1" ht="15" hidden="1" customHeight="1" x14ac:dyDescent="0.25">
      <c r="L284" s="55"/>
      <c r="M284" s="25"/>
    </row>
    <row r="285" spans="12:13" s="54" customFormat="1" ht="15" hidden="1" customHeight="1" x14ac:dyDescent="0.25">
      <c r="L285" s="55"/>
      <c r="M285" s="25"/>
    </row>
    <row r="286" spans="12:13" s="54" customFormat="1" ht="15" hidden="1" customHeight="1" x14ac:dyDescent="0.25">
      <c r="L286" s="55"/>
      <c r="M286" s="25"/>
    </row>
    <row r="287" spans="12:13" s="54" customFormat="1" ht="15" hidden="1" customHeight="1" x14ac:dyDescent="0.25">
      <c r="L287" s="55"/>
      <c r="M287" s="25"/>
    </row>
    <row r="288" spans="12:13" s="54" customFormat="1" ht="15" hidden="1" customHeight="1" x14ac:dyDescent="0.25">
      <c r="L288" s="55"/>
      <c r="M288" s="25"/>
    </row>
    <row r="289" spans="12:13" s="54" customFormat="1" ht="15" hidden="1" customHeight="1" x14ac:dyDescent="0.25">
      <c r="L289" s="55"/>
      <c r="M289" s="25"/>
    </row>
    <row r="290" spans="12:13" s="54" customFormat="1" ht="15" hidden="1" customHeight="1" x14ac:dyDescent="0.25">
      <c r="L290" s="55"/>
      <c r="M290" s="25"/>
    </row>
    <row r="291" spans="12:13" s="54" customFormat="1" ht="15" hidden="1" customHeight="1" x14ac:dyDescent="0.25">
      <c r="L291" s="55"/>
      <c r="M291" s="25"/>
    </row>
    <row r="292" spans="12:13" s="54" customFormat="1" ht="15" hidden="1" customHeight="1" x14ac:dyDescent="0.25">
      <c r="L292" s="55"/>
      <c r="M292" s="25"/>
    </row>
    <row r="293" spans="12:13" s="54" customFormat="1" ht="15" hidden="1" customHeight="1" x14ac:dyDescent="0.25">
      <c r="L293" s="55"/>
      <c r="M293" s="25"/>
    </row>
    <row r="294" spans="12:13" s="54" customFormat="1" ht="15" hidden="1" customHeight="1" x14ac:dyDescent="0.25">
      <c r="L294" s="55"/>
      <c r="M294" s="25"/>
    </row>
    <row r="295" spans="12:13" s="54" customFormat="1" ht="15" hidden="1" customHeight="1" x14ac:dyDescent="0.25">
      <c r="L295" s="55"/>
      <c r="M295" s="25"/>
    </row>
    <row r="296" spans="12:13" s="54" customFormat="1" ht="15" hidden="1" customHeight="1" x14ac:dyDescent="0.25">
      <c r="L296" s="55"/>
      <c r="M296" s="25"/>
    </row>
    <row r="297" spans="12:13" s="54" customFormat="1" ht="15" hidden="1" customHeight="1" x14ac:dyDescent="0.25">
      <c r="L297" s="55"/>
      <c r="M297" s="25"/>
    </row>
    <row r="298" spans="12:13" s="54" customFormat="1" ht="15" hidden="1" customHeight="1" x14ac:dyDescent="0.25">
      <c r="L298" s="55"/>
      <c r="M298" s="25"/>
    </row>
    <row r="299" spans="12:13" s="54" customFormat="1" ht="15" hidden="1" customHeight="1" x14ac:dyDescent="0.25">
      <c r="L299" s="55"/>
      <c r="M299" s="25"/>
    </row>
    <row r="300" spans="12:13" s="54" customFormat="1" ht="15" hidden="1" customHeight="1" x14ac:dyDescent="0.25">
      <c r="L300" s="55"/>
      <c r="M300" s="25"/>
    </row>
    <row r="301" spans="12:13" s="54" customFormat="1" ht="15" hidden="1" customHeight="1" x14ac:dyDescent="0.25">
      <c r="L301" s="55"/>
      <c r="M301" s="25"/>
    </row>
    <row r="302" spans="12:13" s="54" customFormat="1" ht="15" hidden="1" customHeight="1" x14ac:dyDescent="0.25">
      <c r="L302" s="55"/>
      <c r="M302" s="25"/>
    </row>
    <row r="303" spans="12:13" s="54" customFormat="1" ht="15" hidden="1" customHeight="1" x14ac:dyDescent="0.25">
      <c r="L303" s="55"/>
      <c r="M303" s="25"/>
    </row>
    <row r="304" spans="12:13" s="54" customFormat="1" ht="15" hidden="1" customHeight="1" x14ac:dyDescent="0.25">
      <c r="L304" s="55"/>
      <c r="M304" s="25"/>
    </row>
    <row r="305" spans="12:13" s="54" customFormat="1" ht="15" hidden="1" customHeight="1" x14ac:dyDescent="0.25">
      <c r="L305" s="55"/>
      <c r="M305" s="25"/>
    </row>
    <row r="306" spans="12:13" s="54" customFormat="1" ht="15" hidden="1" customHeight="1" x14ac:dyDescent="0.25">
      <c r="L306" s="55"/>
      <c r="M306" s="25"/>
    </row>
    <row r="307" spans="12:13" s="54" customFormat="1" ht="15" hidden="1" customHeight="1" x14ac:dyDescent="0.25">
      <c r="L307" s="55"/>
      <c r="M307" s="25"/>
    </row>
    <row r="308" spans="12:13" s="54" customFormat="1" ht="15" hidden="1" customHeight="1" x14ac:dyDescent="0.25">
      <c r="L308" s="55"/>
      <c r="M308" s="25"/>
    </row>
    <row r="309" spans="12:13" s="54" customFormat="1" ht="15" hidden="1" customHeight="1" x14ac:dyDescent="0.25">
      <c r="L309" s="55"/>
      <c r="M309" s="25"/>
    </row>
    <row r="310" spans="12:13" s="54" customFormat="1" ht="15" hidden="1" customHeight="1" x14ac:dyDescent="0.25">
      <c r="L310" s="55"/>
      <c r="M310" s="25"/>
    </row>
    <row r="311" spans="12:13" s="54" customFormat="1" ht="15" hidden="1" customHeight="1" x14ac:dyDescent="0.25">
      <c r="L311" s="55"/>
      <c r="M311" s="25"/>
    </row>
    <row r="312" spans="12:13" s="54" customFormat="1" ht="15" hidden="1" customHeight="1" x14ac:dyDescent="0.25">
      <c r="L312" s="55"/>
      <c r="M312" s="25"/>
    </row>
    <row r="313" spans="12:13" s="54" customFormat="1" ht="15" hidden="1" customHeight="1" x14ac:dyDescent="0.25">
      <c r="L313" s="55"/>
      <c r="M313" s="25"/>
    </row>
    <row r="314" spans="12:13" s="54" customFormat="1" ht="15" hidden="1" customHeight="1" x14ac:dyDescent="0.25">
      <c r="L314" s="55"/>
      <c r="M314" s="25"/>
    </row>
    <row r="315" spans="12:13" s="54" customFormat="1" ht="15" hidden="1" customHeight="1" x14ac:dyDescent="0.25">
      <c r="L315" s="55"/>
      <c r="M315" s="25"/>
    </row>
    <row r="316" spans="12:13" s="54" customFormat="1" ht="15" hidden="1" customHeight="1" x14ac:dyDescent="0.25">
      <c r="L316" s="55"/>
      <c r="M316" s="25"/>
    </row>
    <row r="317" spans="12:13" s="54" customFormat="1" ht="15" hidden="1" customHeight="1" x14ac:dyDescent="0.25">
      <c r="L317" s="55"/>
      <c r="M317" s="25"/>
    </row>
    <row r="318" spans="12:13" s="54" customFormat="1" ht="15" hidden="1" customHeight="1" x14ac:dyDescent="0.25">
      <c r="L318" s="55"/>
      <c r="M318" s="25"/>
    </row>
    <row r="319" spans="12:13" s="54" customFormat="1" ht="15" hidden="1" customHeight="1" x14ac:dyDescent="0.25">
      <c r="L319" s="55"/>
      <c r="M319" s="25"/>
    </row>
    <row r="320" spans="12:13" s="54" customFormat="1" ht="15" hidden="1" customHeight="1" x14ac:dyDescent="0.25">
      <c r="L320" s="55"/>
      <c r="M320" s="25"/>
    </row>
    <row r="321" spans="12:13" s="54" customFormat="1" ht="15" hidden="1" customHeight="1" x14ac:dyDescent="0.25">
      <c r="L321" s="55"/>
      <c r="M321" s="25"/>
    </row>
    <row r="322" spans="12:13" s="54" customFormat="1" ht="15" hidden="1" customHeight="1" x14ac:dyDescent="0.25">
      <c r="L322" s="55"/>
      <c r="M322" s="25"/>
    </row>
    <row r="323" spans="12:13" s="54" customFormat="1" ht="15" hidden="1" customHeight="1" x14ac:dyDescent="0.25">
      <c r="L323" s="55"/>
      <c r="M323" s="25"/>
    </row>
    <row r="324" spans="12:13" s="54" customFormat="1" ht="15" hidden="1" customHeight="1" x14ac:dyDescent="0.25">
      <c r="L324" s="55"/>
      <c r="M324" s="25"/>
    </row>
    <row r="325" spans="12:13" s="54" customFormat="1" ht="15" hidden="1" customHeight="1" x14ac:dyDescent="0.25">
      <c r="L325" s="55"/>
      <c r="M325" s="25"/>
    </row>
    <row r="326" spans="12:13" s="54" customFormat="1" ht="15" hidden="1" customHeight="1" x14ac:dyDescent="0.25">
      <c r="L326" s="55"/>
      <c r="M326" s="25"/>
    </row>
    <row r="327" spans="12:13" s="54" customFormat="1" ht="15" hidden="1" customHeight="1" x14ac:dyDescent="0.25">
      <c r="L327" s="55"/>
      <c r="M327" s="25"/>
    </row>
    <row r="328" spans="12:13" s="54" customFormat="1" ht="15" hidden="1" customHeight="1" x14ac:dyDescent="0.25">
      <c r="L328" s="55"/>
      <c r="M328" s="25"/>
    </row>
    <row r="329" spans="12:13" s="54" customFormat="1" ht="15" hidden="1" customHeight="1" x14ac:dyDescent="0.25">
      <c r="L329" s="55"/>
      <c r="M329" s="25"/>
    </row>
    <row r="330" spans="12:13" s="54" customFormat="1" ht="15" hidden="1" customHeight="1" x14ac:dyDescent="0.25">
      <c r="L330" s="55"/>
      <c r="M330" s="25"/>
    </row>
    <row r="331" spans="12:13" s="54" customFormat="1" ht="15" hidden="1" customHeight="1" x14ac:dyDescent="0.25">
      <c r="L331" s="55"/>
      <c r="M331" s="25"/>
    </row>
    <row r="332" spans="12:13" s="54" customFormat="1" ht="15" hidden="1" customHeight="1" x14ac:dyDescent="0.25">
      <c r="L332" s="55"/>
      <c r="M332" s="25"/>
    </row>
    <row r="333" spans="12:13" s="54" customFormat="1" ht="15" hidden="1" customHeight="1" x14ac:dyDescent="0.25">
      <c r="L333" s="55"/>
      <c r="M333" s="25"/>
    </row>
    <row r="334" spans="12:13" s="54" customFormat="1" ht="15" hidden="1" customHeight="1" x14ac:dyDescent="0.25">
      <c r="L334" s="55"/>
      <c r="M334" s="25"/>
    </row>
    <row r="335" spans="12:13" s="54" customFormat="1" ht="15" hidden="1" customHeight="1" x14ac:dyDescent="0.25">
      <c r="L335" s="55"/>
      <c r="M335" s="25"/>
    </row>
    <row r="336" spans="12:13" s="54" customFormat="1" ht="15" hidden="1" customHeight="1" x14ac:dyDescent="0.25">
      <c r="L336" s="55"/>
      <c r="M336" s="25"/>
    </row>
    <row r="337" spans="12:13" s="54" customFormat="1" ht="15" hidden="1" customHeight="1" x14ac:dyDescent="0.25">
      <c r="L337" s="55"/>
      <c r="M337" s="25"/>
    </row>
    <row r="338" spans="12:13" s="54" customFormat="1" ht="15" hidden="1" customHeight="1" x14ac:dyDescent="0.25">
      <c r="L338" s="55"/>
      <c r="M338" s="25"/>
    </row>
    <row r="339" spans="12:13" s="54" customFormat="1" ht="15" hidden="1" customHeight="1" x14ac:dyDescent="0.25">
      <c r="L339" s="55"/>
      <c r="M339" s="25"/>
    </row>
    <row r="340" spans="12:13" s="54" customFormat="1" ht="15" hidden="1" customHeight="1" x14ac:dyDescent="0.25">
      <c r="L340" s="55"/>
      <c r="M340" s="25"/>
    </row>
    <row r="341" spans="12:13" s="54" customFormat="1" ht="15" hidden="1" customHeight="1" x14ac:dyDescent="0.25">
      <c r="L341" s="55"/>
      <c r="M341" s="25"/>
    </row>
    <row r="342" spans="12:13" s="54" customFormat="1" ht="15" hidden="1" customHeight="1" x14ac:dyDescent="0.25">
      <c r="L342" s="55"/>
      <c r="M342" s="25"/>
    </row>
    <row r="343" spans="12:13" s="54" customFormat="1" ht="15" hidden="1" customHeight="1" x14ac:dyDescent="0.25">
      <c r="L343" s="55"/>
      <c r="M343" s="25"/>
    </row>
    <row r="344" spans="12:13" s="54" customFormat="1" ht="15" hidden="1" customHeight="1" x14ac:dyDescent="0.25">
      <c r="L344" s="55"/>
      <c r="M344" s="25"/>
    </row>
    <row r="345" spans="12:13" s="54" customFormat="1" ht="15" hidden="1" customHeight="1" x14ac:dyDescent="0.25">
      <c r="L345" s="55"/>
      <c r="M345" s="25"/>
    </row>
    <row r="346" spans="12:13" s="54" customFormat="1" ht="15" hidden="1" customHeight="1" x14ac:dyDescent="0.25">
      <c r="L346" s="55"/>
      <c r="M346" s="25"/>
    </row>
    <row r="347" spans="12:13" s="54" customFormat="1" ht="15" hidden="1" customHeight="1" x14ac:dyDescent="0.25">
      <c r="L347" s="55"/>
      <c r="M347" s="25"/>
    </row>
    <row r="348" spans="12:13" s="54" customFormat="1" ht="15" hidden="1" customHeight="1" x14ac:dyDescent="0.25">
      <c r="L348" s="55"/>
      <c r="M348" s="25"/>
    </row>
    <row r="349" spans="12:13" s="54" customFormat="1" ht="15" hidden="1" customHeight="1" x14ac:dyDescent="0.25">
      <c r="L349" s="55"/>
      <c r="M349" s="25"/>
    </row>
    <row r="350" spans="12:13" s="54" customFormat="1" ht="15" hidden="1" customHeight="1" x14ac:dyDescent="0.25">
      <c r="L350" s="55"/>
      <c r="M350" s="25"/>
    </row>
    <row r="351" spans="12:13" s="54" customFormat="1" ht="15" hidden="1" customHeight="1" x14ac:dyDescent="0.25">
      <c r="L351" s="55"/>
      <c r="M351" s="25"/>
    </row>
    <row r="352" spans="12:13" s="54" customFormat="1" ht="15" hidden="1" customHeight="1" x14ac:dyDescent="0.25">
      <c r="L352" s="55"/>
      <c r="M352" s="25"/>
    </row>
    <row r="353" spans="1:13" s="54" customFormat="1" ht="15" hidden="1" customHeight="1" x14ac:dyDescent="0.25">
      <c r="A353" s="56"/>
      <c r="B353" s="56"/>
      <c r="C353" s="56"/>
      <c r="D353" s="56"/>
      <c r="E353" s="56"/>
      <c r="F353" s="56"/>
      <c r="G353" s="56"/>
      <c r="H353" s="56"/>
      <c r="I353" s="56"/>
      <c r="J353" s="56"/>
      <c r="K353" s="56"/>
      <c r="L353" s="58"/>
      <c r="M353" s="25"/>
    </row>
    <row r="354" spans="1:13" s="54" customFormat="1" ht="15" hidden="1" customHeight="1" x14ac:dyDescent="0.25">
      <c r="A354" s="56"/>
      <c r="B354" s="56"/>
      <c r="C354" s="56"/>
      <c r="D354" s="56"/>
      <c r="E354" s="56"/>
      <c r="F354" s="56"/>
      <c r="G354" s="56"/>
      <c r="H354" s="56"/>
      <c r="I354" s="56"/>
      <c r="J354" s="56"/>
      <c r="K354" s="56"/>
      <c r="L354" s="58"/>
      <c r="M354" s="25"/>
    </row>
    <row r="355" spans="1:13" s="54" customFormat="1" ht="15" hidden="1" customHeight="1" x14ac:dyDescent="0.25">
      <c r="A355" s="56"/>
      <c r="B355" s="56"/>
      <c r="C355" s="56"/>
      <c r="D355" s="56"/>
      <c r="E355" s="56"/>
      <c r="F355" s="56"/>
      <c r="G355" s="56"/>
      <c r="H355" s="56"/>
      <c r="I355" s="56"/>
      <c r="J355" s="56"/>
      <c r="K355" s="56"/>
      <c r="L355" s="58"/>
      <c r="M355" s="25"/>
    </row>
    <row r="356" spans="1:13" s="54" customFormat="1" ht="15" hidden="1" customHeight="1" x14ac:dyDescent="0.25">
      <c r="A356" s="56"/>
      <c r="B356" s="56"/>
      <c r="C356" s="56"/>
      <c r="D356" s="56"/>
      <c r="E356" s="56"/>
      <c r="F356" s="56"/>
      <c r="G356" s="56"/>
      <c r="H356" s="56"/>
      <c r="I356" s="56"/>
      <c r="J356" s="56"/>
      <c r="K356" s="56"/>
      <c r="L356" s="58"/>
      <c r="M356" s="25"/>
    </row>
    <row r="357" spans="1:13" s="54" customFormat="1" ht="15" hidden="1" customHeight="1" x14ac:dyDescent="0.25">
      <c r="A357" s="56"/>
      <c r="B357" s="56"/>
      <c r="C357" s="56"/>
      <c r="D357" s="56"/>
      <c r="E357" s="56"/>
      <c r="F357" s="56"/>
      <c r="G357" s="56"/>
      <c r="H357" s="56"/>
      <c r="I357" s="56"/>
      <c r="J357" s="56"/>
      <c r="K357" s="56"/>
      <c r="L357" s="58"/>
      <c r="M357" s="25"/>
    </row>
    <row r="358" spans="1:13" s="54" customFormat="1" ht="15" hidden="1" customHeight="1" x14ac:dyDescent="0.25">
      <c r="A358" s="56"/>
      <c r="B358" s="56"/>
      <c r="C358" s="56"/>
      <c r="D358" s="56"/>
      <c r="E358" s="56"/>
      <c r="F358" s="56"/>
      <c r="G358" s="56"/>
      <c r="H358" s="56"/>
      <c r="I358" s="56"/>
      <c r="J358" s="56"/>
      <c r="K358" s="56"/>
      <c r="L358" s="58"/>
      <c r="M358" s="25"/>
    </row>
    <row r="359" spans="1:13" s="54" customFormat="1" ht="15" hidden="1" customHeight="1" x14ac:dyDescent="0.25">
      <c r="A359" s="56"/>
      <c r="B359" s="56"/>
      <c r="C359" s="56"/>
      <c r="D359" s="56"/>
      <c r="E359" s="56"/>
      <c r="F359" s="56"/>
      <c r="G359" s="56"/>
      <c r="H359" s="56"/>
      <c r="I359" s="56"/>
      <c r="J359" s="56"/>
      <c r="K359" s="56"/>
      <c r="L359" s="58"/>
      <c r="M359" s="25"/>
    </row>
    <row r="360" spans="1:13" s="54" customFormat="1" ht="15" hidden="1" customHeight="1" x14ac:dyDescent="0.25">
      <c r="A360" s="56"/>
      <c r="B360" s="56"/>
      <c r="C360" s="56"/>
      <c r="D360" s="56"/>
      <c r="E360" s="56"/>
      <c r="F360" s="56"/>
      <c r="G360" s="56"/>
      <c r="H360" s="56"/>
      <c r="I360" s="56"/>
      <c r="J360" s="56"/>
      <c r="K360" s="56"/>
      <c r="L360" s="58"/>
      <c r="M360" s="25"/>
    </row>
    <row r="361" spans="1:13" s="54" customFormat="1" ht="15" hidden="1" customHeight="1" x14ac:dyDescent="0.25">
      <c r="A361" s="56"/>
      <c r="B361" s="56"/>
      <c r="C361" s="56"/>
      <c r="D361" s="56"/>
      <c r="E361" s="56"/>
      <c r="F361" s="56"/>
      <c r="G361" s="56"/>
      <c r="H361" s="56"/>
      <c r="I361" s="56"/>
      <c r="J361" s="56"/>
      <c r="K361" s="56"/>
      <c r="L361" s="58"/>
      <c r="M361" s="25"/>
    </row>
    <row r="362" spans="1:13" s="54" customFormat="1" ht="15" hidden="1" customHeight="1" x14ac:dyDescent="0.25">
      <c r="A362" s="56"/>
      <c r="B362" s="56"/>
      <c r="C362" s="56"/>
      <c r="D362" s="56"/>
      <c r="E362" s="56"/>
      <c r="F362" s="56"/>
      <c r="G362" s="56"/>
      <c r="H362" s="56"/>
      <c r="I362" s="56"/>
      <c r="J362" s="56"/>
      <c r="K362" s="56"/>
      <c r="L362" s="58"/>
      <c r="M362" s="25"/>
    </row>
    <row r="363" spans="1:13" s="54" customFormat="1" ht="15" hidden="1" customHeight="1" x14ac:dyDescent="0.25">
      <c r="A363" s="56"/>
      <c r="B363" s="56"/>
      <c r="C363" s="56"/>
      <c r="D363" s="56"/>
      <c r="E363" s="56"/>
      <c r="F363" s="56"/>
      <c r="G363" s="56"/>
      <c r="H363" s="56"/>
      <c r="I363" s="56"/>
      <c r="J363" s="56"/>
      <c r="K363" s="56"/>
      <c r="L363" s="58"/>
      <c r="M363" s="25"/>
    </row>
    <row r="364" spans="1:13" ht="15" hidden="1" customHeight="1" x14ac:dyDescent="0.25"/>
    <row r="365" spans="1:13" ht="15" hidden="1" customHeight="1" x14ac:dyDescent="0.25"/>
    <row r="366" spans="1:13" ht="15" hidden="1" customHeight="1" x14ac:dyDescent="0.25"/>
    <row r="367" spans="1:13" ht="15" hidden="1" customHeight="1" x14ac:dyDescent="0.25"/>
    <row r="368" spans="1:13" ht="15" hidden="1" customHeight="1" x14ac:dyDescent="0.25"/>
    <row r="369" ht="15" hidden="1" customHeight="1" x14ac:dyDescent="0.25"/>
    <row r="370" ht="15" hidden="1" customHeight="1" x14ac:dyDescent="0.25"/>
    <row r="371" ht="15" hidden="1" customHeight="1" x14ac:dyDescent="0.25"/>
    <row r="372" ht="15" hidden="1" customHeight="1" x14ac:dyDescent="0.25"/>
    <row r="373" ht="15" hidden="1" customHeight="1" x14ac:dyDescent="0.25"/>
    <row r="374" ht="15" hidden="1" customHeight="1" x14ac:dyDescent="0.25"/>
    <row r="375" ht="15" hidden="1" customHeight="1" x14ac:dyDescent="0.25"/>
    <row r="376" ht="15" hidden="1" customHeight="1" x14ac:dyDescent="0.25"/>
    <row r="377" ht="15" hidden="1" customHeight="1" x14ac:dyDescent="0.25"/>
    <row r="378" ht="15" hidden="1" customHeight="1" x14ac:dyDescent="0.25"/>
    <row r="379" ht="15" hidden="1" customHeight="1" x14ac:dyDescent="0.25"/>
    <row r="380" ht="15" hidden="1" customHeight="1" x14ac:dyDescent="0.25"/>
    <row r="381" ht="15" hidden="1" customHeight="1" x14ac:dyDescent="0.25"/>
    <row r="382" ht="15" hidden="1" customHeight="1" x14ac:dyDescent="0.25"/>
    <row r="383" ht="15" hidden="1" customHeight="1" x14ac:dyDescent="0.25"/>
    <row r="384" ht="15" hidden="1" customHeight="1" x14ac:dyDescent="0.25"/>
    <row r="385" ht="15" hidden="1" customHeight="1" x14ac:dyDescent="0.25"/>
    <row r="386" ht="15" hidden="1" customHeight="1" x14ac:dyDescent="0.25"/>
    <row r="387" ht="15" hidden="1" customHeight="1" x14ac:dyDescent="0.25"/>
    <row r="388" ht="15" hidden="1" customHeight="1" x14ac:dyDescent="0.25"/>
    <row r="389" ht="15" hidden="1" customHeight="1" x14ac:dyDescent="0.25"/>
    <row r="390" ht="15" hidden="1" customHeight="1" x14ac:dyDescent="0.25"/>
    <row r="391" ht="15" hidden="1" customHeight="1" x14ac:dyDescent="0.25"/>
    <row r="392" ht="15" hidden="1" customHeight="1" x14ac:dyDescent="0.25"/>
    <row r="393" ht="15" hidden="1" customHeight="1" x14ac:dyDescent="0.25"/>
    <row r="394" ht="15" hidden="1" customHeight="1" x14ac:dyDescent="0.25"/>
    <row r="395" ht="15" hidden="1" customHeight="1" x14ac:dyDescent="0.25"/>
    <row r="396" ht="15" hidden="1" customHeight="1" x14ac:dyDescent="0.25"/>
    <row r="397" ht="15" hidden="1" customHeight="1" x14ac:dyDescent="0.25"/>
    <row r="398" ht="15" hidden="1" customHeight="1" x14ac:dyDescent="0.25"/>
    <row r="399" ht="15" hidden="1" customHeight="1" x14ac:dyDescent="0.25"/>
    <row r="400" ht="15" hidden="1" customHeight="1" x14ac:dyDescent="0.25"/>
    <row r="401" ht="15" hidden="1" customHeight="1" x14ac:dyDescent="0.25"/>
    <row r="402" ht="15" hidden="1" customHeight="1" x14ac:dyDescent="0.25"/>
    <row r="403" ht="15" hidden="1" customHeight="1" x14ac:dyDescent="0.25"/>
    <row r="404" ht="15" hidden="1" customHeight="1" x14ac:dyDescent="0.25"/>
    <row r="405" ht="15" hidden="1" customHeight="1" x14ac:dyDescent="0.25"/>
    <row r="406" ht="15" hidden="1" customHeight="1" x14ac:dyDescent="0.25"/>
    <row r="407" ht="15" hidden="1" customHeight="1" x14ac:dyDescent="0.25"/>
    <row r="408" ht="15" hidden="1" customHeight="1" x14ac:dyDescent="0.25"/>
    <row r="409" ht="15" hidden="1" customHeight="1" x14ac:dyDescent="0.25"/>
    <row r="410" ht="15" hidden="1" customHeight="1" x14ac:dyDescent="0.25"/>
    <row r="411" ht="15" hidden="1" customHeight="1" x14ac:dyDescent="0.25"/>
    <row r="412" ht="15" hidden="1" customHeight="1" x14ac:dyDescent="0.25"/>
    <row r="413" ht="15" hidden="1" customHeight="1" x14ac:dyDescent="0.25"/>
    <row r="414" ht="15" hidden="1" customHeight="1" x14ac:dyDescent="0.25"/>
    <row r="415" ht="15" hidden="1" customHeight="1" x14ac:dyDescent="0.25"/>
    <row r="416" ht="15" hidden="1" customHeight="1" x14ac:dyDescent="0.25"/>
    <row r="417" ht="15" hidden="1" customHeight="1" x14ac:dyDescent="0.25"/>
    <row r="418" ht="15" hidden="1" customHeight="1" x14ac:dyDescent="0.25"/>
    <row r="419" ht="15" hidden="1" customHeight="1" x14ac:dyDescent="0.25"/>
    <row r="420" ht="15" hidden="1" customHeight="1" x14ac:dyDescent="0.25"/>
    <row r="421" ht="15" hidden="1" customHeight="1" x14ac:dyDescent="0.25"/>
    <row r="422" ht="15" hidden="1" customHeight="1" x14ac:dyDescent="0.25"/>
    <row r="423" ht="15" hidden="1" customHeight="1" x14ac:dyDescent="0.25"/>
    <row r="424" ht="15" hidden="1" customHeight="1" x14ac:dyDescent="0.25"/>
    <row r="425" ht="15" hidden="1" customHeight="1" x14ac:dyDescent="0.25"/>
    <row r="426" ht="15" hidden="1" customHeight="1" x14ac:dyDescent="0.25"/>
    <row r="427" ht="15" hidden="1" customHeight="1" x14ac:dyDescent="0.25"/>
    <row r="428" ht="15" hidden="1" customHeight="1" x14ac:dyDescent="0.25"/>
    <row r="429" ht="15" hidden="1" customHeight="1" x14ac:dyDescent="0.25"/>
    <row r="430" ht="15" hidden="1" customHeight="1" x14ac:dyDescent="0.25"/>
    <row r="431" ht="15" hidden="1" customHeight="1" x14ac:dyDescent="0.25"/>
    <row r="432" ht="15" hidden="1" customHeight="1" x14ac:dyDescent="0.25"/>
    <row r="433" ht="15" hidden="1" customHeight="1" x14ac:dyDescent="0.25"/>
    <row r="434" ht="15" hidden="1" customHeight="1" x14ac:dyDescent="0.25"/>
    <row r="435" ht="15" hidden="1" customHeight="1" x14ac:dyDescent="0.25"/>
    <row r="436" ht="15" hidden="1" customHeight="1" x14ac:dyDescent="0.25"/>
    <row r="437" ht="15" hidden="1" customHeight="1" x14ac:dyDescent="0.25"/>
    <row r="438" ht="15" hidden="1" customHeight="1" x14ac:dyDescent="0.25"/>
    <row r="439" ht="15" hidden="1" customHeight="1" x14ac:dyDescent="0.25"/>
    <row r="440" ht="15" hidden="1" customHeight="1" x14ac:dyDescent="0.25"/>
    <row r="441" ht="15" hidden="1" customHeight="1" x14ac:dyDescent="0.25"/>
    <row r="442" ht="15" hidden="1" customHeight="1" x14ac:dyDescent="0.25"/>
    <row r="443" ht="15" hidden="1" customHeight="1" x14ac:dyDescent="0.25"/>
    <row r="444" ht="15" hidden="1" customHeight="1" x14ac:dyDescent="0.25"/>
    <row r="445" ht="15" hidden="1" customHeight="1" x14ac:dyDescent="0.25"/>
    <row r="446" ht="15" hidden="1" customHeight="1" x14ac:dyDescent="0.25"/>
    <row r="447" ht="15" hidden="1" customHeight="1" x14ac:dyDescent="0.25"/>
    <row r="448" ht="15" hidden="1" customHeight="1" x14ac:dyDescent="0.25"/>
    <row r="449" ht="15" hidden="1" customHeight="1" x14ac:dyDescent="0.25"/>
    <row r="450" ht="15" hidden="1" customHeight="1" x14ac:dyDescent="0.25"/>
    <row r="451" ht="15" hidden="1" customHeight="1" x14ac:dyDescent="0.25"/>
    <row r="452" ht="15" hidden="1" customHeight="1" x14ac:dyDescent="0.25"/>
    <row r="453" ht="15" hidden="1" customHeight="1" x14ac:dyDescent="0.25"/>
    <row r="454" ht="15" hidden="1" customHeight="1" x14ac:dyDescent="0.25"/>
    <row r="455" ht="15" hidden="1" customHeight="1" x14ac:dyDescent="0.25"/>
    <row r="456" ht="15" hidden="1" customHeight="1" x14ac:dyDescent="0.25"/>
    <row r="457" ht="15" hidden="1" customHeight="1" x14ac:dyDescent="0.25"/>
    <row r="458" ht="15" hidden="1" customHeight="1" x14ac:dyDescent="0.25"/>
    <row r="459" ht="15" hidden="1" customHeight="1" x14ac:dyDescent="0.25"/>
    <row r="460" ht="15" hidden="1" customHeight="1" x14ac:dyDescent="0.25"/>
    <row r="461" ht="15" hidden="1" customHeight="1" x14ac:dyDescent="0.25"/>
    <row r="462" ht="15" hidden="1" customHeight="1" x14ac:dyDescent="0.25"/>
    <row r="463" ht="15" hidden="1" customHeight="1" x14ac:dyDescent="0.25"/>
    <row r="464" ht="15" hidden="1" customHeight="1" x14ac:dyDescent="0.25"/>
    <row r="465" ht="15" hidden="1" customHeight="1" x14ac:dyDescent="0.25"/>
    <row r="466" ht="15" hidden="1" customHeight="1" x14ac:dyDescent="0.25"/>
    <row r="467" ht="15" hidden="1" customHeight="1" x14ac:dyDescent="0.25"/>
    <row r="468" ht="15" hidden="1" customHeight="1" x14ac:dyDescent="0.25"/>
    <row r="469" ht="15" hidden="1" customHeight="1" x14ac:dyDescent="0.25"/>
    <row r="470" ht="15" hidden="1" customHeight="1" x14ac:dyDescent="0.25"/>
    <row r="471" ht="15" hidden="1" customHeight="1" x14ac:dyDescent="0.25"/>
    <row r="472" ht="15" hidden="1" customHeight="1" x14ac:dyDescent="0.25"/>
    <row r="473" ht="15" hidden="1" customHeight="1" x14ac:dyDescent="0.25"/>
    <row r="474" ht="15" hidden="1" customHeight="1" x14ac:dyDescent="0.25"/>
    <row r="475" ht="15" hidden="1" customHeight="1" x14ac:dyDescent="0.25"/>
    <row r="476" ht="15" hidden="1" customHeight="1" x14ac:dyDescent="0.25"/>
    <row r="477" ht="15" hidden="1" customHeight="1" x14ac:dyDescent="0.25"/>
    <row r="478" ht="15" hidden="1" customHeight="1" x14ac:dyDescent="0.25"/>
    <row r="479" ht="15" hidden="1" customHeight="1" x14ac:dyDescent="0.25"/>
    <row r="480" ht="15" hidden="1" customHeight="1" x14ac:dyDescent="0.25"/>
    <row r="481" ht="15" hidden="1" customHeight="1" x14ac:dyDescent="0.25"/>
    <row r="482" ht="15" hidden="1" customHeight="1" x14ac:dyDescent="0.25"/>
    <row r="483" ht="15" hidden="1" customHeight="1" x14ac:dyDescent="0.25"/>
    <row r="484" ht="15" hidden="1" customHeight="1" x14ac:dyDescent="0.25"/>
  </sheetData>
  <sheetProtection algorithmName="SHA-512" hashValue="tkpobzVuH5RI/zGC4L/0jSWS8O34a0FegIJPBmUDdC429buYX6csOgvBigbjF5LhMV26IvHGF98NOAvvJs2jFw==" saltValue="TAB7RHvjO+nS8md+tj4D3w==" spinCount="100000" sheet="1" objects="1" scenarios="1" selectLockedCells="1"/>
  <mergeCells count="16">
    <mergeCell ref="A1:C4"/>
    <mergeCell ref="D1:I2"/>
    <mergeCell ref="J1:L2"/>
    <mergeCell ref="D3:I4"/>
    <mergeCell ref="J3:L3"/>
    <mergeCell ref="J4:L4"/>
    <mergeCell ref="I12:L12"/>
    <mergeCell ref="A13:L13"/>
    <mergeCell ref="A15:L16"/>
    <mergeCell ref="A98:I98"/>
    <mergeCell ref="A5:L5"/>
    <mergeCell ref="A6:L6"/>
    <mergeCell ref="A7:L7"/>
    <mergeCell ref="A8:L8"/>
    <mergeCell ref="B9:K9"/>
    <mergeCell ref="C11:G11"/>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8"/>
  <dimension ref="A1:O382"/>
  <sheetViews>
    <sheetView zoomScale="80" zoomScaleNormal="80" workbookViewId="0">
      <selection activeCell="C17" sqref="C17"/>
    </sheetView>
  </sheetViews>
  <sheetFormatPr defaultColWidth="0" defaultRowHeight="13.85" zeroHeight="1" x14ac:dyDescent="0.25"/>
  <cols>
    <col min="1" max="11" width="15.59765625" style="56" customWidth="1"/>
    <col min="12" max="12" width="15.59765625" style="58" customWidth="1"/>
    <col min="13" max="13" width="9.09765625" style="25" customWidth="1"/>
    <col min="14" max="14" width="9.09765625" style="54" hidden="1" customWidth="1"/>
    <col min="15" max="15" width="10.5" style="56" hidden="1" customWidth="1"/>
    <col min="16" max="16384" width="9.09765625" style="56" hidden="1"/>
  </cols>
  <sheetData>
    <row r="1" spans="1:14" s="52" customFormat="1" ht="14.4" x14ac:dyDescent="0.3">
      <c r="A1" s="244"/>
      <c r="B1" s="244"/>
      <c r="C1" s="244"/>
      <c r="D1" s="246" t="s">
        <v>18</v>
      </c>
      <c r="E1" s="246"/>
      <c r="F1" s="246"/>
      <c r="G1" s="246"/>
      <c r="H1" s="246"/>
      <c r="I1" s="246"/>
      <c r="J1" s="245" t="s">
        <v>5105</v>
      </c>
      <c r="K1" s="245"/>
      <c r="L1" s="245"/>
      <c r="M1" s="25"/>
      <c r="N1" s="53"/>
    </row>
    <row r="2" spans="1:14" s="52" customFormat="1" ht="14.4" x14ac:dyDescent="0.3">
      <c r="A2" s="244"/>
      <c r="B2" s="244"/>
      <c r="C2" s="244"/>
      <c r="D2" s="246"/>
      <c r="E2" s="246"/>
      <c r="F2" s="246"/>
      <c r="G2" s="246"/>
      <c r="H2" s="246"/>
      <c r="I2" s="246"/>
      <c r="J2" s="245"/>
      <c r="K2" s="245"/>
      <c r="L2" s="245"/>
      <c r="M2" s="25"/>
      <c r="N2" s="53"/>
    </row>
    <row r="3" spans="1:14" s="52" customFormat="1" ht="15.7" customHeight="1" x14ac:dyDescent="0.25">
      <c r="A3" s="244"/>
      <c r="B3" s="244"/>
      <c r="C3" s="244"/>
      <c r="D3" s="243" t="s">
        <v>19</v>
      </c>
      <c r="E3" s="243"/>
      <c r="F3" s="243"/>
      <c r="G3" s="243"/>
      <c r="H3" s="243"/>
      <c r="I3" s="243"/>
      <c r="J3" s="245" t="s">
        <v>5266</v>
      </c>
      <c r="K3" s="245"/>
      <c r="L3" s="245"/>
      <c r="M3" s="25"/>
      <c r="N3" s="53"/>
    </row>
    <row r="4" spans="1:14" s="52" customFormat="1" ht="15" customHeight="1" x14ac:dyDescent="0.25">
      <c r="A4" s="244"/>
      <c r="B4" s="244"/>
      <c r="C4" s="244"/>
      <c r="D4" s="243"/>
      <c r="E4" s="243"/>
      <c r="F4" s="243"/>
      <c r="G4" s="243"/>
      <c r="H4" s="243"/>
      <c r="I4" s="243"/>
      <c r="J4" s="245" t="s">
        <v>5260</v>
      </c>
      <c r="K4" s="245"/>
      <c r="L4" s="245"/>
      <c r="M4" s="25"/>
      <c r="N4" s="53"/>
    </row>
    <row r="5" spans="1:14" s="52" customFormat="1" ht="15" customHeight="1" x14ac:dyDescent="0.25">
      <c r="A5" s="284"/>
      <c r="B5" s="284"/>
      <c r="C5" s="284"/>
      <c r="D5" s="284"/>
      <c r="E5" s="284"/>
      <c r="F5" s="284"/>
      <c r="G5" s="284"/>
      <c r="H5" s="284"/>
      <c r="I5" s="284"/>
      <c r="J5" s="284"/>
      <c r="K5" s="284"/>
      <c r="L5" s="284"/>
      <c r="M5" s="25"/>
      <c r="N5" s="53"/>
    </row>
    <row r="6" spans="1:14" s="52" customFormat="1" ht="15" customHeight="1" x14ac:dyDescent="0.25">
      <c r="A6" s="301" t="s">
        <v>5079</v>
      </c>
      <c r="B6" s="301"/>
      <c r="C6" s="301"/>
      <c r="D6" s="301"/>
      <c r="E6" s="301"/>
      <c r="F6" s="301"/>
      <c r="G6" s="301"/>
      <c r="H6" s="301"/>
      <c r="I6" s="301"/>
      <c r="J6" s="301"/>
      <c r="K6" s="301"/>
      <c r="L6" s="301"/>
      <c r="M6" s="25"/>
      <c r="N6" s="53"/>
    </row>
    <row r="7" spans="1:14" s="53" customFormat="1" ht="9.1" customHeight="1" x14ac:dyDescent="0.3">
      <c r="A7" s="261"/>
      <c r="B7" s="261"/>
      <c r="C7" s="261"/>
      <c r="D7" s="261"/>
      <c r="E7" s="261"/>
      <c r="F7" s="261"/>
      <c r="G7" s="261"/>
      <c r="H7" s="261"/>
      <c r="I7" s="261"/>
      <c r="J7" s="261"/>
      <c r="K7" s="261"/>
      <c r="L7" s="261"/>
      <c r="M7" s="25"/>
    </row>
    <row r="8" spans="1:14" s="167" customFormat="1" ht="15" customHeight="1" x14ac:dyDescent="0.3">
      <c r="A8" s="35"/>
      <c r="B8" s="260" t="s">
        <v>4871</v>
      </c>
      <c r="C8" s="260"/>
      <c r="D8" s="260"/>
      <c r="E8" s="260"/>
      <c r="F8" s="260"/>
      <c r="G8" s="260"/>
      <c r="H8" s="260"/>
      <c r="I8" s="260"/>
      <c r="J8" s="260"/>
      <c r="K8" s="260"/>
      <c r="L8" s="35"/>
      <c r="M8" s="25"/>
    </row>
    <row r="9" spans="1:14" s="53" customFormat="1" ht="9.1" customHeight="1" x14ac:dyDescent="0.3">
      <c r="A9" s="168"/>
      <c r="B9" s="168"/>
      <c r="C9" s="168"/>
      <c r="D9" s="168"/>
      <c r="E9" s="168"/>
      <c r="F9" s="168"/>
      <c r="G9" s="168"/>
      <c r="H9" s="168"/>
      <c r="I9" s="168"/>
      <c r="J9" s="168"/>
      <c r="K9" s="168"/>
      <c r="L9" s="168"/>
      <c r="M9" s="25"/>
    </row>
    <row r="10" spans="1:14" s="53" customFormat="1" ht="15" customHeight="1" x14ac:dyDescent="0.3">
      <c r="A10" s="90" t="s">
        <v>51</v>
      </c>
      <c r="B10" s="90"/>
      <c r="C10" s="338" t="str">
        <f>IF('SCH. 2'!C19:L19&lt;&gt;"",'SCH. 2'!C19:L19,"")</f>
        <v/>
      </c>
      <c r="D10" s="338"/>
      <c r="E10" s="338"/>
      <c r="F10" s="338"/>
      <c r="G10" s="338"/>
      <c r="H10" s="35"/>
      <c r="I10" s="35"/>
      <c r="J10" s="35"/>
      <c r="K10" s="35"/>
      <c r="L10" s="90"/>
      <c r="M10" s="25"/>
    </row>
    <row r="11" spans="1:14" s="53" customFormat="1" ht="15" customHeight="1" x14ac:dyDescent="0.3">
      <c r="A11" s="90" t="s">
        <v>52</v>
      </c>
      <c r="B11" s="90"/>
      <c r="C11" s="174" t="str">
        <f>IF('SCH. 2'!C20:L20&lt;&gt;"",'SCH. 2'!C20:L20,"")</f>
        <v/>
      </c>
      <c r="D11" s="144"/>
      <c r="E11" s="144"/>
      <c r="F11" s="144"/>
      <c r="G11" s="144"/>
      <c r="H11" s="27"/>
      <c r="I11" s="261"/>
      <c r="J11" s="261"/>
      <c r="K11" s="261"/>
      <c r="L11" s="261"/>
      <c r="M11" s="25"/>
      <c r="N11" s="23"/>
    </row>
    <row r="12" spans="1:14" s="53" customFormat="1" ht="9.1" customHeight="1" x14ac:dyDescent="0.3">
      <c r="A12" s="261"/>
      <c r="B12" s="261"/>
      <c r="C12" s="261"/>
      <c r="D12" s="261"/>
      <c r="E12" s="261"/>
      <c r="F12" s="261"/>
      <c r="G12" s="261"/>
      <c r="H12" s="261"/>
      <c r="I12" s="261"/>
      <c r="J12" s="261"/>
      <c r="K12" s="261"/>
      <c r="L12" s="261"/>
      <c r="M12" s="25"/>
      <c r="N12" s="23"/>
    </row>
    <row r="13" spans="1:14" s="27" customFormat="1" ht="15" customHeight="1" x14ac:dyDescent="0.3">
      <c r="A13" s="35" t="s">
        <v>5163</v>
      </c>
      <c r="L13" s="82"/>
      <c r="M13" s="25"/>
    </row>
    <row r="14" spans="1:14" s="27" customFormat="1" ht="15" customHeight="1" x14ac:dyDescent="0.3">
      <c r="A14" s="258" t="s">
        <v>5080</v>
      </c>
      <c r="B14" s="258"/>
      <c r="C14" s="258"/>
      <c r="D14" s="258"/>
      <c r="E14" s="258"/>
      <c r="F14" s="258"/>
      <c r="G14" s="258"/>
      <c r="H14" s="258"/>
      <c r="I14" s="258"/>
      <c r="J14" s="258"/>
      <c r="K14" s="258"/>
      <c r="L14" s="258"/>
      <c r="M14" s="25"/>
    </row>
    <row r="15" spans="1:14" s="27" customFormat="1" ht="15" customHeight="1" x14ac:dyDescent="0.3">
      <c r="A15" s="258"/>
      <c r="B15" s="258"/>
      <c r="C15" s="258"/>
      <c r="D15" s="258"/>
      <c r="E15" s="258"/>
      <c r="F15" s="258"/>
      <c r="G15" s="258"/>
      <c r="H15" s="258"/>
      <c r="I15" s="258"/>
      <c r="J15" s="258"/>
      <c r="K15" s="258"/>
      <c r="L15" s="258"/>
      <c r="M15" s="25"/>
    </row>
    <row r="16" spans="1:14" s="27" customFormat="1" ht="9.1" customHeight="1" x14ac:dyDescent="0.3">
      <c r="L16" s="82"/>
      <c r="M16" s="25"/>
    </row>
    <row r="17" spans="1:13" s="27" customFormat="1" ht="15" customHeight="1" x14ac:dyDescent="0.3">
      <c r="B17" s="92" t="s">
        <v>5025</v>
      </c>
      <c r="C17" s="133"/>
      <c r="D17" s="142"/>
      <c r="E17" s="133"/>
      <c r="F17" s="142"/>
      <c r="G17" s="133"/>
      <c r="L17" s="82"/>
      <c r="M17" s="25"/>
    </row>
    <row r="18" spans="1:13" s="27" customFormat="1" ht="9.1" customHeight="1" x14ac:dyDescent="0.3">
      <c r="C18" s="57"/>
      <c r="D18" s="57"/>
      <c r="E18" s="57"/>
      <c r="F18" s="57"/>
      <c r="G18" s="57"/>
      <c r="L18" s="82"/>
      <c r="M18" s="25"/>
    </row>
    <row r="19" spans="1:13" s="27" customFormat="1" ht="15" customHeight="1" x14ac:dyDescent="0.3">
      <c r="A19" s="35" t="s">
        <v>5081</v>
      </c>
      <c r="C19" s="57"/>
      <c r="D19" s="57"/>
      <c r="E19" s="57"/>
      <c r="F19" s="57"/>
      <c r="G19" s="57"/>
      <c r="L19" s="82"/>
      <c r="M19" s="25"/>
    </row>
    <row r="20" spans="1:13" s="27" customFormat="1" ht="15" customHeight="1" x14ac:dyDescent="0.3">
      <c r="A20" s="27" t="s">
        <v>5082</v>
      </c>
      <c r="C20" s="57"/>
      <c r="D20" s="57"/>
      <c r="E20" s="57"/>
      <c r="F20" s="57"/>
      <c r="G20" s="57"/>
      <c r="L20" s="82"/>
      <c r="M20" s="25"/>
    </row>
    <row r="21" spans="1:13" s="27" customFormat="1" ht="15" customHeight="1" x14ac:dyDescent="0.3">
      <c r="A21" s="27" t="s">
        <v>5083</v>
      </c>
      <c r="C21" s="57"/>
      <c r="D21" s="57"/>
      <c r="E21" s="57"/>
      <c r="F21" s="57"/>
      <c r="G21" s="57"/>
      <c r="L21" s="82"/>
      <c r="M21" s="25"/>
    </row>
    <row r="22" spans="1:13" s="27" customFormat="1" ht="9.1" customHeight="1" x14ac:dyDescent="0.3">
      <c r="C22" s="57"/>
      <c r="D22" s="57"/>
      <c r="E22" s="57"/>
      <c r="F22" s="57"/>
      <c r="G22" s="57"/>
      <c r="L22" s="82"/>
      <c r="M22" s="25"/>
    </row>
    <row r="23" spans="1:13" s="27" customFormat="1" ht="15" customHeight="1" x14ac:dyDescent="0.3">
      <c r="B23" s="57" t="s">
        <v>4936</v>
      </c>
      <c r="C23" s="133"/>
      <c r="D23" s="142"/>
      <c r="E23" s="133"/>
      <c r="F23" s="142"/>
      <c r="G23" s="133"/>
      <c r="L23" s="82"/>
      <c r="M23" s="25"/>
    </row>
    <row r="24" spans="1:13" s="27" customFormat="1" ht="9.1" customHeight="1" x14ac:dyDescent="0.3">
      <c r="C24" s="57"/>
      <c r="D24" s="57"/>
      <c r="E24" s="57"/>
      <c r="F24" s="57"/>
      <c r="G24" s="57"/>
      <c r="L24" s="82"/>
      <c r="M24" s="25"/>
    </row>
    <row r="25" spans="1:13" s="27" customFormat="1" ht="15" customHeight="1" x14ac:dyDescent="0.3">
      <c r="A25" s="35" t="s">
        <v>5084</v>
      </c>
      <c r="C25" s="57"/>
      <c r="D25" s="57"/>
      <c r="E25" s="57"/>
      <c r="F25" s="57"/>
      <c r="G25" s="57"/>
      <c r="L25" s="82"/>
      <c r="M25" s="25"/>
    </row>
    <row r="26" spans="1:13" s="27" customFormat="1" ht="15" customHeight="1" x14ac:dyDescent="0.3">
      <c r="A26" s="27" t="s">
        <v>5085</v>
      </c>
      <c r="C26" s="57"/>
      <c r="D26" s="57"/>
      <c r="E26" s="57"/>
      <c r="F26" s="57"/>
      <c r="G26" s="57"/>
      <c r="L26" s="82"/>
      <c r="M26" s="25"/>
    </row>
    <row r="27" spans="1:13" s="27" customFormat="1" ht="9.1" customHeight="1" x14ac:dyDescent="0.3">
      <c r="C27" s="57"/>
      <c r="D27" s="57"/>
      <c r="E27" s="57"/>
      <c r="F27" s="57"/>
      <c r="G27" s="57"/>
      <c r="L27" s="82"/>
      <c r="M27" s="25"/>
    </row>
    <row r="28" spans="1:13" s="27" customFormat="1" ht="15" customHeight="1" x14ac:dyDescent="0.3">
      <c r="C28" s="133"/>
      <c r="D28" s="142"/>
      <c r="E28" s="133"/>
      <c r="F28" s="142"/>
      <c r="G28" s="133"/>
      <c r="L28" s="82"/>
      <c r="M28" s="25"/>
    </row>
    <row r="29" spans="1:13" s="27" customFormat="1" ht="9.1" customHeight="1" x14ac:dyDescent="0.3">
      <c r="C29" s="57"/>
      <c r="D29" s="57"/>
      <c r="E29" s="57"/>
      <c r="F29" s="57"/>
      <c r="G29" s="57"/>
      <c r="L29" s="82"/>
      <c r="M29" s="25"/>
    </row>
    <row r="30" spans="1:13" s="27" customFormat="1" ht="15" customHeight="1" x14ac:dyDescent="0.3">
      <c r="A30" s="35" t="s">
        <v>5086</v>
      </c>
      <c r="C30" s="57"/>
      <c r="D30" s="57"/>
      <c r="E30" s="57"/>
      <c r="F30" s="57"/>
      <c r="G30" s="57"/>
      <c r="L30" s="82"/>
      <c r="M30" s="25"/>
    </row>
    <row r="31" spans="1:13" s="27" customFormat="1" ht="9.1" customHeight="1" x14ac:dyDescent="0.3">
      <c r="C31" s="57"/>
      <c r="D31" s="57"/>
      <c r="E31" s="57"/>
      <c r="F31" s="57"/>
      <c r="G31" s="57"/>
      <c r="L31" s="82"/>
      <c r="M31" s="25"/>
    </row>
    <row r="32" spans="1:13" s="27" customFormat="1" ht="15" customHeight="1" x14ac:dyDescent="0.3">
      <c r="B32" s="57" t="s">
        <v>107</v>
      </c>
      <c r="C32" s="133"/>
      <c r="D32" s="142"/>
      <c r="E32" s="133"/>
      <c r="F32" s="142"/>
      <c r="G32" s="133"/>
      <c r="L32" s="82"/>
      <c r="M32" s="25"/>
    </row>
    <row r="33" spans="1:13" s="27" customFormat="1" ht="9.1" customHeight="1" x14ac:dyDescent="0.3">
      <c r="C33" s="57"/>
      <c r="D33" s="57"/>
      <c r="E33" s="57"/>
      <c r="F33" s="57"/>
      <c r="G33" s="57"/>
      <c r="L33" s="82"/>
      <c r="M33" s="25"/>
    </row>
    <row r="34" spans="1:13" s="27" customFormat="1" ht="15" customHeight="1" x14ac:dyDescent="0.3">
      <c r="A34" s="35" t="s">
        <v>5087</v>
      </c>
      <c r="C34" s="57"/>
      <c r="D34" s="57"/>
      <c r="E34" s="57"/>
      <c r="F34" s="57"/>
      <c r="G34" s="57"/>
      <c r="L34" s="82"/>
      <c r="M34" s="25"/>
    </row>
    <row r="35" spans="1:13" s="27" customFormat="1" ht="9.1" customHeight="1" x14ac:dyDescent="0.3">
      <c r="C35" s="57"/>
      <c r="D35" s="57"/>
      <c r="E35" s="57"/>
      <c r="F35" s="57"/>
      <c r="G35" s="57"/>
      <c r="L35" s="82"/>
      <c r="M35" s="25"/>
    </row>
    <row r="36" spans="1:13" s="27" customFormat="1" ht="15" customHeight="1" x14ac:dyDescent="0.3">
      <c r="B36" s="57" t="s">
        <v>5088</v>
      </c>
      <c r="C36" s="133"/>
      <c r="D36" s="142"/>
      <c r="E36" s="133"/>
      <c r="F36" s="142"/>
      <c r="G36" s="133"/>
      <c r="L36" s="82"/>
      <c r="M36" s="25"/>
    </row>
    <row r="37" spans="1:13" s="27" customFormat="1" ht="9.1" customHeight="1" x14ac:dyDescent="0.3">
      <c r="L37" s="82"/>
      <c r="M37" s="25"/>
    </row>
    <row r="38" spans="1:13" s="27" customFormat="1" ht="15" customHeight="1" x14ac:dyDescent="0.3">
      <c r="A38" s="341" t="s">
        <v>5165</v>
      </c>
      <c r="B38" s="341"/>
      <c r="C38" s="341"/>
      <c r="D38" s="341"/>
      <c r="E38" s="341"/>
      <c r="F38" s="341"/>
      <c r="G38" s="341"/>
      <c r="H38" s="341"/>
      <c r="I38" s="341"/>
      <c r="L38" s="82"/>
      <c r="M38" s="25"/>
    </row>
    <row r="39" spans="1:13" s="27" customFormat="1" ht="9.1" customHeight="1" x14ac:dyDescent="0.3">
      <c r="L39" s="82"/>
      <c r="M39" s="25"/>
    </row>
    <row r="40" spans="1:13" s="27" customFormat="1" ht="15" customHeight="1" x14ac:dyDescent="0.3">
      <c r="A40" s="35" t="s">
        <v>5089</v>
      </c>
      <c r="L40" s="82"/>
      <c r="M40" s="25"/>
    </row>
    <row r="41" spans="1:13" s="27" customFormat="1" ht="15" customHeight="1" x14ac:dyDescent="0.3">
      <c r="A41" s="27" t="s">
        <v>5090</v>
      </c>
      <c r="L41" s="82"/>
      <c r="M41" s="25"/>
    </row>
    <row r="42" spans="1:13" s="27" customFormat="1" ht="9.1" customHeight="1" x14ac:dyDescent="0.3">
      <c r="C42" s="35"/>
      <c r="D42" s="35"/>
      <c r="E42" s="35"/>
      <c r="F42" s="35"/>
      <c r="G42" s="35"/>
      <c r="L42" s="82"/>
      <c r="M42" s="25"/>
    </row>
    <row r="43" spans="1:13" s="27" customFormat="1" ht="15" customHeight="1" x14ac:dyDescent="0.3">
      <c r="B43" s="92" t="s">
        <v>5067</v>
      </c>
      <c r="C43" s="133"/>
      <c r="D43" s="142"/>
      <c r="E43" s="133"/>
      <c r="F43" s="142"/>
      <c r="G43" s="133"/>
      <c r="L43" s="82"/>
      <c r="M43" s="25"/>
    </row>
    <row r="44" spans="1:13" s="27" customFormat="1" ht="9.1" customHeight="1" x14ac:dyDescent="0.3">
      <c r="C44" s="57"/>
      <c r="D44" s="57"/>
      <c r="E44" s="57"/>
      <c r="F44" s="57"/>
      <c r="G44" s="57"/>
      <c r="L44" s="82"/>
      <c r="M44" s="25"/>
    </row>
    <row r="45" spans="1:13" s="27" customFormat="1" ht="15" customHeight="1" x14ac:dyDescent="0.3">
      <c r="A45" s="35" t="s">
        <v>5091</v>
      </c>
      <c r="C45" s="57"/>
      <c r="D45" s="57"/>
      <c r="E45" s="57"/>
      <c r="F45" s="57"/>
      <c r="G45" s="57"/>
      <c r="L45" s="82"/>
      <c r="M45" s="25"/>
    </row>
    <row r="46" spans="1:13" s="27" customFormat="1" ht="15" customHeight="1" x14ac:dyDescent="0.3">
      <c r="A46" s="27" t="s">
        <v>5090</v>
      </c>
      <c r="C46" s="57"/>
      <c r="D46" s="57"/>
      <c r="E46" s="57"/>
      <c r="F46" s="57"/>
      <c r="G46" s="57"/>
      <c r="L46" s="82"/>
      <c r="M46" s="25"/>
    </row>
    <row r="47" spans="1:13" s="27" customFormat="1" ht="9.1" customHeight="1" x14ac:dyDescent="0.3">
      <c r="C47" s="142"/>
      <c r="D47" s="142"/>
      <c r="E47" s="142"/>
      <c r="F47" s="142"/>
      <c r="G47" s="142"/>
      <c r="L47" s="82"/>
      <c r="M47" s="25"/>
    </row>
    <row r="48" spans="1:13" s="27" customFormat="1" ht="15" customHeight="1" x14ac:dyDescent="0.3">
      <c r="B48" s="92" t="s">
        <v>5067</v>
      </c>
      <c r="C48" s="133"/>
      <c r="D48" s="142"/>
      <c r="E48" s="133"/>
      <c r="F48" s="142"/>
      <c r="G48" s="133"/>
      <c r="L48" s="82"/>
      <c r="M48" s="25"/>
    </row>
    <row r="49" spans="1:13" s="27" customFormat="1" ht="9.1" customHeight="1" x14ac:dyDescent="0.3">
      <c r="C49" s="57"/>
      <c r="D49" s="57"/>
      <c r="E49" s="57"/>
      <c r="F49" s="57"/>
      <c r="G49" s="57"/>
      <c r="L49" s="82"/>
      <c r="M49" s="25"/>
    </row>
    <row r="50" spans="1:13" s="27" customFormat="1" ht="15" customHeight="1" x14ac:dyDescent="0.3">
      <c r="A50" s="35" t="s">
        <v>5092</v>
      </c>
      <c r="C50" s="57"/>
      <c r="D50" s="57"/>
      <c r="E50" s="57"/>
      <c r="F50" s="57"/>
      <c r="G50" s="57"/>
      <c r="L50" s="82"/>
      <c r="M50" s="25"/>
    </row>
    <row r="51" spans="1:13" s="27" customFormat="1" ht="9.1" customHeight="1" x14ac:dyDescent="0.3">
      <c r="C51" s="57"/>
      <c r="D51" s="57"/>
      <c r="E51" s="57"/>
      <c r="F51" s="57"/>
      <c r="G51" s="57"/>
      <c r="L51" s="82"/>
      <c r="M51" s="25"/>
    </row>
    <row r="52" spans="1:13" s="27" customFormat="1" ht="15" customHeight="1" x14ac:dyDescent="0.3">
      <c r="B52" s="92" t="s">
        <v>5069</v>
      </c>
      <c r="C52" s="133"/>
      <c r="D52" s="142"/>
      <c r="E52" s="133"/>
      <c r="F52" s="142"/>
      <c r="G52" s="133"/>
      <c r="L52" s="82"/>
      <c r="M52" s="25"/>
    </row>
    <row r="53" spans="1:13" s="27" customFormat="1" ht="9.1" customHeight="1" x14ac:dyDescent="0.3">
      <c r="C53" s="57"/>
      <c r="D53" s="57"/>
      <c r="E53" s="57"/>
      <c r="F53" s="57"/>
      <c r="G53" s="57"/>
      <c r="L53" s="82"/>
      <c r="M53" s="25"/>
    </row>
    <row r="54" spans="1:13" s="27" customFormat="1" ht="15" customHeight="1" x14ac:dyDescent="0.3">
      <c r="A54" s="35" t="s">
        <v>5093</v>
      </c>
      <c r="C54" s="57"/>
      <c r="D54" s="57"/>
      <c r="E54" s="57"/>
      <c r="F54" s="57"/>
      <c r="G54" s="57"/>
      <c r="L54" s="82"/>
      <c r="M54" s="25"/>
    </row>
    <row r="55" spans="1:13" s="27" customFormat="1" ht="9.1" customHeight="1" x14ac:dyDescent="0.3">
      <c r="C55" s="57"/>
      <c r="D55" s="57"/>
      <c r="E55" s="57"/>
      <c r="F55" s="57"/>
      <c r="G55" s="57"/>
      <c r="L55" s="82"/>
      <c r="M55" s="25"/>
    </row>
    <row r="56" spans="1:13" s="27" customFormat="1" ht="15" customHeight="1" x14ac:dyDescent="0.3">
      <c r="B56" s="92" t="s">
        <v>5069</v>
      </c>
      <c r="C56" s="133"/>
      <c r="D56" s="142"/>
      <c r="E56" s="133"/>
      <c r="F56" s="142"/>
      <c r="G56" s="133"/>
      <c r="L56" s="82"/>
      <c r="M56" s="25"/>
    </row>
    <row r="57" spans="1:13" s="27" customFormat="1" ht="9.1" customHeight="1" x14ac:dyDescent="0.3">
      <c r="C57" s="57"/>
      <c r="D57" s="57"/>
      <c r="E57" s="57"/>
      <c r="F57" s="57"/>
      <c r="G57" s="57"/>
      <c r="L57" s="82"/>
      <c r="M57" s="25"/>
    </row>
    <row r="58" spans="1:13" s="27" customFormat="1" ht="15" customHeight="1" x14ac:dyDescent="0.3">
      <c r="A58" s="35" t="s">
        <v>5094</v>
      </c>
      <c r="C58" s="57"/>
      <c r="D58" s="57"/>
      <c r="E58" s="57"/>
      <c r="F58" s="57"/>
      <c r="G58" s="57"/>
      <c r="L58" s="82"/>
      <c r="M58" s="25"/>
    </row>
    <row r="59" spans="1:13" s="27" customFormat="1" ht="9.1" customHeight="1" x14ac:dyDescent="0.3">
      <c r="C59" s="142"/>
      <c r="D59" s="142"/>
      <c r="E59" s="142"/>
      <c r="F59" s="142"/>
      <c r="G59" s="142"/>
      <c r="L59" s="82"/>
      <c r="M59" s="25"/>
    </row>
    <row r="60" spans="1:13" s="27" customFormat="1" ht="15" customHeight="1" x14ac:dyDescent="0.3">
      <c r="B60" s="92" t="s">
        <v>5164</v>
      </c>
      <c r="C60" s="133"/>
      <c r="D60" s="142"/>
      <c r="E60" s="133"/>
      <c r="F60" s="142"/>
      <c r="G60" s="133"/>
      <c r="L60" s="82"/>
      <c r="M60" s="25"/>
    </row>
    <row r="61" spans="1:13" s="27" customFormat="1" ht="9.1" customHeight="1" x14ac:dyDescent="0.3">
      <c r="C61" s="57"/>
      <c r="D61" s="57"/>
      <c r="E61" s="57"/>
      <c r="F61" s="57"/>
      <c r="G61" s="57"/>
      <c r="L61" s="82"/>
      <c r="M61" s="25"/>
    </row>
    <row r="62" spans="1:13" s="27" customFormat="1" ht="15" customHeight="1" x14ac:dyDescent="0.3">
      <c r="A62" s="35" t="s">
        <v>5095</v>
      </c>
      <c r="C62" s="57"/>
      <c r="D62" s="57"/>
      <c r="E62" s="57"/>
      <c r="F62" s="57"/>
      <c r="G62" s="57"/>
      <c r="L62" s="82"/>
      <c r="M62" s="25"/>
    </row>
    <row r="63" spans="1:13" s="27" customFormat="1" ht="9.1" customHeight="1" x14ac:dyDescent="0.3">
      <c r="C63" s="142"/>
      <c r="D63" s="142"/>
      <c r="E63" s="142"/>
      <c r="F63" s="142"/>
      <c r="G63" s="142"/>
      <c r="L63" s="82"/>
      <c r="M63" s="25"/>
    </row>
    <row r="64" spans="1:13" s="27" customFormat="1" ht="15" customHeight="1" x14ac:dyDescent="0.3">
      <c r="B64" s="92" t="s">
        <v>5164</v>
      </c>
      <c r="C64" s="133"/>
      <c r="D64" s="142"/>
      <c r="E64" s="133"/>
      <c r="F64" s="142"/>
      <c r="G64" s="133"/>
      <c r="L64" s="82"/>
      <c r="M64" s="25"/>
    </row>
    <row r="65" spans="1:13" s="27" customFormat="1" ht="9.1" customHeight="1" x14ac:dyDescent="0.3">
      <c r="L65" s="82"/>
      <c r="M65" s="25"/>
    </row>
    <row r="66" spans="1:13" s="27" customFormat="1" ht="15" customHeight="1" x14ac:dyDescent="0.3">
      <c r="A66" s="341" t="s">
        <v>5096</v>
      </c>
      <c r="B66" s="341"/>
      <c r="C66" s="341"/>
      <c r="D66" s="341"/>
      <c r="E66" s="341"/>
      <c r="F66" s="341"/>
      <c r="G66" s="341"/>
      <c r="H66" s="341"/>
      <c r="I66" s="341"/>
      <c r="L66" s="82"/>
      <c r="M66" s="25"/>
    </row>
    <row r="67" spans="1:13" s="27" customFormat="1" ht="9.1" customHeight="1" x14ac:dyDescent="0.3">
      <c r="L67" s="82"/>
      <c r="M67" s="25"/>
    </row>
    <row r="68" spans="1:13" s="27" customFormat="1" ht="15" customHeight="1" x14ac:dyDescent="0.3">
      <c r="A68" s="35" t="s">
        <v>5097</v>
      </c>
      <c r="L68" s="82"/>
      <c r="M68" s="25"/>
    </row>
    <row r="69" spans="1:13" s="27" customFormat="1" ht="15" customHeight="1" x14ac:dyDescent="0.3">
      <c r="A69" s="27" t="s">
        <v>5098</v>
      </c>
      <c r="L69" s="82"/>
      <c r="M69" s="25"/>
    </row>
    <row r="70" spans="1:13" s="27" customFormat="1" ht="15" customHeight="1" x14ac:dyDescent="0.3">
      <c r="A70" s="27" t="s">
        <v>5099</v>
      </c>
      <c r="L70" s="82"/>
      <c r="M70" s="25"/>
    </row>
    <row r="71" spans="1:13" s="27" customFormat="1" ht="9.1" customHeight="1" x14ac:dyDescent="0.3">
      <c r="L71" s="82"/>
      <c r="M71" s="25"/>
    </row>
    <row r="72" spans="1:13" s="27" customFormat="1" ht="15" customHeight="1" x14ac:dyDescent="0.3">
      <c r="B72" s="92" t="s">
        <v>5069</v>
      </c>
      <c r="C72" s="133"/>
      <c r="D72" s="142"/>
      <c r="E72" s="133"/>
      <c r="F72" s="142"/>
      <c r="G72" s="133"/>
      <c r="L72" s="82"/>
      <c r="M72" s="25"/>
    </row>
    <row r="73" spans="1:13" s="27" customFormat="1" ht="9.1" customHeight="1" x14ac:dyDescent="0.3">
      <c r="C73" s="142"/>
      <c r="D73" s="142"/>
      <c r="E73" s="142"/>
      <c r="F73" s="142"/>
      <c r="G73" s="142"/>
      <c r="L73" s="82"/>
      <c r="M73" s="25"/>
    </row>
    <row r="74" spans="1:13" s="27" customFormat="1" ht="15" customHeight="1" x14ac:dyDescent="0.3">
      <c r="A74" s="35" t="s">
        <v>5100</v>
      </c>
      <c r="C74" s="57"/>
      <c r="D74" s="57"/>
      <c r="E74" s="57"/>
      <c r="F74" s="57"/>
      <c r="G74" s="57"/>
      <c r="L74" s="82"/>
      <c r="M74" s="25"/>
    </row>
    <row r="75" spans="1:13" s="27" customFormat="1" ht="15" customHeight="1" x14ac:dyDescent="0.3">
      <c r="A75" s="27" t="s">
        <v>5098</v>
      </c>
      <c r="C75" s="57"/>
      <c r="D75" s="57"/>
      <c r="E75" s="57"/>
      <c r="F75" s="57"/>
      <c r="G75" s="57"/>
      <c r="L75" s="82"/>
      <c r="M75" s="25"/>
    </row>
    <row r="76" spans="1:13" s="27" customFormat="1" ht="15" customHeight="1" x14ac:dyDescent="0.3">
      <c r="A76" s="27" t="s">
        <v>5101</v>
      </c>
      <c r="C76" s="57"/>
      <c r="D76" s="57"/>
      <c r="E76" s="57"/>
      <c r="F76" s="57"/>
      <c r="G76" s="57"/>
      <c r="L76" s="82"/>
      <c r="M76" s="25"/>
    </row>
    <row r="77" spans="1:13" s="27" customFormat="1" ht="9.1" customHeight="1" x14ac:dyDescent="0.3">
      <c r="C77" s="57"/>
      <c r="D77" s="57"/>
      <c r="E77" s="57"/>
      <c r="F77" s="57"/>
      <c r="G77" s="57"/>
      <c r="L77" s="82"/>
      <c r="M77" s="25"/>
    </row>
    <row r="78" spans="1:13" s="27" customFormat="1" ht="15" customHeight="1" x14ac:dyDescent="0.3">
      <c r="B78" s="92" t="s">
        <v>5069</v>
      </c>
      <c r="C78" s="133"/>
      <c r="D78" s="142"/>
      <c r="E78" s="133"/>
      <c r="F78" s="142"/>
      <c r="G78" s="133"/>
      <c r="L78" s="82"/>
      <c r="M78" s="25"/>
    </row>
    <row r="79" spans="1:13" s="27" customFormat="1" ht="9.1" customHeight="1" x14ac:dyDescent="0.3">
      <c r="C79" s="57"/>
      <c r="D79" s="57"/>
      <c r="E79" s="57"/>
      <c r="F79" s="57"/>
      <c r="G79" s="57"/>
      <c r="L79" s="82"/>
      <c r="M79" s="25"/>
    </row>
    <row r="80" spans="1:13" s="27" customFormat="1" ht="15" customHeight="1" x14ac:dyDescent="0.3">
      <c r="A80" s="35" t="s">
        <v>5102</v>
      </c>
      <c r="C80" s="57"/>
      <c r="D80" s="57"/>
      <c r="E80" s="57"/>
      <c r="F80" s="57"/>
      <c r="G80" s="57"/>
      <c r="L80" s="82"/>
      <c r="M80" s="25"/>
    </row>
    <row r="81" spans="1:13" s="27" customFormat="1" ht="15" customHeight="1" x14ac:dyDescent="0.3">
      <c r="A81" s="27" t="s">
        <v>5103</v>
      </c>
      <c r="C81" s="57"/>
      <c r="D81" s="57"/>
      <c r="E81" s="57"/>
      <c r="F81" s="57"/>
      <c r="G81" s="57"/>
      <c r="L81" s="82"/>
      <c r="M81" s="25"/>
    </row>
    <row r="82" spans="1:13" s="27" customFormat="1" ht="15" customHeight="1" x14ac:dyDescent="0.3">
      <c r="A82" s="27" t="s">
        <v>5104</v>
      </c>
      <c r="L82" s="82"/>
      <c r="M82" s="25"/>
    </row>
    <row r="83" spans="1:13" s="27" customFormat="1" ht="9.1" customHeight="1" x14ac:dyDescent="0.3">
      <c r="L83" s="82"/>
      <c r="M83" s="25"/>
    </row>
    <row r="84" spans="1:13" s="27" customFormat="1" ht="15" customHeight="1" x14ac:dyDescent="0.3">
      <c r="C84" s="133"/>
      <c r="D84" s="142"/>
      <c r="E84" s="133"/>
      <c r="F84" s="142"/>
      <c r="G84" s="133"/>
      <c r="L84" s="82"/>
      <c r="M84" s="25"/>
    </row>
    <row r="85" spans="1:13" s="27" customFormat="1" ht="9.1" customHeight="1" x14ac:dyDescent="0.3">
      <c r="L85" s="82"/>
      <c r="M85" s="25"/>
    </row>
    <row r="86" spans="1:13" s="27" customFormat="1" ht="15" customHeight="1" x14ac:dyDescent="0.3">
      <c r="B86" s="92"/>
      <c r="L86" s="82"/>
      <c r="M86" s="25"/>
    </row>
    <row r="87" spans="1:13" s="27" customFormat="1" ht="9.1" customHeight="1" x14ac:dyDescent="0.3">
      <c r="L87" s="82"/>
      <c r="M87" s="25"/>
    </row>
    <row r="88" spans="1:13" s="27" customFormat="1" ht="15" hidden="1" customHeight="1" x14ac:dyDescent="0.3">
      <c r="L88" s="82"/>
      <c r="M88" s="25"/>
    </row>
    <row r="89" spans="1:13" s="27" customFormat="1" ht="15" hidden="1" customHeight="1" x14ac:dyDescent="0.3">
      <c r="L89" s="82"/>
      <c r="M89" s="25"/>
    </row>
    <row r="90" spans="1:13" s="27" customFormat="1" ht="15" hidden="1" customHeight="1" x14ac:dyDescent="0.3">
      <c r="L90" s="82"/>
      <c r="M90" s="25"/>
    </row>
    <row r="91" spans="1:13" s="27" customFormat="1" ht="15" hidden="1" customHeight="1" x14ac:dyDescent="0.3">
      <c r="L91" s="82"/>
      <c r="M91" s="25"/>
    </row>
    <row r="92" spans="1:13" s="27" customFormat="1" ht="15" hidden="1" customHeight="1" x14ac:dyDescent="0.3">
      <c r="L92" s="82"/>
      <c r="M92" s="25"/>
    </row>
    <row r="93" spans="1:13" s="27" customFormat="1" ht="15" hidden="1" customHeight="1" x14ac:dyDescent="0.3">
      <c r="L93" s="82"/>
      <c r="M93" s="25"/>
    </row>
    <row r="94" spans="1:13" s="27" customFormat="1" ht="15" hidden="1" customHeight="1" x14ac:dyDescent="0.3">
      <c r="L94" s="82"/>
      <c r="M94" s="25"/>
    </row>
    <row r="95" spans="1:13" s="27" customFormat="1" ht="15" hidden="1" customHeight="1" x14ac:dyDescent="0.3">
      <c r="L95" s="82"/>
      <c r="M95" s="25"/>
    </row>
    <row r="96" spans="1:13" s="27" customFormat="1" ht="15" hidden="1" customHeight="1" x14ac:dyDescent="0.3">
      <c r="L96" s="82"/>
      <c r="M96" s="25"/>
    </row>
    <row r="97" spans="12:13" s="27" customFormat="1" ht="15" hidden="1" customHeight="1" x14ac:dyDescent="0.3">
      <c r="L97" s="82"/>
      <c r="M97" s="25"/>
    </row>
    <row r="98" spans="12:13" s="27" customFormat="1" ht="15" hidden="1" customHeight="1" x14ac:dyDescent="0.3">
      <c r="L98" s="82"/>
      <c r="M98" s="25"/>
    </row>
    <row r="99" spans="12:13" s="27" customFormat="1" ht="15" hidden="1" customHeight="1" x14ac:dyDescent="0.3">
      <c r="L99" s="82"/>
      <c r="M99" s="25"/>
    </row>
    <row r="100" spans="12:13" s="27" customFormat="1" ht="15" hidden="1" customHeight="1" x14ac:dyDescent="0.3">
      <c r="L100" s="82"/>
      <c r="M100" s="25"/>
    </row>
    <row r="101" spans="12:13" s="27" customFormat="1" ht="15" hidden="1" customHeight="1" x14ac:dyDescent="0.3">
      <c r="L101" s="82"/>
      <c r="M101" s="25"/>
    </row>
    <row r="102" spans="12:13" s="27" customFormat="1" ht="15" hidden="1" customHeight="1" x14ac:dyDescent="0.3">
      <c r="L102" s="82"/>
      <c r="M102" s="25"/>
    </row>
    <row r="103" spans="12:13" s="27" customFormat="1" ht="15" hidden="1" customHeight="1" x14ac:dyDescent="0.3">
      <c r="L103" s="82"/>
      <c r="M103" s="25"/>
    </row>
    <row r="104" spans="12:13" s="27" customFormat="1" ht="15" hidden="1" customHeight="1" x14ac:dyDescent="0.3">
      <c r="L104" s="82"/>
      <c r="M104" s="25"/>
    </row>
    <row r="105" spans="12:13" s="27" customFormat="1" ht="15" hidden="1" customHeight="1" x14ac:dyDescent="0.3">
      <c r="L105" s="82"/>
      <c r="M105" s="25"/>
    </row>
    <row r="106" spans="12:13" s="27" customFormat="1" ht="15" hidden="1" customHeight="1" x14ac:dyDescent="0.3">
      <c r="L106" s="82"/>
      <c r="M106" s="25"/>
    </row>
    <row r="107" spans="12:13" s="27" customFormat="1" ht="15" hidden="1" customHeight="1" x14ac:dyDescent="0.3">
      <c r="L107" s="82"/>
      <c r="M107" s="25"/>
    </row>
    <row r="108" spans="12:13" s="27" customFormat="1" ht="15" hidden="1" customHeight="1" x14ac:dyDescent="0.3">
      <c r="L108" s="82"/>
      <c r="M108" s="25"/>
    </row>
    <row r="109" spans="12:13" s="27" customFormat="1" ht="15" hidden="1" customHeight="1" x14ac:dyDescent="0.3">
      <c r="L109" s="82"/>
      <c r="M109" s="25"/>
    </row>
    <row r="110" spans="12:13" s="27" customFormat="1" ht="15" hidden="1" customHeight="1" x14ac:dyDescent="0.3">
      <c r="L110" s="82"/>
      <c r="M110" s="25"/>
    </row>
    <row r="111" spans="12:13" s="27" customFormat="1" ht="15" hidden="1" customHeight="1" x14ac:dyDescent="0.3">
      <c r="L111" s="82"/>
      <c r="M111" s="25"/>
    </row>
    <row r="112" spans="12:13" s="27" customFormat="1" ht="15" hidden="1" customHeight="1" x14ac:dyDescent="0.3">
      <c r="L112" s="82"/>
      <c r="M112" s="25"/>
    </row>
    <row r="113" spans="12:13" s="27" customFormat="1" ht="15" hidden="1" customHeight="1" x14ac:dyDescent="0.3">
      <c r="L113" s="82"/>
      <c r="M113" s="25"/>
    </row>
    <row r="114" spans="12:13" s="27" customFormat="1" ht="15" hidden="1" customHeight="1" x14ac:dyDescent="0.3">
      <c r="L114" s="82"/>
      <c r="M114" s="25"/>
    </row>
    <row r="115" spans="12:13" s="27" customFormat="1" ht="15" hidden="1" customHeight="1" x14ac:dyDescent="0.3">
      <c r="L115" s="82"/>
      <c r="M115" s="25"/>
    </row>
    <row r="116" spans="12:13" s="27" customFormat="1" ht="15" hidden="1" customHeight="1" x14ac:dyDescent="0.3">
      <c r="L116" s="82"/>
      <c r="M116" s="25"/>
    </row>
    <row r="117" spans="12:13" s="27" customFormat="1" ht="15" hidden="1" customHeight="1" x14ac:dyDescent="0.3">
      <c r="L117" s="82"/>
      <c r="M117" s="25"/>
    </row>
    <row r="118" spans="12:13" s="27" customFormat="1" ht="15" hidden="1" customHeight="1" x14ac:dyDescent="0.3">
      <c r="L118" s="82"/>
      <c r="M118" s="25"/>
    </row>
    <row r="119" spans="12:13" s="27" customFormat="1" ht="15" hidden="1" customHeight="1" x14ac:dyDescent="0.3">
      <c r="L119" s="82"/>
      <c r="M119" s="25"/>
    </row>
    <row r="120" spans="12:13" s="27" customFormat="1" ht="15" hidden="1" customHeight="1" x14ac:dyDescent="0.3">
      <c r="L120" s="82"/>
      <c r="M120" s="25"/>
    </row>
    <row r="121" spans="12:13" s="27" customFormat="1" ht="15" hidden="1" customHeight="1" x14ac:dyDescent="0.3">
      <c r="L121" s="82"/>
      <c r="M121" s="25"/>
    </row>
    <row r="122" spans="12:13" s="27" customFormat="1" ht="15" hidden="1" customHeight="1" x14ac:dyDescent="0.3">
      <c r="L122" s="82"/>
      <c r="M122" s="25"/>
    </row>
    <row r="123" spans="12:13" s="27" customFormat="1" ht="15" hidden="1" customHeight="1" x14ac:dyDescent="0.3">
      <c r="L123" s="82"/>
      <c r="M123" s="25"/>
    </row>
    <row r="124" spans="12:13" s="27" customFormat="1" ht="15" hidden="1" customHeight="1" x14ac:dyDescent="0.3">
      <c r="L124" s="82"/>
      <c r="M124" s="25"/>
    </row>
    <row r="125" spans="12:13" s="27" customFormat="1" ht="15" hidden="1" customHeight="1" x14ac:dyDescent="0.3">
      <c r="L125" s="82"/>
      <c r="M125" s="25"/>
    </row>
    <row r="126" spans="12:13" s="27" customFormat="1" ht="15" hidden="1" customHeight="1" x14ac:dyDescent="0.3">
      <c r="L126" s="82"/>
      <c r="M126" s="25"/>
    </row>
    <row r="127" spans="12:13" s="27" customFormat="1" ht="15" hidden="1" customHeight="1" x14ac:dyDescent="0.3">
      <c r="L127" s="82"/>
      <c r="M127" s="25"/>
    </row>
    <row r="128" spans="12:13" s="27" customFormat="1" ht="15" hidden="1" customHeight="1" x14ac:dyDescent="0.3">
      <c r="L128" s="82"/>
      <c r="M128" s="25"/>
    </row>
    <row r="129" spans="12:13" s="27" customFormat="1" ht="15" hidden="1" customHeight="1" x14ac:dyDescent="0.3">
      <c r="L129" s="82"/>
      <c r="M129" s="25"/>
    </row>
    <row r="130" spans="12:13" s="27" customFormat="1" ht="15" hidden="1" customHeight="1" x14ac:dyDescent="0.3">
      <c r="L130" s="82"/>
      <c r="M130" s="25"/>
    </row>
    <row r="131" spans="12:13" s="27" customFormat="1" ht="15" hidden="1" customHeight="1" x14ac:dyDescent="0.3">
      <c r="L131" s="82"/>
      <c r="M131" s="25"/>
    </row>
    <row r="132" spans="12:13" s="27" customFormat="1" ht="15" hidden="1" customHeight="1" x14ac:dyDescent="0.3">
      <c r="L132" s="82"/>
      <c r="M132" s="25"/>
    </row>
    <row r="133" spans="12:13" s="27" customFormat="1" ht="15" hidden="1" customHeight="1" x14ac:dyDescent="0.3">
      <c r="L133" s="82"/>
      <c r="M133" s="25"/>
    </row>
    <row r="134" spans="12:13" s="27" customFormat="1" ht="15" hidden="1" customHeight="1" x14ac:dyDescent="0.3">
      <c r="L134" s="82"/>
      <c r="M134" s="25"/>
    </row>
    <row r="135" spans="12:13" s="27" customFormat="1" ht="15" hidden="1" customHeight="1" x14ac:dyDescent="0.3">
      <c r="L135" s="82"/>
      <c r="M135" s="25"/>
    </row>
    <row r="136" spans="12:13" s="27" customFormat="1" ht="15" hidden="1" customHeight="1" x14ac:dyDescent="0.3">
      <c r="L136" s="82"/>
      <c r="M136" s="25"/>
    </row>
    <row r="137" spans="12:13" s="27" customFormat="1" ht="15" hidden="1" customHeight="1" x14ac:dyDescent="0.3">
      <c r="L137" s="82"/>
      <c r="M137" s="25"/>
    </row>
    <row r="138" spans="12:13" s="27" customFormat="1" ht="15" hidden="1" customHeight="1" x14ac:dyDescent="0.3">
      <c r="L138" s="82"/>
      <c r="M138" s="25"/>
    </row>
    <row r="139" spans="12:13" s="27" customFormat="1" ht="15" hidden="1" customHeight="1" x14ac:dyDescent="0.3">
      <c r="L139" s="82"/>
      <c r="M139" s="25"/>
    </row>
    <row r="140" spans="12:13" s="27" customFormat="1" ht="15" hidden="1" customHeight="1" x14ac:dyDescent="0.3">
      <c r="L140" s="82"/>
      <c r="M140" s="25"/>
    </row>
    <row r="141" spans="12:13" s="27" customFormat="1" ht="15" hidden="1" customHeight="1" x14ac:dyDescent="0.3">
      <c r="L141" s="82"/>
      <c r="M141" s="25"/>
    </row>
    <row r="142" spans="12:13" s="27" customFormat="1" ht="15" hidden="1" customHeight="1" x14ac:dyDescent="0.3">
      <c r="L142" s="82"/>
      <c r="M142" s="25"/>
    </row>
    <row r="143" spans="12:13" s="27" customFormat="1" ht="15" hidden="1" customHeight="1" x14ac:dyDescent="0.3">
      <c r="L143" s="82"/>
      <c r="M143" s="25"/>
    </row>
    <row r="144" spans="12:13" s="27" customFormat="1" ht="15" hidden="1" customHeight="1" x14ac:dyDescent="0.3">
      <c r="L144" s="82"/>
      <c r="M144" s="25"/>
    </row>
    <row r="145" spans="12:13" s="27" customFormat="1" ht="15" hidden="1" customHeight="1" x14ac:dyDescent="0.3">
      <c r="L145" s="82"/>
      <c r="M145" s="25"/>
    </row>
    <row r="146" spans="12:13" s="27" customFormat="1" ht="15" hidden="1" customHeight="1" x14ac:dyDescent="0.3">
      <c r="L146" s="82"/>
      <c r="M146" s="25"/>
    </row>
    <row r="147" spans="12:13" s="27" customFormat="1" ht="15" hidden="1" customHeight="1" x14ac:dyDescent="0.3">
      <c r="L147" s="82"/>
      <c r="M147" s="25"/>
    </row>
    <row r="148" spans="12:13" s="27" customFormat="1" ht="15" hidden="1" customHeight="1" x14ac:dyDescent="0.3">
      <c r="L148" s="82"/>
      <c r="M148" s="25"/>
    </row>
    <row r="149" spans="12:13" s="27" customFormat="1" ht="15" hidden="1" customHeight="1" x14ac:dyDescent="0.3">
      <c r="L149" s="82"/>
      <c r="M149" s="25"/>
    </row>
    <row r="150" spans="12:13" s="27" customFormat="1" ht="15" hidden="1" customHeight="1" x14ac:dyDescent="0.3">
      <c r="L150" s="82"/>
      <c r="M150" s="25"/>
    </row>
    <row r="151" spans="12:13" s="27" customFormat="1" ht="15" hidden="1" customHeight="1" x14ac:dyDescent="0.3">
      <c r="L151" s="82"/>
      <c r="M151" s="25"/>
    </row>
    <row r="152" spans="12:13" s="27" customFormat="1" ht="15" hidden="1" customHeight="1" x14ac:dyDescent="0.3">
      <c r="L152" s="82"/>
      <c r="M152" s="25"/>
    </row>
    <row r="153" spans="12:13" s="27" customFormat="1" ht="15" hidden="1" customHeight="1" x14ac:dyDescent="0.3">
      <c r="L153" s="82"/>
      <c r="M153" s="25"/>
    </row>
    <row r="154" spans="12:13" s="27" customFormat="1" ht="15" hidden="1" customHeight="1" x14ac:dyDescent="0.3">
      <c r="L154" s="82"/>
      <c r="M154" s="25"/>
    </row>
    <row r="155" spans="12:13" s="27" customFormat="1" ht="15" hidden="1" customHeight="1" x14ac:dyDescent="0.3">
      <c r="L155" s="82"/>
      <c r="M155" s="25"/>
    </row>
    <row r="156" spans="12:13" s="27" customFormat="1" ht="15" hidden="1" customHeight="1" x14ac:dyDescent="0.3">
      <c r="L156" s="82"/>
      <c r="M156" s="25"/>
    </row>
    <row r="157" spans="12:13" s="27" customFormat="1" ht="15" hidden="1" customHeight="1" x14ac:dyDescent="0.3">
      <c r="L157" s="82"/>
      <c r="M157" s="25"/>
    </row>
    <row r="158" spans="12:13" s="27" customFormat="1" ht="15" hidden="1" customHeight="1" x14ac:dyDescent="0.3">
      <c r="L158" s="82"/>
      <c r="M158" s="25"/>
    </row>
    <row r="159" spans="12:13" s="27" customFormat="1" ht="15" hidden="1" customHeight="1" x14ac:dyDescent="0.3">
      <c r="L159" s="82"/>
      <c r="M159" s="25"/>
    </row>
    <row r="160" spans="12:13" s="27" customFormat="1" ht="15" hidden="1" customHeight="1" x14ac:dyDescent="0.3">
      <c r="L160" s="82"/>
      <c r="M160" s="25"/>
    </row>
    <row r="161" spans="12:13" s="27" customFormat="1" ht="15" hidden="1" customHeight="1" x14ac:dyDescent="0.3">
      <c r="L161" s="82"/>
      <c r="M161" s="25"/>
    </row>
    <row r="162" spans="12:13" s="27" customFormat="1" ht="15" hidden="1" customHeight="1" x14ac:dyDescent="0.3">
      <c r="L162" s="82"/>
      <c r="M162" s="25"/>
    </row>
    <row r="163" spans="12:13" s="27" customFormat="1" ht="15" hidden="1" customHeight="1" x14ac:dyDescent="0.3">
      <c r="L163" s="82"/>
      <c r="M163" s="25"/>
    </row>
    <row r="164" spans="12:13" s="27" customFormat="1" ht="15" hidden="1" customHeight="1" x14ac:dyDescent="0.3">
      <c r="L164" s="82"/>
      <c r="M164" s="25"/>
    </row>
    <row r="165" spans="12:13" s="27" customFormat="1" ht="15" hidden="1" customHeight="1" x14ac:dyDescent="0.3">
      <c r="L165" s="82"/>
      <c r="M165" s="25"/>
    </row>
    <row r="166" spans="12:13" s="27" customFormat="1" ht="15" hidden="1" customHeight="1" x14ac:dyDescent="0.3">
      <c r="L166" s="82"/>
      <c r="M166" s="25"/>
    </row>
    <row r="167" spans="12:13" s="27" customFormat="1" ht="15" hidden="1" customHeight="1" x14ac:dyDescent="0.3">
      <c r="L167" s="82"/>
      <c r="M167" s="25"/>
    </row>
    <row r="168" spans="12:13" s="27" customFormat="1" ht="15" hidden="1" customHeight="1" x14ac:dyDescent="0.3">
      <c r="L168" s="82"/>
      <c r="M168" s="25"/>
    </row>
    <row r="169" spans="12:13" s="27" customFormat="1" ht="15" hidden="1" customHeight="1" x14ac:dyDescent="0.3">
      <c r="L169" s="82"/>
      <c r="M169" s="25"/>
    </row>
    <row r="170" spans="12:13" s="27" customFormat="1" ht="15" hidden="1" customHeight="1" x14ac:dyDescent="0.3">
      <c r="L170" s="82"/>
      <c r="M170" s="25"/>
    </row>
    <row r="171" spans="12:13" s="27" customFormat="1" ht="15" hidden="1" customHeight="1" x14ac:dyDescent="0.3">
      <c r="L171" s="82"/>
      <c r="M171" s="25"/>
    </row>
    <row r="172" spans="12:13" s="27" customFormat="1" ht="15" hidden="1" customHeight="1" x14ac:dyDescent="0.3">
      <c r="L172" s="82"/>
      <c r="M172" s="25"/>
    </row>
    <row r="173" spans="12:13" s="27" customFormat="1" ht="15" hidden="1" customHeight="1" x14ac:dyDescent="0.3">
      <c r="L173" s="82"/>
      <c r="M173" s="25"/>
    </row>
    <row r="174" spans="12:13" s="27" customFormat="1" ht="15" hidden="1" customHeight="1" x14ac:dyDescent="0.3">
      <c r="L174" s="82"/>
      <c r="M174" s="25"/>
    </row>
    <row r="175" spans="12:13" s="27" customFormat="1" ht="15" hidden="1" customHeight="1" x14ac:dyDescent="0.3">
      <c r="L175" s="82"/>
      <c r="M175" s="25"/>
    </row>
    <row r="176" spans="12:13" s="27" customFormat="1" ht="15" hidden="1" customHeight="1" x14ac:dyDescent="0.3">
      <c r="L176" s="82"/>
      <c r="M176" s="25"/>
    </row>
    <row r="177" spans="12:13" s="27" customFormat="1" ht="15" hidden="1" customHeight="1" x14ac:dyDescent="0.3">
      <c r="L177" s="82"/>
      <c r="M177" s="25"/>
    </row>
    <row r="178" spans="12:13" s="27" customFormat="1" ht="15" hidden="1" customHeight="1" x14ac:dyDescent="0.3">
      <c r="L178" s="82"/>
      <c r="M178" s="25"/>
    </row>
    <row r="179" spans="12:13" s="27" customFormat="1" ht="15" hidden="1" customHeight="1" x14ac:dyDescent="0.3">
      <c r="L179" s="82"/>
      <c r="M179" s="25"/>
    </row>
    <row r="180" spans="12:13" s="27" customFormat="1" ht="15" hidden="1" customHeight="1" x14ac:dyDescent="0.3">
      <c r="L180" s="82"/>
      <c r="M180" s="25"/>
    </row>
    <row r="181" spans="12:13" s="27" customFormat="1" ht="15" hidden="1" customHeight="1" x14ac:dyDescent="0.3">
      <c r="L181" s="82"/>
      <c r="M181" s="25"/>
    </row>
    <row r="182" spans="12:13" s="27" customFormat="1" ht="15" hidden="1" customHeight="1" x14ac:dyDescent="0.3">
      <c r="L182" s="82"/>
      <c r="M182" s="25"/>
    </row>
    <row r="183" spans="12:13" s="27" customFormat="1" ht="15" hidden="1" customHeight="1" x14ac:dyDescent="0.3">
      <c r="L183" s="82"/>
      <c r="M183" s="25"/>
    </row>
    <row r="184" spans="12:13" s="27" customFormat="1" ht="15" hidden="1" customHeight="1" x14ac:dyDescent="0.3">
      <c r="L184" s="82"/>
      <c r="M184" s="25"/>
    </row>
    <row r="185" spans="12:13" s="27" customFormat="1" ht="15" hidden="1" customHeight="1" x14ac:dyDescent="0.3">
      <c r="L185" s="82"/>
      <c r="M185" s="25"/>
    </row>
    <row r="186" spans="12:13" s="27" customFormat="1" ht="15" hidden="1" customHeight="1" x14ac:dyDescent="0.3">
      <c r="L186" s="82"/>
      <c r="M186" s="25"/>
    </row>
    <row r="187" spans="12:13" s="27" customFormat="1" ht="15" hidden="1" customHeight="1" x14ac:dyDescent="0.3">
      <c r="L187" s="82"/>
      <c r="M187" s="25"/>
    </row>
    <row r="188" spans="12:13" s="27" customFormat="1" ht="15" hidden="1" customHeight="1" x14ac:dyDescent="0.3">
      <c r="L188" s="82"/>
      <c r="M188" s="25"/>
    </row>
    <row r="189" spans="12:13" s="27" customFormat="1" ht="15" hidden="1" customHeight="1" x14ac:dyDescent="0.3">
      <c r="L189" s="82"/>
      <c r="M189" s="25"/>
    </row>
    <row r="190" spans="12:13" s="27" customFormat="1" ht="15" hidden="1" customHeight="1" x14ac:dyDescent="0.3">
      <c r="L190" s="82"/>
      <c r="M190" s="25"/>
    </row>
    <row r="191" spans="12:13" s="27" customFormat="1" ht="15" hidden="1" customHeight="1" x14ac:dyDescent="0.3">
      <c r="L191" s="82"/>
      <c r="M191" s="25"/>
    </row>
    <row r="192" spans="12:13" s="27" customFormat="1" ht="15" hidden="1" customHeight="1" x14ac:dyDescent="0.3">
      <c r="L192" s="82"/>
      <c r="M192" s="25"/>
    </row>
    <row r="193" spans="12:13" s="27" customFormat="1" ht="15" hidden="1" customHeight="1" x14ac:dyDescent="0.3">
      <c r="L193" s="82"/>
      <c r="M193" s="25"/>
    </row>
    <row r="194" spans="12:13" s="27" customFormat="1" ht="15" hidden="1" customHeight="1" x14ac:dyDescent="0.3">
      <c r="L194" s="82"/>
      <c r="M194" s="25"/>
    </row>
    <row r="195" spans="12:13" s="27" customFormat="1" ht="15" hidden="1" customHeight="1" x14ac:dyDescent="0.3">
      <c r="L195" s="82"/>
      <c r="M195" s="25"/>
    </row>
    <row r="196" spans="12:13" s="27" customFormat="1" ht="15" hidden="1" customHeight="1" x14ac:dyDescent="0.3">
      <c r="L196" s="82"/>
      <c r="M196" s="25"/>
    </row>
    <row r="197" spans="12:13" s="27" customFormat="1" ht="15" hidden="1" customHeight="1" x14ac:dyDescent="0.3">
      <c r="L197" s="82"/>
      <c r="M197" s="25"/>
    </row>
    <row r="198" spans="12:13" s="27" customFormat="1" ht="15" hidden="1" customHeight="1" x14ac:dyDescent="0.3">
      <c r="L198" s="82"/>
      <c r="M198" s="25"/>
    </row>
    <row r="199" spans="12:13" s="27" customFormat="1" ht="15" hidden="1" customHeight="1" x14ac:dyDescent="0.3">
      <c r="L199" s="82"/>
      <c r="M199" s="25"/>
    </row>
    <row r="200" spans="12:13" s="27" customFormat="1" ht="15" hidden="1" customHeight="1" x14ac:dyDescent="0.3">
      <c r="L200" s="82"/>
      <c r="M200" s="25"/>
    </row>
    <row r="201" spans="12:13" s="27" customFormat="1" ht="15" hidden="1" customHeight="1" x14ac:dyDescent="0.3">
      <c r="L201" s="82"/>
      <c r="M201" s="25"/>
    </row>
    <row r="202" spans="12:13" s="27" customFormat="1" ht="15" hidden="1" customHeight="1" x14ac:dyDescent="0.3">
      <c r="L202" s="82"/>
      <c r="M202" s="25"/>
    </row>
    <row r="203" spans="12:13" s="27" customFormat="1" ht="15" hidden="1" customHeight="1" x14ac:dyDescent="0.3">
      <c r="L203" s="82"/>
      <c r="M203" s="25"/>
    </row>
    <row r="204" spans="12:13" s="27" customFormat="1" ht="15" hidden="1" customHeight="1" x14ac:dyDescent="0.3">
      <c r="L204" s="82"/>
      <c r="M204" s="25"/>
    </row>
    <row r="205" spans="12:13" s="27" customFormat="1" ht="15" hidden="1" customHeight="1" x14ac:dyDescent="0.3">
      <c r="L205" s="82"/>
      <c r="M205" s="25"/>
    </row>
    <row r="206" spans="12:13" s="27" customFormat="1" ht="15" hidden="1" customHeight="1" x14ac:dyDescent="0.3">
      <c r="L206" s="82"/>
      <c r="M206" s="25"/>
    </row>
    <row r="207" spans="12:13" s="27" customFormat="1" ht="15" hidden="1" customHeight="1" x14ac:dyDescent="0.3">
      <c r="L207" s="82"/>
      <c r="M207" s="25"/>
    </row>
    <row r="208" spans="12:13" s="27" customFormat="1" ht="15" hidden="1" customHeight="1" x14ac:dyDescent="0.3">
      <c r="L208" s="82"/>
      <c r="M208" s="25"/>
    </row>
    <row r="209" spans="12:13" s="27" customFormat="1" ht="15" hidden="1" customHeight="1" x14ac:dyDescent="0.3">
      <c r="L209" s="82"/>
      <c r="M209" s="25"/>
    </row>
    <row r="210" spans="12:13" s="54" customFormat="1" ht="15" hidden="1" customHeight="1" x14ac:dyDescent="0.25">
      <c r="L210" s="55"/>
      <c r="M210" s="25"/>
    </row>
    <row r="211" spans="12:13" s="54" customFormat="1" ht="15" hidden="1" customHeight="1" x14ac:dyDescent="0.25">
      <c r="L211" s="55"/>
      <c r="M211" s="25"/>
    </row>
    <row r="212" spans="12:13" s="54" customFormat="1" ht="15" hidden="1" customHeight="1" x14ac:dyDescent="0.25">
      <c r="L212" s="55"/>
      <c r="M212" s="25"/>
    </row>
    <row r="213" spans="12:13" s="54" customFormat="1" ht="15" hidden="1" customHeight="1" x14ac:dyDescent="0.25">
      <c r="L213" s="55"/>
      <c r="M213" s="25"/>
    </row>
    <row r="214" spans="12:13" s="54" customFormat="1" ht="15" hidden="1" customHeight="1" x14ac:dyDescent="0.25">
      <c r="L214" s="55"/>
      <c r="M214" s="25"/>
    </row>
    <row r="215" spans="12:13" s="54" customFormat="1" ht="15" hidden="1" customHeight="1" x14ac:dyDescent="0.25">
      <c r="L215" s="55"/>
      <c r="M215" s="25"/>
    </row>
    <row r="216" spans="12:13" s="54" customFormat="1" ht="15" hidden="1" customHeight="1" x14ac:dyDescent="0.25">
      <c r="L216" s="55"/>
      <c r="M216" s="25"/>
    </row>
    <row r="217" spans="12:13" s="54" customFormat="1" ht="15" hidden="1" customHeight="1" x14ac:dyDescent="0.25">
      <c r="L217" s="55"/>
      <c r="M217" s="25"/>
    </row>
    <row r="218" spans="12:13" s="54" customFormat="1" ht="15" hidden="1" customHeight="1" x14ac:dyDescent="0.25">
      <c r="L218" s="55"/>
      <c r="M218" s="25"/>
    </row>
    <row r="219" spans="12:13" s="54" customFormat="1" ht="15" hidden="1" customHeight="1" x14ac:dyDescent="0.25">
      <c r="L219" s="55"/>
      <c r="M219" s="25"/>
    </row>
    <row r="220" spans="12:13" s="54" customFormat="1" ht="15" hidden="1" customHeight="1" x14ac:dyDescent="0.25">
      <c r="L220" s="55"/>
      <c r="M220" s="25"/>
    </row>
    <row r="221" spans="12:13" s="54" customFormat="1" ht="15" hidden="1" customHeight="1" x14ac:dyDescent="0.25">
      <c r="L221" s="55"/>
      <c r="M221" s="25"/>
    </row>
    <row r="222" spans="12:13" s="54" customFormat="1" ht="15" hidden="1" customHeight="1" x14ac:dyDescent="0.25">
      <c r="L222" s="55"/>
      <c r="M222" s="25"/>
    </row>
    <row r="223" spans="12:13" s="54" customFormat="1" ht="15" hidden="1" customHeight="1" x14ac:dyDescent="0.25">
      <c r="L223" s="55"/>
      <c r="M223" s="25"/>
    </row>
    <row r="224" spans="12:13" s="54" customFormat="1" ht="15" hidden="1" customHeight="1" x14ac:dyDescent="0.25">
      <c r="L224" s="55"/>
      <c r="M224" s="25"/>
    </row>
    <row r="225" spans="12:13" s="54" customFormat="1" ht="15" hidden="1" customHeight="1" x14ac:dyDescent="0.25">
      <c r="L225" s="55"/>
      <c r="M225" s="25"/>
    </row>
    <row r="226" spans="12:13" s="54" customFormat="1" ht="15" hidden="1" customHeight="1" x14ac:dyDescent="0.25">
      <c r="L226" s="55"/>
      <c r="M226" s="25"/>
    </row>
    <row r="227" spans="12:13" s="54" customFormat="1" ht="15" hidden="1" customHeight="1" x14ac:dyDescent="0.25">
      <c r="L227" s="55"/>
      <c r="M227" s="25"/>
    </row>
    <row r="228" spans="12:13" s="54" customFormat="1" ht="15" hidden="1" customHeight="1" x14ac:dyDescent="0.25">
      <c r="L228" s="55"/>
      <c r="M228" s="25"/>
    </row>
    <row r="229" spans="12:13" s="54" customFormat="1" ht="15" hidden="1" customHeight="1" x14ac:dyDescent="0.25">
      <c r="L229" s="55"/>
      <c r="M229" s="25"/>
    </row>
    <row r="230" spans="12:13" s="54" customFormat="1" ht="15" hidden="1" customHeight="1" x14ac:dyDescent="0.25">
      <c r="L230" s="55"/>
      <c r="M230" s="25"/>
    </row>
    <row r="231" spans="12:13" s="54" customFormat="1" ht="15" hidden="1" customHeight="1" x14ac:dyDescent="0.25">
      <c r="L231" s="55"/>
      <c r="M231" s="25"/>
    </row>
    <row r="232" spans="12:13" s="54" customFormat="1" ht="15" hidden="1" customHeight="1" x14ac:dyDescent="0.25">
      <c r="L232" s="55"/>
      <c r="M232" s="25"/>
    </row>
    <row r="233" spans="12:13" s="54" customFormat="1" ht="15" hidden="1" customHeight="1" x14ac:dyDescent="0.25">
      <c r="L233" s="55"/>
      <c r="M233" s="25"/>
    </row>
    <row r="234" spans="12:13" s="54" customFormat="1" ht="15" hidden="1" customHeight="1" x14ac:dyDescent="0.25">
      <c r="L234" s="55"/>
      <c r="M234" s="25"/>
    </row>
    <row r="235" spans="12:13" s="54" customFormat="1" ht="15" hidden="1" customHeight="1" x14ac:dyDescent="0.25">
      <c r="L235" s="55"/>
      <c r="M235" s="25"/>
    </row>
    <row r="236" spans="12:13" s="54" customFormat="1" ht="15" hidden="1" customHeight="1" x14ac:dyDescent="0.25">
      <c r="L236" s="55"/>
      <c r="M236" s="25"/>
    </row>
    <row r="237" spans="12:13" s="54" customFormat="1" ht="15" hidden="1" customHeight="1" x14ac:dyDescent="0.25">
      <c r="L237" s="55"/>
      <c r="M237" s="25"/>
    </row>
    <row r="238" spans="12:13" s="54" customFormat="1" ht="15" hidden="1" customHeight="1" x14ac:dyDescent="0.25">
      <c r="L238" s="55"/>
      <c r="M238" s="25"/>
    </row>
    <row r="239" spans="12:13" s="54" customFormat="1" ht="15" hidden="1" customHeight="1" x14ac:dyDescent="0.25">
      <c r="L239" s="55"/>
      <c r="M239" s="25"/>
    </row>
    <row r="240" spans="12:13" s="54" customFormat="1" ht="15" hidden="1" customHeight="1" x14ac:dyDescent="0.25">
      <c r="L240" s="55"/>
      <c r="M240" s="25"/>
    </row>
    <row r="241" spans="1:13" s="54" customFormat="1" ht="15" hidden="1" customHeight="1" x14ac:dyDescent="0.25">
      <c r="L241" s="55"/>
      <c r="M241" s="25"/>
    </row>
    <row r="242" spans="1:13" s="54" customFormat="1" ht="15" hidden="1" customHeight="1" x14ac:dyDescent="0.25">
      <c r="L242" s="55"/>
      <c r="M242" s="25"/>
    </row>
    <row r="243" spans="1:13" s="54" customFormat="1" ht="15" hidden="1" customHeight="1" x14ac:dyDescent="0.25">
      <c r="L243" s="55"/>
      <c r="M243" s="25"/>
    </row>
    <row r="244" spans="1:13" s="54" customFormat="1" ht="15" hidden="1" customHeight="1" x14ac:dyDescent="0.25">
      <c r="L244" s="55"/>
      <c r="M244" s="25"/>
    </row>
    <row r="245" spans="1:13" s="54" customFormat="1" ht="15" hidden="1" customHeight="1" x14ac:dyDescent="0.25">
      <c r="L245" s="55"/>
      <c r="M245" s="25"/>
    </row>
    <row r="246" spans="1:13" s="54" customFormat="1" ht="15" hidden="1" customHeight="1" x14ac:dyDescent="0.25">
      <c r="L246" s="55"/>
      <c r="M246" s="25"/>
    </row>
    <row r="247" spans="1:13" s="54" customFormat="1" ht="15" hidden="1" customHeight="1" x14ac:dyDescent="0.25">
      <c r="L247" s="55"/>
      <c r="M247" s="25"/>
    </row>
    <row r="248" spans="1:13" s="54" customFormat="1" ht="15" hidden="1" customHeight="1" x14ac:dyDescent="0.25">
      <c r="L248" s="55"/>
      <c r="M248" s="25"/>
    </row>
    <row r="249" spans="1:13" s="54" customFormat="1" ht="15" hidden="1" customHeight="1" x14ac:dyDescent="0.25">
      <c r="L249" s="55"/>
      <c r="M249" s="25"/>
    </row>
    <row r="250" spans="1:13" s="54" customFormat="1" ht="15" hidden="1" customHeight="1" x14ac:dyDescent="0.25">
      <c r="L250" s="55"/>
      <c r="M250" s="25"/>
    </row>
    <row r="251" spans="1:13" s="54" customFormat="1" ht="15" hidden="1" customHeight="1" x14ac:dyDescent="0.25">
      <c r="A251" s="56"/>
      <c r="B251" s="56"/>
      <c r="C251" s="56"/>
      <c r="D251" s="56"/>
      <c r="E251" s="56"/>
      <c r="F251" s="56"/>
      <c r="G251" s="56"/>
      <c r="H251" s="56"/>
      <c r="I251" s="56"/>
      <c r="J251" s="56"/>
      <c r="K251" s="56"/>
      <c r="L251" s="58"/>
      <c r="M251" s="25"/>
    </row>
    <row r="252" spans="1:13" s="54" customFormat="1" ht="15" hidden="1" customHeight="1" x14ac:dyDescent="0.25">
      <c r="A252" s="56"/>
      <c r="B252" s="56"/>
      <c r="C252" s="56"/>
      <c r="D252" s="56"/>
      <c r="E252" s="56"/>
      <c r="F252" s="56"/>
      <c r="G252" s="56"/>
      <c r="H252" s="56"/>
      <c r="I252" s="56"/>
      <c r="J252" s="56"/>
      <c r="K252" s="56"/>
      <c r="L252" s="58"/>
      <c r="M252" s="25"/>
    </row>
    <row r="253" spans="1:13" s="54" customFormat="1" ht="15" hidden="1" customHeight="1" x14ac:dyDescent="0.25">
      <c r="A253" s="56"/>
      <c r="B253" s="56"/>
      <c r="C253" s="56"/>
      <c r="D253" s="56"/>
      <c r="E253" s="56"/>
      <c r="F253" s="56"/>
      <c r="G253" s="56"/>
      <c r="H253" s="56"/>
      <c r="I253" s="56"/>
      <c r="J253" s="56"/>
      <c r="K253" s="56"/>
      <c r="L253" s="58"/>
      <c r="M253" s="25"/>
    </row>
    <row r="254" spans="1:13" s="54" customFormat="1" ht="15" hidden="1" customHeight="1" x14ac:dyDescent="0.25">
      <c r="A254" s="56"/>
      <c r="B254" s="56"/>
      <c r="C254" s="56"/>
      <c r="D254" s="56"/>
      <c r="E254" s="56"/>
      <c r="F254" s="56"/>
      <c r="G254" s="56"/>
      <c r="H254" s="56"/>
      <c r="I254" s="56"/>
      <c r="J254" s="56"/>
      <c r="K254" s="56"/>
      <c r="L254" s="58"/>
      <c r="M254" s="25"/>
    </row>
    <row r="255" spans="1:13" s="54" customFormat="1" ht="15" hidden="1" customHeight="1" x14ac:dyDescent="0.25">
      <c r="A255" s="56"/>
      <c r="B255" s="56"/>
      <c r="C255" s="56"/>
      <c r="D255" s="56"/>
      <c r="E255" s="56"/>
      <c r="F255" s="56"/>
      <c r="G255" s="56"/>
      <c r="H255" s="56"/>
      <c r="I255" s="56"/>
      <c r="J255" s="56"/>
      <c r="K255" s="56"/>
      <c r="L255" s="58"/>
      <c r="M255" s="25"/>
    </row>
    <row r="256" spans="1:13" s="54" customFormat="1" ht="15" hidden="1" customHeight="1" x14ac:dyDescent="0.25">
      <c r="A256" s="56"/>
      <c r="B256" s="56"/>
      <c r="C256" s="56"/>
      <c r="D256" s="56"/>
      <c r="E256" s="56"/>
      <c r="F256" s="56"/>
      <c r="G256" s="56"/>
      <c r="H256" s="56"/>
      <c r="I256" s="56"/>
      <c r="J256" s="56"/>
      <c r="K256" s="56"/>
      <c r="L256" s="58"/>
      <c r="M256" s="25"/>
    </row>
    <row r="257" spans="1:13" s="54" customFormat="1" ht="15" hidden="1" customHeight="1" x14ac:dyDescent="0.25">
      <c r="A257" s="56"/>
      <c r="B257" s="56"/>
      <c r="C257" s="56"/>
      <c r="D257" s="56"/>
      <c r="E257" s="56"/>
      <c r="F257" s="56"/>
      <c r="G257" s="56"/>
      <c r="H257" s="56"/>
      <c r="I257" s="56"/>
      <c r="J257" s="56"/>
      <c r="K257" s="56"/>
      <c r="L257" s="58"/>
      <c r="M257" s="25"/>
    </row>
    <row r="258" spans="1:13" s="54" customFormat="1" ht="15" hidden="1" customHeight="1" x14ac:dyDescent="0.25">
      <c r="A258" s="56"/>
      <c r="B258" s="56"/>
      <c r="C258" s="56"/>
      <c r="D258" s="56"/>
      <c r="E258" s="56"/>
      <c r="F258" s="56"/>
      <c r="G258" s="56"/>
      <c r="H258" s="56"/>
      <c r="I258" s="56"/>
      <c r="J258" s="56"/>
      <c r="K258" s="56"/>
      <c r="L258" s="58"/>
      <c r="M258" s="25"/>
    </row>
    <row r="259" spans="1:13" s="54" customFormat="1" ht="15" hidden="1" customHeight="1" x14ac:dyDescent="0.25">
      <c r="A259" s="56"/>
      <c r="B259" s="56"/>
      <c r="C259" s="56"/>
      <c r="D259" s="56"/>
      <c r="E259" s="56"/>
      <c r="F259" s="56"/>
      <c r="G259" s="56"/>
      <c r="H259" s="56"/>
      <c r="I259" s="56"/>
      <c r="J259" s="56"/>
      <c r="K259" s="56"/>
      <c r="L259" s="58"/>
      <c r="M259" s="25"/>
    </row>
    <row r="260" spans="1:13" s="54" customFormat="1" ht="15" hidden="1" customHeight="1" x14ac:dyDescent="0.25">
      <c r="A260" s="56"/>
      <c r="B260" s="56"/>
      <c r="C260" s="56"/>
      <c r="D260" s="56"/>
      <c r="E260" s="56"/>
      <c r="F260" s="56"/>
      <c r="G260" s="56"/>
      <c r="H260" s="56"/>
      <c r="I260" s="56"/>
      <c r="J260" s="56"/>
      <c r="K260" s="56"/>
      <c r="L260" s="58"/>
      <c r="M260" s="25"/>
    </row>
    <row r="261" spans="1:13" s="54" customFormat="1" ht="15" hidden="1" customHeight="1" x14ac:dyDescent="0.25">
      <c r="A261" s="56"/>
      <c r="B261" s="56"/>
      <c r="C261" s="56"/>
      <c r="D261" s="56"/>
      <c r="E261" s="56"/>
      <c r="F261" s="56"/>
      <c r="G261" s="56"/>
      <c r="H261" s="56"/>
      <c r="I261" s="56"/>
      <c r="J261" s="56"/>
      <c r="K261" s="56"/>
      <c r="L261" s="58"/>
      <c r="M261" s="25"/>
    </row>
    <row r="262" spans="1:13" s="54" customFormat="1" ht="15" hidden="1" customHeight="1" x14ac:dyDescent="0.25">
      <c r="A262" s="56"/>
      <c r="B262" s="56"/>
      <c r="C262" s="56"/>
      <c r="D262" s="56"/>
      <c r="E262" s="56"/>
      <c r="F262" s="56"/>
      <c r="G262" s="56"/>
      <c r="H262" s="56"/>
      <c r="I262" s="56"/>
      <c r="J262" s="56"/>
      <c r="K262" s="56"/>
      <c r="L262" s="58"/>
      <c r="M262" s="25"/>
    </row>
    <row r="263" spans="1:13" s="54" customFormat="1" ht="15" hidden="1" customHeight="1" x14ac:dyDescent="0.25">
      <c r="A263" s="56"/>
      <c r="B263" s="56"/>
      <c r="C263" s="56"/>
      <c r="D263" s="56"/>
      <c r="E263" s="56"/>
      <c r="F263" s="56"/>
      <c r="G263" s="56"/>
      <c r="H263" s="56"/>
      <c r="I263" s="56"/>
      <c r="J263" s="56"/>
      <c r="K263" s="56"/>
      <c r="L263" s="58"/>
      <c r="M263" s="25"/>
    </row>
    <row r="264" spans="1:13" s="54" customFormat="1" ht="15" hidden="1" customHeight="1" x14ac:dyDescent="0.25">
      <c r="A264" s="56"/>
      <c r="B264" s="56"/>
      <c r="C264" s="56"/>
      <c r="D264" s="56"/>
      <c r="E264" s="56"/>
      <c r="F264" s="56"/>
      <c r="G264" s="56"/>
      <c r="H264" s="56"/>
      <c r="I264" s="56"/>
      <c r="J264" s="56"/>
      <c r="K264" s="56"/>
      <c r="L264" s="58"/>
      <c r="M264" s="25"/>
    </row>
    <row r="265" spans="1:13" s="54" customFormat="1" ht="15" hidden="1" customHeight="1" x14ac:dyDescent="0.25">
      <c r="A265" s="56"/>
      <c r="B265" s="56"/>
      <c r="C265" s="56"/>
      <c r="D265" s="56"/>
      <c r="E265" s="56"/>
      <c r="F265" s="56"/>
      <c r="G265" s="56"/>
      <c r="H265" s="56"/>
      <c r="I265" s="56"/>
      <c r="J265" s="56"/>
      <c r="K265" s="56"/>
      <c r="L265" s="58"/>
      <c r="M265" s="25"/>
    </row>
    <row r="266" spans="1:13" s="54" customFormat="1" ht="15" hidden="1" customHeight="1" x14ac:dyDescent="0.25">
      <c r="A266" s="56"/>
      <c r="B266" s="56"/>
      <c r="C266" s="56"/>
      <c r="D266" s="56"/>
      <c r="E266" s="56"/>
      <c r="F266" s="56"/>
      <c r="G266" s="56"/>
      <c r="H266" s="56"/>
      <c r="I266" s="56"/>
      <c r="J266" s="56"/>
      <c r="K266" s="56"/>
      <c r="L266" s="58"/>
      <c r="M266" s="25"/>
    </row>
    <row r="267" spans="1:13" ht="15" hidden="1" customHeight="1" x14ac:dyDescent="0.25"/>
    <row r="268" spans="1:13" ht="15" hidden="1" customHeight="1" x14ac:dyDescent="0.25"/>
    <row r="269" spans="1:13" ht="15" hidden="1" customHeight="1" x14ac:dyDescent="0.25"/>
    <row r="270" spans="1:13" ht="15" hidden="1" customHeight="1" x14ac:dyDescent="0.25"/>
    <row r="271" spans="1:13" ht="15" hidden="1" customHeight="1" x14ac:dyDescent="0.25"/>
    <row r="272" spans="1:13" ht="15" hidden="1" customHeight="1" x14ac:dyDescent="0.25"/>
    <row r="273" ht="15" hidden="1" customHeight="1" x14ac:dyDescent="0.25"/>
    <row r="274" ht="15" hidden="1" customHeight="1" x14ac:dyDescent="0.25"/>
    <row r="275" ht="15" hidden="1" customHeight="1" x14ac:dyDescent="0.25"/>
    <row r="276" ht="15" hidden="1" customHeight="1" x14ac:dyDescent="0.25"/>
    <row r="277" ht="15" hidden="1" customHeight="1" x14ac:dyDescent="0.25"/>
    <row r="278" ht="15" hidden="1" customHeight="1" x14ac:dyDescent="0.25"/>
    <row r="279" ht="15" hidden="1" customHeight="1" x14ac:dyDescent="0.25"/>
    <row r="280" ht="15" hidden="1" customHeight="1" x14ac:dyDescent="0.25"/>
    <row r="281" ht="15" hidden="1" customHeight="1" x14ac:dyDescent="0.25"/>
    <row r="282" ht="15" hidden="1" customHeight="1" x14ac:dyDescent="0.25"/>
    <row r="283" ht="15" hidden="1" customHeight="1" x14ac:dyDescent="0.25"/>
    <row r="284" ht="15" hidden="1" customHeight="1" x14ac:dyDescent="0.25"/>
    <row r="285" ht="15" hidden="1" customHeight="1" x14ac:dyDescent="0.25"/>
    <row r="286" ht="15" hidden="1" customHeight="1" x14ac:dyDescent="0.25"/>
    <row r="287" ht="15" hidden="1" customHeight="1" x14ac:dyDescent="0.25"/>
    <row r="288" ht="15" hidden="1" customHeight="1" x14ac:dyDescent="0.25"/>
    <row r="289" ht="15" hidden="1" customHeight="1" x14ac:dyDescent="0.25"/>
    <row r="290" ht="15" hidden="1" customHeight="1" x14ac:dyDescent="0.25"/>
    <row r="291" ht="15" hidden="1" customHeight="1" x14ac:dyDescent="0.25"/>
    <row r="292" ht="15" hidden="1" customHeight="1" x14ac:dyDescent="0.25"/>
    <row r="293" ht="15" hidden="1" customHeight="1" x14ac:dyDescent="0.25"/>
    <row r="294" ht="15" hidden="1" customHeight="1" x14ac:dyDescent="0.25"/>
    <row r="295" ht="15" hidden="1" customHeight="1" x14ac:dyDescent="0.25"/>
    <row r="296" ht="15" hidden="1" customHeight="1" x14ac:dyDescent="0.25"/>
    <row r="297" ht="15" hidden="1" customHeight="1" x14ac:dyDescent="0.25"/>
    <row r="298" ht="15" hidden="1" customHeight="1" x14ac:dyDescent="0.25"/>
    <row r="299" ht="15" hidden="1" customHeight="1" x14ac:dyDescent="0.25"/>
    <row r="300" ht="15" hidden="1" customHeight="1" x14ac:dyDescent="0.25"/>
    <row r="301" ht="15" hidden="1" customHeight="1" x14ac:dyDescent="0.25"/>
    <row r="302" ht="15" hidden="1" customHeight="1" x14ac:dyDescent="0.25"/>
    <row r="303" ht="15" hidden="1" customHeight="1" x14ac:dyDescent="0.25"/>
    <row r="304" ht="15" hidden="1" customHeight="1" x14ac:dyDescent="0.25"/>
    <row r="305" ht="15" hidden="1" customHeight="1" x14ac:dyDescent="0.25"/>
    <row r="306" ht="15" hidden="1" customHeight="1" x14ac:dyDescent="0.25"/>
    <row r="307" ht="15" hidden="1" customHeight="1" x14ac:dyDescent="0.25"/>
    <row r="308" ht="15" hidden="1" customHeight="1" x14ac:dyDescent="0.25"/>
    <row r="309" ht="15" hidden="1" customHeight="1" x14ac:dyDescent="0.25"/>
    <row r="310" ht="15" hidden="1" customHeight="1" x14ac:dyDescent="0.25"/>
    <row r="311" ht="15" hidden="1" customHeight="1" x14ac:dyDescent="0.25"/>
    <row r="312" ht="15" hidden="1" customHeight="1" x14ac:dyDescent="0.25"/>
    <row r="313" ht="15" hidden="1" customHeight="1" x14ac:dyDescent="0.25"/>
    <row r="314" ht="15" hidden="1" customHeight="1" x14ac:dyDescent="0.25"/>
    <row r="315" ht="15" hidden="1" customHeight="1" x14ac:dyDescent="0.25"/>
    <row r="316" ht="15" hidden="1" customHeight="1" x14ac:dyDescent="0.25"/>
    <row r="317" ht="15" hidden="1" customHeight="1" x14ac:dyDescent="0.25"/>
    <row r="318" ht="15" hidden="1" customHeight="1" x14ac:dyDescent="0.25"/>
    <row r="319" ht="15" hidden="1" customHeight="1" x14ac:dyDescent="0.25"/>
    <row r="320" ht="15" hidden="1" customHeight="1" x14ac:dyDescent="0.25"/>
    <row r="321" ht="15" hidden="1" customHeight="1" x14ac:dyDescent="0.25"/>
    <row r="322" ht="15" hidden="1" customHeight="1" x14ac:dyDescent="0.25"/>
    <row r="323" ht="15" hidden="1" customHeight="1" x14ac:dyDescent="0.25"/>
    <row r="324" ht="15" hidden="1" customHeight="1" x14ac:dyDescent="0.25"/>
    <row r="325" ht="15" hidden="1" customHeight="1" x14ac:dyDescent="0.25"/>
    <row r="326" ht="15" hidden="1" customHeight="1" x14ac:dyDescent="0.25"/>
    <row r="327" ht="15" hidden="1" customHeight="1" x14ac:dyDescent="0.25"/>
    <row r="328" ht="15" hidden="1" customHeight="1" x14ac:dyDescent="0.25"/>
    <row r="329" ht="15" hidden="1" customHeight="1" x14ac:dyDescent="0.25"/>
    <row r="330" ht="15" hidden="1" customHeight="1" x14ac:dyDescent="0.25"/>
    <row r="331" ht="15" hidden="1" customHeight="1" x14ac:dyDescent="0.25"/>
    <row r="332" ht="15" hidden="1" customHeight="1" x14ac:dyDescent="0.25"/>
    <row r="333" ht="15" hidden="1" customHeight="1" x14ac:dyDescent="0.25"/>
    <row r="334" ht="15" hidden="1" customHeight="1" x14ac:dyDescent="0.25"/>
    <row r="335" ht="15" hidden="1" customHeight="1" x14ac:dyDescent="0.25"/>
    <row r="336" ht="15" hidden="1" customHeight="1" x14ac:dyDescent="0.25"/>
    <row r="337" ht="15" hidden="1" customHeight="1" x14ac:dyDescent="0.25"/>
    <row r="338" ht="15" hidden="1" customHeight="1" x14ac:dyDescent="0.25"/>
    <row r="339" ht="15" hidden="1" customHeight="1" x14ac:dyDescent="0.25"/>
    <row r="340" ht="15" hidden="1" customHeight="1" x14ac:dyDescent="0.25"/>
    <row r="341" ht="15" hidden="1" customHeight="1" x14ac:dyDescent="0.25"/>
    <row r="342" ht="15" hidden="1" customHeight="1" x14ac:dyDescent="0.25"/>
    <row r="343" ht="15" hidden="1" customHeight="1" x14ac:dyDescent="0.25"/>
    <row r="344" ht="15" hidden="1" customHeight="1" x14ac:dyDescent="0.25"/>
    <row r="345" ht="15" hidden="1" customHeight="1" x14ac:dyDescent="0.25"/>
    <row r="346" ht="15" hidden="1" customHeight="1" x14ac:dyDescent="0.25"/>
    <row r="347" ht="15" hidden="1" customHeight="1" x14ac:dyDescent="0.25"/>
    <row r="348" ht="15" hidden="1" customHeight="1" x14ac:dyDescent="0.25"/>
    <row r="349" ht="15" hidden="1" customHeight="1" x14ac:dyDescent="0.25"/>
    <row r="350" ht="15" hidden="1" customHeight="1" x14ac:dyDescent="0.25"/>
    <row r="351" ht="15" hidden="1" customHeight="1" x14ac:dyDescent="0.25"/>
    <row r="352" ht="15" hidden="1" customHeight="1" x14ac:dyDescent="0.25"/>
    <row r="353" ht="15" hidden="1" customHeight="1" x14ac:dyDescent="0.25"/>
    <row r="354" ht="15" hidden="1" customHeight="1" x14ac:dyDescent="0.25"/>
    <row r="355" ht="15" hidden="1" customHeight="1" x14ac:dyDescent="0.25"/>
    <row r="356" ht="15" hidden="1" customHeight="1" x14ac:dyDescent="0.25"/>
    <row r="357" ht="15" hidden="1" customHeight="1" x14ac:dyDescent="0.25"/>
    <row r="358" ht="15" hidden="1" customHeight="1" x14ac:dyDescent="0.25"/>
    <row r="359" ht="15" hidden="1" customHeight="1" x14ac:dyDescent="0.25"/>
    <row r="360" ht="15" hidden="1" customHeight="1" x14ac:dyDescent="0.25"/>
    <row r="361" ht="15" hidden="1" customHeight="1" x14ac:dyDescent="0.25"/>
    <row r="362" ht="15" hidden="1" customHeight="1" x14ac:dyDescent="0.25"/>
    <row r="363" ht="15" hidden="1" customHeight="1" x14ac:dyDescent="0.25"/>
    <row r="364" ht="15" hidden="1" customHeight="1" x14ac:dyDescent="0.25"/>
    <row r="365" ht="15" hidden="1" customHeight="1" x14ac:dyDescent="0.25"/>
    <row r="366" ht="15" hidden="1" customHeight="1" x14ac:dyDescent="0.25"/>
    <row r="367" ht="15" hidden="1" customHeight="1" x14ac:dyDescent="0.25"/>
    <row r="368" ht="15" hidden="1" customHeight="1" x14ac:dyDescent="0.25"/>
    <row r="369" ht="15" hidden="1" customHeight="1" x14ac:dyDescent="0.25"/>
    <row r="370" ht="15" hidden="1" customHeight="1" x14ac:dyDescent="0.25"/>
    <row r="371" ht="15" hidden="1" customHeight="1" x14ac:dyDescent="0.25"/>
    <row r="372" ht="15" hidden="1" customHeight="1" x14ac:dyDescent="0.25"/>
    <row r="373" ht="15" hidden="1" customHeight="1" x14ac:dyDescent="0.25"/>
    <row r="374" ht="15" hidden="1" customHeight="1" x14ac:dyDescent="0.25"/>
    <row r="375" ht="15" hidden="1" customHeight="1" x14ac:dyDescent="0.25"/>
    <row r="376" ht="15" hidden="1" customHeight="1" x14ac:dyDescent="0.25"/>
    <row r="377" ht="15" hidden="1" customHeight="1" x14ac:dyDescent="0.25"/>
    <row r="378" ht="15" hidden="1" customHeight="1" x14ac:dyDescent="0.25"/>
    <row r="379" ht="15" hidden="1" customHeight="1" x14ac:dyDescent="0.25"/>
    <row r="380" ht="15" hidden="1" customHeight="1" x14ac:dyDescent="0.25"/>
    <row r="381" ht="15" hidden="1" customHeight="1" x14ac:dyDescent="0.25"/>
    <row r="382" ht="15" hidden="1" customHeight="1" x14ac:dyDescent="0.25"/>
  </sheetData>
  <sheetProtection algorithmName="SHA-512" hashValue="AvH36XIQV0vpHv5PVK1TnPXd+TG9wT8iDCq4mXLi10ou6mF1/2xFYJdJgmk0xAldcoBKCySKU+m138WO2RFHPA==" saltValue="13sPItTU5Bm3LLUZKkTEWw==" spinCount="100000" sheet="1" objects="1" scenarios="1" selectLockedCells="1"/>
  <mergeCells count="16">
    <mergeCell ref="I11:L11"/>
    <mergeCell ref="A12:L12"/>
    <mergeCell ref="A14:L15"/>
    <mergeCell ref="A38:I38"/>
    <mergeCell ref="A66:I66"/>
    <mergeCell ref="A5:L5"/>
    <mergeCell ref="A6:L6"/>
    <mergeCell ref="A7:L7"/>
    <mergeCell ref="B8:K8"/>
    <mergeCell ref="C10:G10"/>
    <mergeCell ref="A1:C4"/>
    <mergeCell ref="D1:I2"/>
    <mergeCell ref="J1:L2"/>
    <mergeCell ref="D3:I4"/>
    <mergeCell ref="J3:L3"/>
    <mergeCell ref="J4:L4"/>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O1048555"/>
  <sheetViews>
    <sheetView zoomScale="90" zoomScaleNormal="90" workbookViewId="0">
      <selection activeCell="A11" sqref="A11"/>
    </sheetView>
  </sheetViews>
  <sheetFormatPr defaultColWidth="0" defaultRowHeight="13.85" zeroHeight="1" x14ac:dyDescent="0.25"/>
  <cols>
    <col min="1" max="3" width="15.59765625" style="56" customWidth="1"/>
    <col min="4" max="11" width="10.59765625" style="56" customWidth="1"/>
    <col min="12" max="12" width="10.59765625" style="58" customWidth="1"/>
    <col min="13" max="13" width="9.09765625" style="67" customWidth="1"/>
    <col min="14" max="14" width="9.09765625" style="56" hidden="1" customWidth="1"/>
    <col min="15" max="15" width="10.5" style="56" hidden="1" customWidth="1"/>
    <col min="16" max="16384" width="9.09765625" style="56" hidden="1"/>
  </cols>
  <sheetData>
    <row r="1" spans="1:14" s="52" customFormat="1" ht="14.4" x14ac:dyDescent="0.3">
      <c r="A1" s="244"/>
      <c r="B1" s="244"/>
      <c r="C1" s="244"/>
      <c r="D1" s="246" t="s">
        <v>18</v>
      </c>
      <c r="E1" s="246"/>
      <c r="F1" s="246"/>
      <c r="G1" s="246"/>
      <c r="H1" s="246"/>
      <c r="I1" s="246"/>
      <c r="J1" s="245" t="s">
        <v>5105</v>
      </c>
      <c r="K1" s="245"/>
      <c r="L1" s="245"/>
      <c r="M1" s="67"/>
    </row>
    <row r="2" spans="1:14" s="52" customFormat="1" ht="14.4" x14ac:dyDescent="0.3">
      <c r="A2" s="244"/>
      <c r="B2" s="244"/>
      <c r="C2" s="244"/>
      <c r="D2" s="246"/>
      <c r="E2" s="246"/>
      <c r="F2" s="246"/>
      <c r="G2" s="246"/>
      <c r="H2" s="246"/>
      <c r="I2" s="246"/>
      <c r="J2" s="245"/>
      <c r="K2" s="245"/>
      <c r="L2" s="245"/>
      <c r="M2" s="67"/>
    </row>
    <row r="3" spans="1:14" s="52" customFormat="1" ht="15.7" customHeight="1" x14ac:dyDescent="0.25">
      <c r="A3" s="244"/>
      <c r="B3" s="244"/>
      <c r="C3" s="244"/>
      <c r="D3" s="243" t="s">
        <v>19</v>
      </c>
      <c r="E3" s="243"/>
      <c r="F3" s="243"/>
      <c r="G3" s="243"/>
      <c r="H3" s="243"/>
      <c r="I3" s="243"/>
      <c r="J3" s="245" t="s">
        <v>5266</v>
      </c>
      <c r="K3" s="245"/>
      <c r="L3" s="245"/>
      <c r="M3" s="67"/>
    </row>
    <row r="4" spans="1:14" s="52" customFormat="1" ht="15" customHeight="1" x14ac:dyDescent="0.25">
      <c r="A4" s="244"/>
      <c r="B4" s="244"/>
      <c r="C4" s="244"/>
      <c r="D4" s="243"/>
      <c r="E4" s="243"/>
      <c r="F4" s="243"/>
      <c r="G4" s="243"/>
      <c r="H4" s="243"/>
      <c r="I4" s="243"/>
      <c r="J4" s="245" t="s">
        <v>5260</v>
      </c>
      <c r="K4" s="245"/>
      <c r="L4" s="245"/>
      <c r="M4" s="67"/>
    </row>
    <row r="5" spans="1:14" s="52" customFormat="1" ht="15" customHeight="1" x14ac:dyDescent="0.25">
      <c r="A5" s="284"/>
      <c r="B5" s="284"/>
      <c r="C5" s="284"/>
      <c r="D5" s="284"/>
      <c r="E5" s="284"/>
      <c r="F5" s="284"/>
      <c r="G5" s="284"/>
      <c r="H5" s="284"/>
      <c r="I5" s="284"/>
      <c r="J5" s="284"/>
      <c r="K5" s="284"/>
      <c r="L5" s="284"/>
      <c r="M5" s="67"/>
    </row>
    <row r="6" spans="1:14" s="52" customFormat="1" ht="15" customHeight="1" x14ac:dyDescent="0.25">
      <c r="A6" s="301" t="s">
        <v>229</v>
      </c>
      <c r="B6" s="301"/>
      <c r="C6" s="301"/>
      <c r="D6" s="301"/>
      <c r="E6" s="301"/>
      <c r="F6" s="301"/>
      <c r="G6" s="301"/>
      <c r="H6" s="301"/>
      <c r="I6" s="301"/>
      <c r="J6" s="301"/>
      <c r="K6" s="301"/>
      <c r="L6" s="301"/>
      <c r="M6" s="67"/>
    </row>
    <row r="7" spans="1:14" s="53" customFormat="1" ht="15" customHeight="1" x14ac:dyDescent="0.25">
      <c r="A7" s="344" t="s">
        <v>230</v>
      </c>
      <c r="B7" s="344"/>
      <c r="C7" s="344"/>
      <c r="D7" s="344"/>
      <c r="E7" s="344"/>
      <c r="F7" s="344"/>
      <c r="G7" s="344"/>
      <c r="H7" s="344"/>
      <c r="I7" s="344"/>
      <c r="J7" s="344"/>
      <c r="K7" s="344"/>
      <c r="L7" s="344"/>
      <c r="M7" s="25"/>
    </row>
    <row r="8" spans="1:14" s="53" customFormat="1" ht="9.1" customHeight="1" x14ac:dyDescent="0.25">
      <c r="A8" s="303"/>
      <c r="B8" s="303"/>
      <c r="C8" s="303"/>
      <c r="D8" s="303"/>
      <c r="E8" s="303"/>
      <c r="F8" s="303"/>
      <c r="G8" s="303"/>
      <c r="H8" s="303"/>
      <c r="I8" s="303"/>
      <c r="J8" s="303"/>
      <c r="K8" s="303"/>
      <c r="L8" s="303"/>
      <c r="M8" s="25"/>
    </row>
    <row r="9" spans="1:14" s="113" customFormat="1" ht="29.95" customHeight="1" x14ac:dyDescent="0.25">
      <c r="A9" s="112" t="s">
        <v>231</v>
      </c>
      <c r="B9" s="112" t="s">
        <v>232</v>
      </c>
      <c r="C9" s="112" t="s">
        <v>233</v>
      </c>
      <c r="D9" s="343" t="s">
        <v>234</v>
      </c>
      <c r="E9" s="344"/>
      <c r="F9" s="344"/>
      <c r="G9" s="344"/>
      <c r="H9" s="344"/>
      <c r="I9" s="344"/>
      <c r="J9" s="344"/>
      <c r="K9" s="344"/>
      <c r="L9" s="344"/>
      <c r="M9" s="48"/>
    </row>
    <row r="10" spans="1:14" s="53" customFormat="1" ht="9.1" customHeight="1" x14ac:dyDescent="0.25">
      <c r="A10" s="303"/>
      <c r="B10" s="303"/>
      <c r="C10" s="303"/>
      <c r="D10" s="303"/>
      <c r="E10" s="303"/>
      <c r="F10" s="303"/>
      <c r="G10" s="303"/>
      <c r="H10" s="303"/>
      <c r="I10" s="303"/>
      <c r="J10" s="303"/>
      <c r="K10" s="303"/>
      <c r="L10" s="303"/>
      <c r="M10" s="25"/>
    </row>
    <row r="11" spans="1:14" s="53" customFormat="1" ht="15" customHeight="1" x14ac:dyDescent="0.25">
      <c r="A11" s="159"/>
      <c r="B11" s="159"/>
      <c r="C11" s="159"/>
      <c r="D11" s="342"/>
      <c r="E11" s="342"/>
      <c r="F11" s="342"/>
      <c r="G11" s="342"/>
      <c r="H11" s="342"/>
      <c r="I11" s="342"/>
      <c r="J11" s="342"/>
      <c r="K11" s="342"/>
      <c r="L11" s="342"/>
      <c r="M11" s="25"/>
    </row>
    <row r="12" spans="1:14" s="54" customFormat="1" ht="16.600000000000001" customHeight="1" x14ac:dyDescent="0.25">
      <c r="A12" s="159"/>
      <c r="B12" s="159"/>
      <c r="C12" s="159"/>
      <c r="D12" s="342"/>
      <c r="E12" s="342"/>
      <c r="F12" s="342"/>
      <c r="G12" s="342"/>
      <c r="H12" s="342"/>
      <c r="I12" s="342"/>
      <c r="J12" s="342"/>
      <c r="K12" s="342"/>
      <c r="L12" s="342"/>
      <c r="M12" s="25"/>
      <c r="N12" s="53"/>
    </row>
    <row r="13" spans="1:14" s="54" customFormat="1" ht="16.600000000000001" customHeight="1" x14ac:dyDescent="0.25">
      <c r="A13" s="159"/>
      <c r="B13" s="159"/>
      <c r="C13" s="159"/>
      <c r="D13" s="342"/>
      <c r="E13" s="342"/>
      <c r="F13" s="342"/>
      <c r="G13" s="342"/>
      <c r="H13" s="342"/>
      <c r="I13" s="342"/>
      <c r="J13" s="342"/>
      <c r="K13" s="342"/>
      <c r="L13" s="342"/>
      <c r="M13" s="25"/>
      <c r="N13" s="53"/>
    </row>
    <row r="14" spans="1:14" s="54" customFormat="1" ht="16.600000000000001" customHeight="1" x14ac:dyDescent="0.25">
      <c r="A14" s="159"/>
      <c r="B14" s="159"/>
      <c r="C14" s="159"/>
      <c r="D14" s="342"/>
      <c r="E14" s="342"/>
      <c r="F14" s="342"/>
      <c r="G14" s="342"/>
      <c r="H14" s="342"/>
      <c r="I14" s="342"/>
      <c r="J14" s="342"/>
      <c r="K14" s="342"/>
      <c r="L14" s="342"/>
      <c r="M14" s="25"/>
    </row>
    <row r="15" spans="1:14" s="54" customFormat="1" ht="16.600000000000001" customHeight="1" x14ac:dyDescent="0.25">
      <c r="A15" s="159"/>
      <c r="B15" s="159"/>
      <c r="C15" s="159"/>
      <c r="D15" s="342"/>
      <c r="E15" s="342"/>
      <c r="F15" s="342"/>
      <c r="G15" s="342"/>
      <c r="H15" s="342"/>
      <c r="I15" s="342"/>
      <c r="J15" s="342"/>
      <c r="K15" s="342"/>
      <c r="L15" s="342"/>
      <c r="M15" s="25"/>
    </row>
    <row r="16" spans="1:14" s="54" customFormat="1" ht="16.600000000000001" customHeight="1" x14ac:dyDescent="0.25">
      <c r="A16" s="159"/>
      <c r="B16" s="159"/>
      <c r="C16" s="159"/>
      <c r="D16" s="342"/>
      <c r="E16" s="342"/>
      <c r="F16" s="342"/>
      <c r="G16" s="342"/>
      <c r="H16" s="342"/>
      <c r="I16" s="342"/>
      <c r="J16" s="342"/>
      <c r="K16" s="342"/>
      <c r="L16" s="342"/>
      <c r="M16" s="25"/>
    </row>
    <row r="17" spans="1:13" s="54" customFormat="1" ht="16.600000000000001" customHeight="1" x14ac:dyDescent="0.25">
      <c r="A17" s="159"/>
      <c r="B17" s="159"/>
      <c r="C17" s="159"/>
      <c r="D17" s="342"/>
      <c r="E17" s="342"/>
      <c r="F17" s="342"/>
      <c r="G17" s="342"/>
      <c r="H17" s="342"/>
      <c r="I17" s="342"/>
      <c r="J17" s="342"/>
      <c r="K17" s="342"/>
      <c r="L17" s="342"/>
      <c r="M17" s="25"/>
    </row>
    <row r="18" spans="1:13" s="54" customFormat="1" ht="16.600000000000001" customHeight="1" x14ac:dyDescent="0.25">
      <c r="A18" s="159"/>
      <c r="B18" s="159"/>
      <c r="C18" s="159"/>
      <c r="D18" s="342"/>
      <c r="E18" s="342"/>
      <c r="F18" s="342"/>
      <c r="G18" s="342"/>
      <c r="H18" s="342"/>
      <c r="I18" s="342"/>
      <c r="J18" s="342"/>
      <c r="K18" s="342"/>
      <c r="L18" s="342"/>
      <c r="M18" s="25"/>
    </row>
    <row r="19" spans="1:13" s="54" customFormat="1" ht="16.600000000000001" customHeight="1" x14ac:dyDescent="0.25">
      <c r="A19" s="159"/>
      <c r="B19" s="159"/>
      <c r="C19" s="159"/>
      <c r="D19" s="342"/>
      <c r="E19" s="342"/>
      <c r="F19" s="342"/>
      <c r="G19" s="342"/>
      <c r="H19" s="342"/>
      <c r="I19" s="342"/>
      <c r="J19" s="342"/>
      <c r="K19" s="342"/>
      <c r="L19" s="342"/>
      <c r="M19" s="25"/>
    </row>
    <row r="20" spans="1:13" s="54" customFormat="1" ht="16.600000000000001" customHeight="1" x14ac:dyDescent="0.25">
      <c r="A20" s="159"/>
      <c r="B20" s="159"/>
      <c r="C20" s="159"/>
      <c r="D20" s="342"/>
      <c r="E20" s="342"/>
      <c r="F20" s="342"/>
      <c r="G20" s="342"/>
      <c r="H20" s="342"/>
      <c r="I20" s="342"/>
      <c r="J20" s="342"/>
      <c r="K20" s="342"/>
      <c r="L20" s="342"/>
      <c r="M20" s="25"/>
    </row>
    <row r="21" spans="1:13" s="54" customFormat="1" ht="16.600000000000001" customHeight="1" x14ac:dyDescent="0.25">
      <c r="A21" s="159"/>
      <c r="B21" s="159"/>
      <c r="C21" s="159"/>
      <c r="D21" s="342"/>
      <c r="E21" s="342"/>
      <c r="F21" s="342"/>
      <c r="G21" s="342"/>
      <c r="H21" s="342"/>
      <c r="I21" s="342"/>
      <c r="J21" s="342"/>
      <c r="K21" s="342"/>
      <c r="L21" s="342"/>
      <c r="M21" s="25"/>
    </row>
    <row r="22" spans="1:13" s="54" customFormat="1" ht="16.600000000000001" customHeight="1" x14ac:dyDescent="0.25">
      <c r="A22" s="159"/>
      <c r="B22" s="159"/>
      <c r="C22" s="159"/>
      <c r="D22" s="342"/>
      <c r="E22" s="342"/>
      <c r="F22" s="342"/>
      <c r="G22" s="342"/>
      <c r="H22" s="342"/>
      <c r="I22" s="342"/>
      <c r="J22" s="342"/>
      <c r="K22" s="342"/>
      <c r="L22" s="342"/>
      <c r="M22" s="25"/>
    </row>
    <row r="23" spans="1:13" s="54" customFormat="1" ht="16.600000000000001" customHeight="1" x14ac:dyDescent="0.25">
      <c r="A23" s="159"/>
      <c r="B23" s="159"/>
      <c r="C23" s="159"/>
      <c r="D23" s="342"/>
      <c r="E23" s="342"/>
      <c r="F23" s="342"/>
      <c r="G23" s="342"/>
      <c r="H23" s="342"/>
      <c r="I23" s="342"/>
      <c r="J23" s="342"/>
      <c r="K23" s="342"/>
      <c r="L23" s="342"/>
      <c r="M23" s="25"/>
    </row>
    <row r="24" spans="1:13" s="54" customFormat="1" ht="16.600000000000001" customHeight="1" x14ac:dyDescent="0.25">
      <c r="A24" s="159"/>
      <c r="B24" s="159"/>
      <c r="C24" s="159"/>
      <c r="D24" s="342"/>
      <c r="E24" s="342"/>
      <c r="F24" s="342"/>
      <c r="G24" s="342"/>
      <c r="H24" s="342"/>
      <c r="I24" s="342"/>
      <c r="J24" s="342"/>
      <c r="K24" s="342"/>
      <c r="L24" s="342"/>
      <c r="M24" s="25"/>
    </row>
    <row r="25" spans="1:13" s="54" customFormat="1" ht="16.600000000000001" customHeight="1" x14ac:dyDescent="0.25">
      <c r="A25" s="159"/>
      <c r="B25" s="159"/>
      <c r="C25" s="159"/>
      <c r="D25" s="342"/>
      <c r="E25" s="342"/>
      <c r="F25" s="342"/>
      <c r="G25" s="342"/>
      <c r="H25" s="342"/>
      <c r="I25" s="342"/>
      <c r="J25" s="342"/>
      <c r="K25" s="342"/>
      <c r="L25" s="342"/>
      <c r="M25" s="25"/>
    </row>
    <row r="26" spans="1:13" s="54" customFormat="1" ht="16.600000000000001" customHeight="1" x14ac:dyDescent="0.25">
      <c r="A26" s="159"/>
      <c r="B26" s="159"/>
      <c r="C26" s="159"/>
      <c r="D26" s="342"/>
      <c r="E26" s="342"/>
      <c r="F26" s="342"/>
      <c r="G26" s="342"/>
      <c r="H26" s="342"/>
      <c r="I26" s="342"/>
      <c r="J26" s="342"/>
      <c r="K26" s="342"/>
      <c r="L26" s="342"/>
      <c r="M26" s="25"/>
    </row>
    <row r="27" spans="1:13" s="54" customFormat="1" ht="16.600000000000001" customHeight="1" x14ac:dyDescent="0.25">
      <c r="A27" s="159"/>
      <c r="B27" s="159"/>
      <c r="C27" s="159"/>
      <c r="D27" s="342"/>
      <c r="E27" s="342"/>
      <c r="F27" s="342"/>
      <c r="G27" s="342"/>
      <c r="H27" s="342"/>
      <c r="I27" s="342"/>
      <c r="J27" s="342"/>
      <c r="K27" s="342"/>
      <c r="L27" s="342"/>
      <c r="M27" s="25"/>
    </row>
    <row r="28" spans="1:13" x14ac:dyDescent="0.25">
      <c r="A28" s="159"/>
      <c r="B28" s="159"/>
      <c r="C28" s="159"/>
      <c r="D28" s="342"/>
      <c r="E28" s="342"/>
      <c r="F28" s="342"/>
      <c r="G28" s="342"/>
      <c r="H28" s="342"/>
      <c r="I28" s="342"/>
      <c r="J28" s="342"/>
      <c r="K28" s="342"/>
      <c r="L28" s="342"/>
    </row>
    <row r="29" spans="1:13" x14ac:dyDescent="0.25">
      <c r="A29" s="159"/>
      <c r="B29" s="159"/>
      <c r="C29" s="159"/>
      <c r="D29" s="342"/>
      <c r="E29" s="342"/>
      <c r="F29" s="342"/>
      <c r="G29" s="342"/>
      <c r="H29" s="342"/>
      <c r="I29" s="342"/>
      <c r="J29" s="342"/>
      <c r="K29" s="342"/>
      <c r="L29" s="342"/>
    </row>
    <row r="30" spans="1:13" x14ac:dyDescent="0.25">
      <c r="A30" s="159"/>
      <c r="B30" s="159"/>
      <c r="C30" s="159"/>
      <c r="D30" s="342"/>
      <c r="E30" s="342"/>
      <c r="F30" s="342"/>
      <c r="G30" s="342"/>
      <c r="H30" s="342"/>
      <c r="I30" s="342"/>
      <c r="J30" s="342"/>
      <c r="K30" s="342"/>
      <c r="L30" s="342"/>
    </row>
    <row r="31" spans="1:13" x14ac:dyDescent="0.25">
      <c r="A31" s="159"/>
      <c r="B31" s="159"/>
      <c r="C31" s="159"/>
      <c r="D31" s="342"/>
      <c r="E31" s="342"/>
      <c r="F31" s="342"/>
      <c r="G31" s="342"/>
      <c r="H31" s="342"/>
      <c r="I31" s="342"/>
      <c r="J31" s="342"/>
      <c r="K31" s="342"/>
      <c r="L31" s="342"/>
    </row>
    <row r="32" spans="1:13" x14ac:dyDescent="0.25">
      <c r="A32" s="159"/>
      <c r="B32" s="159"/>
      <c r="C32" s="159"/>
      <c r="D32" s="342"/>
      <c r="E32" s="342"/>
      <c r="F32" s="342"/>
      <c r="G32" s="342"/>
      <c r="H32" s="342"/>
      <c r="I32" s="342"/>
      <c r="J32" s="342"/>
      <c r="K32" s="342"/>
      <c r="L32" s="342"/>
    </row>
    <row r="33" spans="1:12" x14ac:dyDescent="0.25">
      <c r="A33" s="159"/>
      <c r="B33" s="159"/>
      <c r="C33" s="159"/>
      <c r="D33" s="342"/>
      <c r="E33" s="342"/>
      <c r="F33" s="342"/>
      <c r="G33" s="342"/>
      <c r="H33" s="342"/>
      <c r="I33" s="342"/>
      <c r="J33" s="342"/>
      <c r="K33" s="342"/>
      <c r="L33" s="342"/>
    </row>
    <row r="34" spans="1:12" x14ac:dyDescent="0.25">
      <c r="A34" s="159"/>
      <c r="B34" s="159"/>
      <c r="C34" s="159"/>
      <c r="D34" s="342"/>
      <c r="E34" s="342"/>
      <c r="F34" s="342"/>
      <c r="G34" s="342"/>
      <c r="H34" s="342"/>
      <c r="I34" s="342"/>
      <c r="J34" s="342"/>
      <c r="K34" s="342"/>
      <c r="L34" s="342"/>
    </row>
    <row r="35" spans="1:12" x14ac:dyDescent="0.25">
      <c r="A35" s="159"/>
      <c r="B35" s="159"/>
      <c r="C35" s="159"/>
      <c r="D35" s="342"/>
      <c r="E35" s="342"/>
      <c r="F35" s="342"/>
      <c r="G35" s="342"/>
      <c r="H35" s="342"/>
      <c r="I35" s="342"/>
      <c r="J35" s="342"/>
      <c r="K35" s="342"/>
      <c r="L35" s="342"/>
    </row>
    <row r="36" spans="1:12" x14ac:dyDescent="0.25">
      <c r="A36" s="159"/>
      <c r="B36" s="159"/>
      <c r="C36" s="159"/>
      <c r="D36" s="342"/>
      <c r="E36" s="342"/>
      <c r="F36" s="342"/>
      <c r="G36" s="342"/>
      <c r="H36" s="342"/>
      <c r="I36" s="342"/>
      <c r="J36" s="342"/>
      <c r="K36" s="342"/>
      <c r="L36" s="342"/>
    </row>
    <row r="37" spans="1:12" x14ac:dyDescent="0.25">
      <c r="A37" s="159"/>
      <c r="B37" s="159"/>
      <c r="C37" s="159"/>
      <c r="D37" s="342"/>
      <c r="E37" s="342"/>
      <c r="F37" s="342"/>
      <c r="G37" s="342"/>
      <c r="H37" s="342"/>
      <c r="I37" s="342"/>
      <c r="J37" s="342"/>
      <c r="K37" s="342"/>
      <c r="L37" s="342"/>
    </row>
    <row r="38" spans="1:12" x14ac:dyDescent="0.25">
      <c r="A38" s="159"/>
      <c r="B38" s="159"/>
      <c r="C38" s="159"/>
      <c r="D38" s="342"/>
      <c r="E38" s="342"/>
      <c r="F38" s="342"/>
      <c r="G38" s="342"/>
      <c r="H38" s="342"/>
      <c r="I38" s="342"/>
      <c r="J38" s="342"/>
      <c r="K38" s="342"/>
      <c r="L38" s="342"/>
    </row>
    <row r="39" spans="1:12" x14ac:dyDescent="0.25">
      <c r="A39" s="159"/>
      <c r="B39" s="159"/>
      <c r="C39" s="159"/>
      <c r="D39" s="342"/>
      <c r="E39" s="342"/>
      <c r="F39" s="342"/>
      <c r="G39" s="342"/>
      <c r="H39" s="342"/>
      <c r="I39" s="342"/>
      <c r="J39" s="342"/>
      <c r="K39" s="342"/>
      <c r="L39" s="342"/>
    </row>
    <row r="40" spans="1:12" x14ac:dyDescent="0.25">
      <c r="A40" s="159"/>
      <c r="B40" s="159"/>
      <c r="C40" s="159"/>
      <c r="D40" s="342"/>
      <c r="E40" s="342"/>
      <c r="F40" s="342"/>
      <c r="G40" s="342"/>
      <c r="H40" s="342"/>
      <c r="I40" s="342"/>
      <c r="J40" s="342"/>
      <c r="K40" s="342"/>
      <c r="L40" s="342"/>
    </row>
    <row r="41" spans="1:12" ht="9.1" customHeight="1" x14ac:dyDescent="0.25"/>
    <row r="42" spans="1:12" x14ac:dyDescent="0.25"/>
    <row r="1048555" spans="1:1" hidden="1" x14ac:dyDescent="0.25">
      <c r="A1048555" s="114"/>
    </row>
  </sheetData>
  <sheetProtection algorithmName="SHA-512" hashValue="J0HSFJT1aVWKKuBx8AS4ComGPLEFeEE1sz3YmDd6H0skbcStY1OmR9EApMvmmYw3BJmr8X9hI4gp0hoYwuFoHA==" saltValue="kITE2LouKFCPP7+k4S2yjQ==" spinCount="100000" sheet="1" objects="1" scenarios="1" selectLockedCells="1"/>
  <customSheetViews>
    <customSheetView guid="{0A47626C-6BDD-485F-B409-F1F2A1DB4873}">
      <selection activeCell="J1" sqref="J1:L2"/>
      <pageMargins left="0.7" right="0.7" top="0.75" bottom="0.75" header="0.3" footer="0.3"/>
      <pageSetup orientation="portrait" r:id="rId1"/>
    </customSheetView>
  </customSheetViews>
  <mergeCells count="42">
    <mergeCell ref="D9:L9"/>
    <mergeCell ref="A6:L6"/>
    <mergeCell ref="A7:L7"/>
    <mergeCell ref="A1:C4"/>
    <mergeCell ref="D1:I2"/>
    <mergeCell ref="J1:L2"/>
    <mergeCell ref="D3:I4"/>
    <mergeCell ref="J3:L3"/>
    <mergeCell ref="J4:L4"/>
    <mergeCell ref="A5:L5"/>
    <mergeCell ref="A8:L8"/>
    <mergeCell ref="D23:L23"/>
    <mergeCell ref="D22:L22"/>
    <mergeCell ref="D21:L21"/>
    <mergeCell ref="D11:L11"/>
    <mergeCell ref="D17:L17"/>
    <mergeCell ref="D16:L16"/>
    <mergeCell ref="D15:L15"/>
    <mergeCell ref="D14:L14"/>
    <mergeCell ref="D13:L13"/>
    <mergeCell ref="D12:L12"/>
    <mergeCell ref="D28:L28"/>
    <mergeCell ref="D27:L27"/>
    <mergeCell ref="D26:L26"/>
    <mergeCell ref="D25:L25"/>
    <mergeCell ref="D24:L24"/>
    <mergeCell ref="A10:L10"/>
    <mergeCell ref="D40:L40"/>
    <mergeCell ref="D39:L39"/>
    <mergeCell ref="D38:L38"/>
    <mergeCell ref="D37:L37"/>
    <mergeCell ref="D36:L36"/>
    <mergeCell ref="D20:L20"/>
    <mergeCell ref="D19:L19"/>
    <mergeCell ref="D18:L18"/>
    <mergeCell ref="D35:L35"/>
    <mergeCell ref="D34:L34"/>
    <mergeCell ref="D33:L33"/>
    <mergeCell ref="D32:L32"/>
    <mergeCell ref="D31:L31"/>
    <mergeCell ref="D30:L30"/>
    <mergeCell ref="D29:L29"/>
  </mergeCells>
  <pageMargins left="0.7" right="0.7" top="0.75" bottom="0.75" header="0.3" footer="0.3"/>
  <pageSetup orientation="portrait" r:id="rId2"/>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4"/>
  <dimension ref="A1:AE301"/>
  <sheetViews>
    <sheetView topLeftCell="Z1" workbookViewId="0">
      <selection activeCell="AG9" sqref="AG9"/>
    </sheetView>
  </sheetViews>
  <sheetFormatPr defaultColWidth="9.09765625" defaultRowHeight="13.85" x14ac:dyDescent="0.25"/>
  <cols>
    <col min="1" max="7" width="9.09765625" style="1" customWidth="1"/>
    <col min="8" max="25" width="9.09765625" style="1"/>
    <col min="26" max="26" width="11.8984375" style="1" bestFit="1" customWidth="1"/>
    <col min="27" max="16384" width="9.09765625" style="1"/>
  </cols>
  <sheetData>
    <row r="1" spans="1:31" x14ac:dyDescent="0.25">
      <c r="A1" s="1" t="s">
        <v>224</v>
      </c>
      <c r="B1" s="1" t="s">
        <v>314</v>
      </c>
      <c r="C1" s="1" t="s">
        <v>313</v>
      </c>
      <c r="D1" s="1" t="s">
        <v>312</v>
      </c>
      <c r="E1" s="1" t="s">
        <v>312</v>
      </c>
      <c r="F1" s="1" t="s">
        <v>242</v>
      </c>
      <c r="G1" s="1" t="s">
        <v>315</v>
      </c>
      <c r="H1" s="1" t="s">
        <v>310</v>
      </c>
      <c r="I1" s="1" t="s">
        <v>329</v>
      </c>
      <c r="J1" s="1" t="s">
        <v>332</v>
      </c>
      <c r="K1" s="1" t="s">
        <v>335</v>
      </c>
      <c r="L1" s="1" t="s">
        <v>337</v>
      </c>
      <c r="M1" s="1" t="s">
        <v>338</v>
      </c>
      <c r="N1" s="3" t="s">
        <v>339</v>
      </c>
      <c r="O1" s="1" t="s">
        <v>491</v>
      </c>
      <c r="P1" s="1" t="s">
        <v>494</v>
      </c>
      <c r="Q1" s="1" t="s">
        <v>498</v>
      </c>
      <c r="R1" s="1" t="s">
        <v>499</v>
      </c>
      <c r="S1" s="1" t="s">
        <v>502</v>
      </c>
      <c r="T1" s="1" t="s">
        <v>318</v>
      </c>
      <c r="U1" s="1" t="s">
        <v>504</v>
      </c>
      <c r="V1" s="345" t="s">
        <v>529</v>
      </c>
      <c r="W1" s="345"/>
      <c r="X1" s="345"/>
      <c r="Y1" s="345"/>
      <c r="Z1" s="1" t="s">
        <v>534</v>
      </c>
      <c r="AA1" s="1" t="s">
        <v>535</v>
      </c>
      <c r="AB1" s="1" t="s">
        <v>543</v>
      </c>
      <c r="AC1" s="1" t="s">
        <v>3452</v>
      </c>
      <c r="AD1" s="1" t="s">
        <v>4798</v>
      </c>
      <c r="AE1" s="1" t="s">
        <v>5267</v>
      </c>
    </row>
    <row r="2" spans="1:31" ht="14.4" x14ac:dyDescent="0.3">
      <c r="A2" s="1" t="s">
        <v>176</v>
      </c>
      <c r="B2" s="1" t="s">
        <v>286</v>
      </c>
      <c r="C2" s="1" t="s">
        <v>306</v>
      </c>
      <c r="D2" s="1" t="s">
        <v>281</v>
      </c>
      <c r="E2" s="1" t="s">
        <v>235</v>
      </c>
      <c r="F2" s="1" t="s">
        <v>243</v>
      </c>
      <c r="G2" s="1" t="s">
        <v>12</v>
      </c>
      <c r="H2" s="1" t="s">
        <v>330</v>
      </c>
      <c r="I2" s="1">
        <v>1</v>
      </c>
      <c r="J2" s="1" t="s">
        <v>330</v>
      </c>
      <c r="M2" s="1" t="s">
        <v>281</v>
      </c>
      <c r="O2" s="5">
        <v>111</v>
      </c>
      <c r="P2" s="1" t="s">
        <v>330</v>
      </c>
      <c r="R2" s="1" t="s">
        <v>281</v>
      </c>
      <c r="S2" s="1">
        <v>1</v>
      </c>
      <c r="T2" s="1">
        <v>1904</v>
      </c>
      <c r="U2" s="1" t="s">
        <v>500</v>
      </c>
      <c r="AC2" s="1" t="s">
        <v>3453</v>
      </c>
      <c r="AD2" s="63" t="s">
        <v>4799</v>
      </c>
      <c r="AE2" s="1" t="s">
        <v>261</v>
      </c>
    </row>
    <row r="3" spans="1:31" ht="14.4" x14ac:dyDescent="0.3">
      <c r="A3" s="1" t="s">
        <v>175</v>
      </c>
      <c r="B3" s="1" t="s">
        <v>287</v>
      </c>
      <c r="C3" s="1" t="s">
        <v>307</v>
      </c>
      <c r="D3" s="1" t="s">
        <v>282</v>
      </c>
      <c r="E3" s="1" t="s">
        <v>236</v>
      </c>
      <c r="F3" s="1" t="s">
        <v>244</v>
      </c>
      <c r="G3" s="1" t="s">
        <v>9</v>
      </c>
      <c r="I3" s="1">
        <v>2</v>
      </c>
      <c r="J3" s="1" t="s">
        <v>333</v>
      </c>
      <c r="K3" s="1" t="s">
        <v>330</v>
      </c>
      <c r="L3" s="1" t="s">
        <v>311</v>
      </c>
      <c r="M3" s="1" t="s">
        <v>282</v>
      </c>
      <c r="N3" s="2" t="s">
        <v>340</v>
      </c>
      <c r="O3" s="5">
        <v>112</v>
      </c>
      <c r="P3" s="1" t="s">
        <v>333</v>
      </c>
      <c r="Q3" s="1" t="s">
        <v>330</v>
      </c>
      <c r="R3" s="1" t="s">
        <v>285</v>
      </c>
      <c r="S3" s="1">
        <v>2</v>
      </c>
      <c r="T3" s="1">
        <v>1905</v>
      </c>
      <c r="U3" s="1" t="s">
        <v>505</v>
      </c>
      <c r="V3" s="1" t="s">
        <v>530</v>
      </c>
      <c r="W3" s="1" t="s">
        <v>531</v>
      </c>
      <c r="X3" s="1" t="s">
        <v>532</v>
      </c>
      <c r="Y3" s="1" t="s">
        <v>533</v>
      </c>
      <c r="Z3" s="1">
        <v>1</v>
      </c>
      <c r="AA3" s="1" t="s">
        <v>536</v>
      </c>
      <c r="AB3" s="1" t="s">
        <v>544</v>
      </c>
      <c r="AC3" s="60" t="s">
        <v>3450</v>
      </c>
      <c r="AD3" s="63" t="s">
        <v>4800</v>
      </c>
      <c r="AE3" s="1" t="s">
        <v>5268</v>
      </c>
    </row>
    <row r="4" spans="1:31" ht="14.4" x14ac:dyDescent="0.3">
      <c r="A4" s="1" t="s">
        <v>178</v>
      </c>
      <c r="B4" s="1" t="s">
        <v>288</v>
      </c>
      <c r="C4" s="1" t="s">
        <v>308</v>
      </c>
      <c r="D4" s="1" t="s">
        <v>283</v>
      </c>
      <c r="E4" s="1" t="s">
        <v>237</v>
      </c>
      <c r="F4" s="1" t="s">
        <v>245</v>
      </c>
      <c r="G4" s="1" t="s">
        <v>10</v>
      </c>
      <c r="I4" s="1">
        <v>3</v>
      </c>
      <c r="J4" s="1" t="s">
        <v>367</v>
      </c>
      <c r="K4" s="1" t="s">
        <v>333</v>
      </c>
      <c r="L4" s="1" t="s">
        <v>333</v>
      </c>
      <c r="M4" s="1" t="s">
        <v>284</v>
      </c>
      <c r="N4" s="2" t="s">
        <v>341</v>
      </c>
      <c r="O4" s="5">
        <v>113</v>
      </c>
      <c r="P4" s="1" t="s">
        <v>311</v>
      </c>
      <c r="Q4" s="1" t="s">
        <v>333</v>
      </c>
      <c r="R4" s="1" t="s">
        <v>284</v>
      </c>
      <c r="S4" s="1">
        <v>3</v>
      </c>
      <c r="T4" s="1">
        <v>1906</v>
      </c>
      <c r="U4" s="1" t="s">
        <v>311</v>
      </c>
      <c r="Z4" s="1">
        <v>2</v>
      </c>
      <c r="AA4" s="1" t="s">
        <v>537</v>
      </c>
      <c r="AB4" s="1" t="s">
        <v>295</v>
      </c>
      <c r="AC4" s="62" t="s">
        <v>3454</v>
      </c>
      <c r="AD4" s="63" t="s">
        <v>4801</v>
      </c>
      <c r="AE4" s="1" t="s">
        <v>5269</v>
      </c>
    </row>
    <row r="5" spans="1:31" ht="14.4" x14ac:dyDescent="0.3">
      <c r="A5" s="1" t="s">
        <v>177</v>
      </c>
      <c r="B5" s="1" t="s">
        <v>289</v>
      </c>
      <c r="D5" s="1" t="s">
        <v>284</v>
      </c>
      <c r="E5" s="1" t="s">
        <v>238</v>
      </c>
      <c r="F5" s="1" t="s">
        <v>246</v>
      </c>
      <c r="G5" s="1" t="s">
        <v>13</v>
      </c>
      <c r="I5" s="1">
        <v>4</v>
      </c>
      <c r="M5" s="1" t="s">
        <v>283</v>
      </c>
      <c r="N5" s="2" t="s">
        <v>342</v>
      </c>
      <c r="O5" s="5">
        <v>114</v>
      </c>
      <c r="Q5" s="1" t="s">
        <v>311</v>
      </c>
      <c r="R5" s="1" t="s">
        <v>283</v>
      </c>
      <c r="S5" s="1">
        <v>4</v>
      </c>
      <c r="T5" s="1">
        <v>1907</v>
      </c>
      <c r="Z5" s="1">
        <v>3</v>
      </c>
      <c r="AA5" s="1" t="s">
        <v>538</v>
      </c>
      <c r="AB5" s="1" t="s">
        <v>181</v>
      </c>
      <c r="AC5" s="61"/>
      <c r="AD5" s="63" t="s">
        <v>4802</v>
      </c>
      <c r="AE5" s="1" t="s">
        <v>5270</v>
      </c>
    </row>
    <row r="6" spans="1:31" ht="14.4" x14ac:dyDescent="0.3">
      <c r="A6" s="1" t="s">
        <v>179</v>
      </c>
      <c r="B6" s="1" t="s">
        <v>290</v>
      </c>
      <c r="D6" s="1" t="s">
        <v>285</v>
      </c>
      <c r="E6" s="1" t="s">
        <v>236</v>
      </c>
      <c r="F6" s="1" t="s">
        <v>247</v>
      </c>
      <c r="G6" s="1" t="s">
        <v>309</v>
      </c>
      <c r="N6" s="2" t="s">
        <v>343</v>
      </c>
      <c r="O6" s="5">
        <v>115</v>
      </c>
      <c r="R6" s="1" t="s">
        <v>282</v>
      </c>
      <c r="S6" s="1">
        <v>5</v>
      </c>
      <c r="T6" s="1">
        <v>1908</v>
      </c>
      <c r="Z6" s="1">
        <v>4</v>
      </c>
      <c r="AA6" s="1" t="s">
        <v>539</v>
      </c>
      <c r="AB6" s="1" t="s">
        <v>241</v>
      </c>
      <c r="AD6" s="63" t="s">
        <v>533</v>
      </c>
      <c r="AE6" s="1" t="s">
        <v>5271</v>
      </c>
    </row>
    <row r="7" spans="1:31" ht="14.4" x14ac:dyDescent="0.3">
      <c r="A7" s="1" t="s">
        <v>180</v>
      </c>
      <c r="B7" s="1" t="s">
        <v>291</v>
      </c>
      <c r="E7" s="1" t="s">
        <v>239</v>
      </c>
      <c r="F7" s="1" t="s">
        <v>248</v>
      </c>
      <c r="G7" s="1" t="s">
        <v>11</v>
      </c>
      <c r="N7" s="2" t="s">
        <v>344</v>
      </c>
      <c r="O7" s="5">
        <v>211</v>
      </c>
      <c r="R7" s="1" t="s">
        <v>237</v>
      </c>
      <c r="S7" s="1">
        <v>6</v>
      </c>
      <c r="T7" s="217">
        <v>1909</v>
      </c>
      <c r="AA7" s="1" t="s">
        <v>540</v>
      </c>
      <c r="AD7" s="63" t="s">
        <v>4803</v>
      </c>
      <c r="AE7" s="1" t="s">
        <v>5272</v>
      </c>
    </row>
    <row r="8" spans="1:31" x14ac:dyDescent="0.25">
      <c r="A8" s="1" t="s">
        <v>181</v>
      </c>
      <c r="B8" s="1" t="s">
        <v>292</v>
      </c>
      <c r="E8" s="1" t="s">
        <v>240</v>
      </c>
      <c r="F8" s="1" t="s">
        <v>249</v>
      </c>
      <c r="N8" s="2" t="s">
        <v>345</v>
      </c>
      <c r="O8" s="5">
        <v>2121</v>
      </c>
      <c r="R8" s="1" t="s">
        <v>238</v>
      </c>
      <c r="S8" s="1">
        <v>7</v>
      </c>
      <c r="T8" s="1">
        <v>1910</v>
      </c>
      <c r="AA8" s="1" t="s">
        <v>541</v>
      </c>
      <c r="AE8" s="1" t="s">
        <v>290</v>
      </c>
    </row>
    <row r="9" spans="1:31" x14ac:dyDescent="0.25">
      <c r="A9" s="1" t="s">
        <v>444</v>
      </c>
      <c r="B9" s="1" t="s">
        <v>293</v>
      </c>
      <c r="E9" s="1" t="s">
        <v>241</v>
      </c>
      <c r="F9" s="1" t="s">
        <v>250</v>
      </c>
      <c r="N9" s="2" t="s">
        <v>346</v>
      </c>
      <c r="O9" s="5">
        <v>2122</v>
      </c>
      <c r="R9" s="1" t="s">
        <v>500</v>
      </c>
      <c r="S9" s="1">
        <v>8</v>
      </c>
      <c r="T9" s="1">
        <v>1911</v>
      </c>
      <c r="W9" s="217"/>
      <c r="AA9" s="1" t="s">
        <v>542</v>
      </c>
      <c r="AE9" s="1" t="s">
        <v>5273</v>
      </c>
    </row>
    <row r="10" spans="1:31" x14ac:dyDescent="0.25">
      <c r="A10" s="1" t="s">
        <v>182</v>
      </c>
      <c r="B10" s="1" t="s">
        <v>294</v>
      </c>
      <c r="F10" s="1" t="s">
        <v>251</v>
      </c>
      <c r="N10" s="2" t="s">
        <v>347</v>
      </c>
      <c r="O10" s="5">
        <v>2123</v>
      </c>
      <c r="R10" s="1" t="s">
        <v>239</v>
      </c>
      <c r="S10" s="1">
        <v>9</v>
      </c>
      <c r="T10" s="1">
        <v>1912</v>
      </c>
      <c r="AA10" s="1" t="s">
        <v>280</v>
      </c>
      <c r="AE10" s="1" t="s">
        <v>5274</v>
      </c>
    </row>
    <row r="11" spans="1:31" x14ac:dyDescent="0.25">
      <c r="A11" s="1" t="s">
        <v>183</v>
      </c>
      <c r="B11" s="1" t="s">
        <v>179</v>
      </c>
      <c r="F11" s="1" t="s">
        <v>252</v>
      </c>
      <c r="N11" s="2" t="s">
        <v>348</v>
      </c>
      <c r="O11" s="5">
        <v>22</v>
      </c>
      <c r="R11" s="1" t="s">
        <v>240</v>
      </c>
      <c r="S11" s="1">
        <v>10</v>
      </c>
      <c r="T11" s="1">
        <v>1913</v>
      </c>
      <c r="AE11" s="1" t="s">
        <v>5275</v>
      </c>
    </row>
    <row r="12" spans="1:31" x14ac:dyDescent="0.25">
      <c r="A12" s="1" t="s">
        <v>184</v>
      </c>
      <c r="B12" s="1" t="s">
        <v>181</v>
      </c>
      <c r="F12" s="1" t="s">
        <v>253</v>
      </c>
      <c r="O12" s="5">
        <v>2212</v>
      </c>
      <c r="R12" s="1" t="s">
        <v>236</v>
      </c>
      <c r="S12" s="1">
        <v>11</v>
      </c>
      <c r="T12" s="1">
        <v>1914</v>
      </c>
      <c r="AE12" s="1" t="s">
        <v>5276</v>
      </c>
    </row>
    <row r="13" spans="1:31" x14ac:dyDescent="0.25">
      <c r="A13" s="1" t="s">
        <v>185</v>
      </c>
      <c r="B13" s="1" t="s">
        <v>295</v>
      </c>
      <c r="F13" s="1" t="s">
        <v>254</v>
      </c>
      <c r="O13" s="5">
        <v>22131</v>
      </c>
      <c r="R13" s="1" t="s">
        <v>241</v>
      </c>
      <c r="S13" s="1">
        <v>12</v>
      </c>
      <c r="T13" s="1">
        <v>1915</v>
      </c>
    </row>
    <row r="14" spans="1:31" x14ac:dyDescent="0.25">
      <c r="A14" s="1" t="s">
        <v>189</v>
      </c>
      <c r="B14" s="1" t="s">
        <v>296</v>
      </c>
      <c r="F14" s="1" t="s">
        <v>255</v>
      </c>
      <c r="O14" s="5">
        <v>22132</v>
      </c>
      <c r="T14" s="1">
        <v>1916</v>
      </c>
    </row>
    <row r="15" spans="1:31" x14ac:dyDescent="0.25">
      <c r="A15" s="1" t="s">
        <v>186</v>
      </c>
      <c r="B15" s="1" t="s">
        <v>297</v>
      </c>
      <c r="F15" s="1" t="s">
        <v>256</v>
      </c>
      <c r="O15" s="5">
        <v>22133</v>
      </c>
      <c r="T15" s="1">
        <v>1917</v>
      </c>
      <c r="U15" s="217"/>
    </row>
    <row r="16" spans="1:31" x14ac:dyDescent="0.25">
      <c r="A16" s="1" t="s">
        <v>187</v>
      </c>
      <c r="B16" s="1" t="s">
        <v>298</v>
      </c>
      <c r="F16" s="1" t="s">
        <v>257</v>
      </c>
      <c r="O16" s="5">
        <v>311</v>
      </c>
      <c r="T16" s="1">
        <v>1918</v>
      </c>
    </row>
    <row r="17" spans="1:23" x14ac:dyDescent="0.25">
      <c r="A17" s="1" t="s">
        <v>188</v>
      </c>
      <c r="B17" s="1" t="s">
        <v>299</v>
      </c>
      <c r="F17" s="1" t="s">
        <v>258</v>
      </c>
      <c r="O17" s="5">
        <v>312</v>
      </c>
      <c r="T17" s="1">
        <v>1919</v>
      </c>
    </row>
    <row r="18" spans="1:23" x14ac:dyDescent="0.25">
      <c r="A18" s="1" t="s">
        <v>190</v>
      </c>
      <c r="B18" s="1" t="s">
        <v>300</v>
      </c>
      <c r="F18" s="1" t="s">
        <v>259</v>
      </c>
      <c r="O18" s="5">
        <v>313</v>
      </c>
      <c r="T18" s="1">
        <v>1920</v>
      </c>
    </row>
    <row r="19" spans="1:23" x14ac:dyDescent="0.25">
      <c r="A19" s="1" t="s">
        <v>191</v>
      </c>
      <c r="B19" s="1" t="s">
        <v>301</v>
      </c>
      <c r="F19" s="1" t="s">
        <v>260</v>
      </c>
      <c r="O19" s="5">
        <v>314</v>
      </c>
      <c r="T19" s="1">
        <v>1921</v>
      </c>
    </row>
    <row r="20" spans="1:23" x14ac:dyDescent="0.25">
      <c r="A20" s="1" t="s">
        <v>192</v>
      </c>
      <c r="B20" s="1" t="s">
        <v>302</v>
      </c>
      <c r="F20" s="1" t="s">
        <v>261</v>
      </c>
      <c r="O20" s="5">
        <v>315</v>
      </c>
      <c r="T20" s="1">
        <v>1922</v>
      </c>
    </row>
    <row r="21" spans="1:23" x14ac:dyDescent="0.25">
      <c r="A21" s="1" t="s">
        <v>195</v>
      </c>
      <c r="B21" s="1" t="s">
        <v>303</v>
      </c>
      <c r="F21" s="1" t="s">
        <v>262</v>
      </c>
      <c r="O21" s="5">
        <v>316</v>
      </c>
      <c r="T21" s="1">
        <v>1923</v>
      </c>
    </row>
    <row r="22" spans="1:23" x14ac:dyDescent="0.25">
      <c r="A22" s="1" t="s">
        <v>194</v>
      </c>
      <c r="B22" s="1" t="s">
        <v>304</v>
      </c>
      <c r="F22" s="1" t="s">
        <v>263</v>
      </c>
      <c r="O22" s="5">
        <v>321</v>
      </c>
      <c r="T22" s="1">
        <v>1924</v>
      </c>
      <c r="W22" s="217"/>
    </row>
    <row r="23" spans="1:23" x14ac:dyDescent="0.25">
      <c r="A23" s="1" t="s">
        <v>193</v>
      </c>
      <c r="B23" s="1" t="s">
        <v>305</v>
      </c>
      <c r="F23" s="1" t="s">
        <v>264</v>
      </c>
      <c r="O23" s="5">
        <v>322</v>
      </c>
      <c r="T23" s="1">
        <v>1925</v>
      </c>
    </row>
    <row r="24" spans="1:23" x14ac:dyDescent="0.25">
      <c r="A24" s="1" t="s">
        <v>196</v>
      </c>
      <c r="B24" s="1" t="s">
        <v>241</v>
      </c>
      <c r="F24" s="1" t="s">
        <v>265</v>
      </c>
      <c r="O24" s="5">
        <v>322122</v>
      </c>
      <c r="T24" s="1">
        <v>1926</v>
      </c>
    </row>
    <row r="25" spans="1:23" x14ac:dyDescent="0.25">
      <c r="A25" s="1" t="s">
        <v>197</v>
      </c>
      <c r="F25" s="1" t="s">
        <v>266</v>
      </c>
      <c r="O25" s="5">
        <v>32213</v>
      </c>
      <c r="T25" s="1">
        <v>1927</v>
      </c>
    </row>
    <row r="26" spans="1:23" x14ac:dyDescent="0.25">
      <c r="A26" s="1" t="s">
        <v>199</v>
      </c>
      <c r="F26" s="1" t="s">
        <v>267</v>
      </c>
      <c r="O26" s="5">
        <v>323</v>
      </c>
      <c r="T26" s="1">
        <v>1928</v>
      </c>
    </row>
    <row r="27" spans="1:23" x14ac:dyDescent="0.25">
      <c r="A27" s="1" t="s">
        <v>198</v>
      </c>
      <c r="F27" s="1" t="s">
        <v>268</v>
      </c>
      <c r="O27" s="5">
        <v>324</v>
      </c>
      <c r="T27" s="1">
        <v>1929</v>
      </c>
    </row>
    <row r="28" spans="1:23" x14ac:dyDescent="0.25">
      <c r="A28" s="1" t="s">
        <v>200</v>
      </c>
      <c r="F28" s="1" t="s">
        <v>269</v>
      </c>
      <c r="O28" s="5">
        <v>32411</v>
      </c>
      <c r="T28" s="1">
        <v>1930</v>
      </c>
    </row>
    <row r="29" spans="1:23" x14ac:dyDescent="0.25">
      <c r="A29" s="1" t="s">
        <v>207</v>
      </c>
      <c r="F29" s="1" t="s">
        <v>270</v>
      </c>
      <c r="O29" s="5">
        <v>325</v>
      </c>
      <c r="T29" s="1">
        <v>1931</v>
      </c>
    </row>
    <row r="30" spans="1:23" x14ac:dyDescent="0.25">
      <c r="A30" s="1" t="s">
        <v>208</v>
      </c>
      <c r="F30" s="1" t="s">
        <v>271</v>
      </c>
      <c r="O30" s="5">
        <v>32511</v>
      </c>
      <c r="T30" s="1">
        <v>1932</v>
      </c>
    </row>
    <row r="31" spans="1:23" x14ac:dyDescent="0.25">
      <c r="A31" s="1" t="s">
        <v>201</v>
      </c>
      <c r="F31" s="1" t="s">
        <v>272</v>
      </c>
      <c r="O31" s="5">
        <v>32512</v>
      </c>
      <c r="T31" s="1">
        <v>1933</v>
      </c>
    </row>
    <row r="32" spans="1:23" x14ac:dyDescent="0.25">
      <c r="A32" s="1" t="s">
        <v>203</v>
      </c>
      <c r="F32" s="1" t="s">
        <v>273</v>
      </c>
      <c r="O32" s="5">
        <v>325193</v>
      </c>
      <c r="T32" s="1">
        <v>1934</v>
      </c>
    </row>
    <row r="33" spans="1:20" x14ac:dyDescent="0.25">
      <c r="A33" s="1" t="s">
        <v>204</v>
      </c>
      <c r="F33" s="1" t="s">
        <v>274</v>
      </c>
      <c r="O33" s="5">
        <v>3252</v>
      </c>
      <c r="T33" s="1">
        <v>1935</v>
      </c>
    </row>
    <row r="34" spans="1:20" x14ac:dyDescent="0.25">
      <c r="A34" s="1" t="s">
        <v>205</v>
      </c>
      <c r="F34" s="1" t="s">
        <v>275</v>
      </c>
      <c r="O34" s="5">
        <v>325211</v>
      </c>
      <c r="T34" s="1">
        <v>1936</v>
      </c>
    </row>
    <row r="35" spans="1:20" x14ac:dyDescent="0.25">
      <c r="A35" s="1" t="s">
        <v>202</v>
      </c>
      <c r="F35" s="1" t="s">
        <v>276</v>
      </c>
      <c r="O35" s="5">
        <v>3253</v>
      </c>
      <c r="T35" s="1">
        <v>1937</v>
      </c>
    </row>
    <row r="36" spans="1:20" x14ac:dyDescent="0.25">
      <c r="A36" s="1" t="s">
        <v>206</v>
      </c>
      <c r="F36" s="1" t="s">
        <v>277</v>
      </c>
      <c r="O36" s="5">
        <v>325311</v>
      </c>
      <c r="T36" s="1">
        <v>1938</v>
      </c>
    </row>
    <row r="37" spans="1:20" x14ac:dyDescent="0.25">
      <c r="A37" s="1" t="s">
        <v>209</v>
      </c>
      <c r="F37" s="1" t="s">
        <v>278</v>
      </c>
      <c r="O37" s="5">
        <v>326</v>
      </c>
      <c r="T37" s="1">
        <v>1939</v>
      </c>
    </row>
    <row r="38" spans="1:20" x14ac:dyDescent="0.25">
      <c r="A38" s="1" t="s">
        <v>210</v>
      </c>
      <c r="F38" s="1" t="s">
        <v>279</v>
      </c>
      <c r="O38" s="5">
        <v>327</v>
      </c>
      <c r="T38" s="1">
        <v>1940</v>
      </c>
    </row>
    <row r="39" spans="1:20" x14ac:dyDescent="0.25">
      <c r="A39" s="1" t="s">
        <v>17</v>
      </c>
      <c r="F39" s="1" t="s">
        <v>280</v>
      </c>
      <c r="O39" s="5">
        <v>32731</v>
      </c>
      <c r="T39" s="1">
        <v>1941</v>
      </c>
    </row>
    <row r="40" spans="1:20" x14ac:dyDescent="0.25">
      <c r="A40" s="1" t="s">
        <v>211</v>
      </c>
      <c r="F40" s="1" t="s">
        <v>5186</v>
      </c>
      <c r="O40" s="5">
        <v>331</v>
      </c>
      <c r="T40" s="1">
        <v>1942</v>
      </c>
    </row>
    <row r="41" spans="1:20" x14ac:dyDescent="0.25">
      <c r="A41" s="1" t="s">
        <v>559</v>
      </c>
      <c r="O41" s="5">
        <v>3311</v>
      </c>
      <c r="T41" s="1">
        <v>1943</v>
      </c>
    </row>
    <row r="42" spans="1:20" x14ac:dyDescent="0.25">
      <c r="A42" s="1" t="s">
        <v>212</v>
      </c>
      <c r="O42" s="5">
        <v>3313</v>
      </c>
      <c r="T42" s="1">
        <v>1944</v>
      </c>
    </row>
    <row r="43" spans="1:20" x14ac:dyDescent="0.25">
      <c r="A43" s="1" t="s">
        <v>213</v>
      </c>
      <c r="O43" s="5">
        <v>332</v>
      </c>
      <c r="T43" s="1">
        <v>1945</v>
      </c>
    </row>
    <row r="44" spans="1:20" x14ac:dyDescent="0.25">
      <c r="A44" s="1" t="s">
        <v>214</v>
      </c>
      <c r="O44" s="5">
        <v>333</v>
      </c>
      <c r="T44" s="1">
        <v>1946</v>
      </c>
    </row>
    <row r="45" spans="1:20" x14ac:dyDescent="0.25">
      <c r="A45" s="1" t="s">
        <v>215</v>
      </c>
      <c r="O45" s="5">
        <v>334</v>
      </c>
      <c r="T45" s="1">
        <v>1947</v>
      </c>
    </row>
    <row r="46" spans="1:20" x14ac:dyDescent="0.25">
      <c r="A46" s="1" t="s">
        <v>216</v>
      </c>
      <c r="O46" s="5">
        <v>335</v>
      </c>
      <c r="T46" s="1">
        <v>1948</v>
      </c>
    </row>
    <row r="47" spans="1:20" x14ac:dyDescent="0.25">
      <c r="A47" s="1" t="s">
        <v>217</v>
      </c>
      <c r="O47" s="5">
        <v>336</v>
      </c>
      <c r="T47" s="1">
        <v>1949</v>
      </c>
    </row>
    <row r="48" spans="1:20" x14ac:dyDescent="0.25">
      <c r="A48" s="1" t="s">
        <v>219</v>
      </c>
      <c r="O48" s="5">
        <v>337</v>
      </c>
      <c r="T48" s="1">
        <v>1950</v>
      </c>
    </row>
    <row r="49" spans="1:20" x14ac:dyDescent="0.25">
      <c r="A49" s="1" t="s">
        <v>218</v>
      </c>
      <c r="O49" s="5">
        <v>339</v>
      </c>
      <c r="T49" s="1">
        <v>1951</v>
      </c>
    </row>
    <row r="50" spans="1:20" x14ac:dyDescent="0.25">
      <c r="A50" s="1" t="s">
        <v>220</v>
      </c>
      <c r="O50" s="5">
        <v>421</v>
      </c>
      <c r="T50" s="1">
        <v>1952</v>
      </c>
    </row>
    <row r="51" spans="1:20" x14ac:dyDescent="0.25">
      <c r="A51" s="1" t="s">
        <v>222</v>
      </c>
      <c r="O51" s="5">
        <v>441</v>
      </c>
      <c r="T51" s="1">
        <v>1953</v>
      </c>
    </row>
    <row r="52" spans="1:20" x14ac:dyDescent="0.25">
      <c r="A52" s="1" t="s">
        <v>221</v>
      </c>
      <c r="O52" s="5">
        <v>481</v>
      </c>
      <c r="T52" s="1">
        <v>1954</v>
      </c>
    </row>
    <row r="53" spans="1:20" x14ac:dyDescent="0.25">
      <c r="A53" s="1" t="s">
        <v>223</v>
      </c>
      <c r="O53" s="5">
        <v>482</v>
      </c>
      <c r="T53" s="1">
        <v>1955</v>
      </c>
    </row>
    <row r="54" spans="1:20" x14ac:dyDescent="0.25">
      <c r="O54" s="5">
        <v>483</v>
      </c>
      <c r="T54" s="1">
        <v>1956</v>
      </c>
    </row>
    <row r="55" spans="1:20" x14ac:dyDescent="0.25">
      <c r="O55" s="5">
        <v>484</v>
      </c>
      <c r="T55" s="1">
        <v>1957</v>
      </c>
    </row>
    <row r="56" spans="1:20" x14ac:dyDescent="0.25">
      <c r="O56" s="5">
        <v>485</v>
      </c>
      <c r="T56" s="1">
        <v>1958</v>
      </c>
    </row>
    <row r="57" spans="1:20" x14ac:dyDescent="0.25">
      <c r="O57" s="5">
        <v>486</v>
      </c>
      <c r="T57" s="1">
        <v>1959</v>
      </c>
    </row>
    <row r="58" spans="1:20" x14ac:dyDescent="0.25">
      <c r="O58" s="5">
        <v>487</v>
      </c>
      <c r="T58" s="1">
        <v>1960</v>
      </c>
    </row>
    <row r="59" spans="1:20" x14ac:dyDescent="0.25">
      <c r="O59" s="5">
        <v>488</v>
      </c>
      <c r="T59" s="1">
        <v>1961</v>
      </c>
    </row>
    <row r="60" spans="1:20" x14ac:dyDescent="0.25">
      <c r="O60" s="5">
        <v>4881</v>
      </c>
      <c r="T60" s="1">
        <v>1962</v>
      </c>
    </row>
    <row r="61" spans="1:20" x14ac:dyDescent="0.25">
      <c r="O61" s="5">
        <v>4882</v>
      </c>
      <c r="T61" s="1">
        <v>1963</v>
      </c>
    </row>
    <row r="62" spans="1:20" x14ac:dyDescent="0.25">
      <c r="O62" s="5">
        <v>4883</v>
      </c>
      <c r="T62" s="1">
        <v>1964</v>
      </c>
    </row>
    <row r="63" spans="1:20" x14ac:dyDescent="0.25">
      <c r="O63" s="5">
        <v>4884</v>
      </c>
      <c r="T63" s="1">
        <v>1965</v>
      </c>
    </row>
    <row r="64" spans="1:20" x14ac:dyDescent="0.25">
      <c r="O64" s="5">
        <v>491</v>
      </c>
      <c r="T64" s="1">
        <v>1966</v>
      </c>
    </row>
    <row r="65" spans="15:20" x14ac:dyDescent="0.25">
      <c r="O65" s="5">
        <v>492</v>
      </c>
      <c r="T65" s="1">
        <v>1967</v>
      </c>
    </row>
    <row r="66" spans="15:20" x14ac:dyDescent="0.25">
      <c r="O66" s="5">
        <v>493</v>
      </c>
      <c r="T66" s="1">
        <v>1968</v>
      </c>
    </row>
    <row r="67" spans="15:20" x14ac:dyDescent="0.25">
      <c r="O67" s="5">
        <v>511</v>
      </c>
      <c r="T67" s="1">
        <v>1969</v>
      </c>
    </row>
    <row r="68" spans="15:20" x14ac:dyDescent="0.25">
      <c r="O68" s="5">
        <v>512</v>
      </c>
      <c r="T68" s="1">
        <v>1970</v>
      </c>
    </row>
    <row r="69" spans="15:20" x14ac:dyDescent="0.25">
      <c r="O69" s="5">
        <v>515</v>
      </c>
      <c r="T69" s="1">
        <v>1971</v>
      </c>
    </row>
    <row r="70" spans="15:20" x14ac:dyDescent="0.25">
      <c r="O70" s="5">
        <v>517</v>
      </c>
      <c r="T70" s="1">
        <v>1972</v>
      </c>
    </row>
    <row r="71" spans="15:20" x14ac:dyDescent="0.25">
      <c r="O71" s="5">
        <v>518</v>
      </c>
      <c r="T71" s="1">
        <v>1973</v>
      </c>
    </row>
    <row r="72" spans="15:20" x14ac:dyDescent="0.25">
      <c r="O72" s="5">
        <v>519</v>
      </c>
      <c r="T72" s="1">
        <v>1974</v>
      </c>
    </row>
    <row r="73" spans="15:20" x14ac:dyDescent="0.25">
      <c r="O73" s="5">
        <v>521</v>
      </c>
      <c r="T73" s="1">
        <v>1975</v>
      </c>
    </row>
    <row r="74" spans="15:20" x14ac:dyDescent="0.25">
      <c r="O74" s="5">
        <v>53</v>
      </c>
      <c r="T74" s="1">
        <v>1976</v>
      </c>
    </row>
    <row r="75" spans="15:20" x14ac:dyDescent="0.25">
      <c r="O75" s="5">
        <v>541</v>
      </c>
      <c r="T75" s="1">
        <v>1977</v>
      </c>
    </row>
    <row r="76" spans="15:20" x14ac:dyDescent="0.25">
      <c r="O76" s="5">
        <v>55</v>
      </c>
      <c r="T76" s="1">
        <v>1978</v>
      </c>
    </row>
    <row r="77" spans="15:20" x14ac:dyDescent="0.25">
      <c r="O77" s="5">
        <v>561</v>
      </c>
      <c r="T77" s="1">
        <v>1979</v>
      </c>
    </row>
    <row r="78" spans="15:20" x14ac:dyDescent="0.25">
      <c r="O78" s="5">
        <v>562</v>
      </c>
      <c r="T78" s="1">
        <v>1980</v>
      </c>
    </row>
    <row r="79" spans="15:20" x14ac:dyDescent="0.25">
      <c r="O79" s="5">
        <v>562212</v>
      </c>
      <c r="T79" s="1">
        <v>1981</v>
      </c>
    </row>
    <row r="80" spans="15:20" x14ac:dyDescent="0.25">
      <c r="O80" s="5">
        <v>562213</v>
      </c>
      <c r="T80" s="1">
        <v>1982</v>
      </c>
    </row>
    <row r="81" spans="15:20" x14ac:dyDescent="0.25">
      <c r="O81" s="5">
        <v>611</v>
      </c>
      <c r="T81" s="1">
        <v>1983</v>
      </c>
    </row>
    <row r="82" spans="15:20" x14ac:dyDescent="0.25">
      <c r="O82" s="5">
        <v>621</v>
      </c>
      <c r="T82" s="1">
        <v>1984</v>
      </c>
    </row>
    <row r="83" spans="15:20" x14ac:dyDescent="0.25">
      <c r="O83" s="5">
        <v>622</v>
      </c>
      <c r="T83" s="1">
        <v>1985</v>
      </c>
    </row>
    <row r="84" spans="15:20" x14ac:dyDescent="0.25">
      <c r="O84" s="5">
        <v>623</v>
      </c>
      <c r="T84" s="1">
        <v>1986</v>
      </c>
    </row>
    <row r="85" spans="15:20" x14ac:dyDescent="0.25">
      <c r="O85" s="5">
        <v>624</v>
      </c>
      <c r="T85" s="1">
        <v>1987</v>
      </c>
    </row>
    <row r="86" spans="15:20" x14ac:dyDescent="0.25">
      <c r="O86" s="5">
        <v>711</v>
      </c>
      <c r="T86" s="1">
        <v>1988</v>
      </c>
    </row>
    <row r="87" spans="15:20" x14ac:dyDescent="0.25">
      <c r="O87" s="5">
        <v>712</v>
      </c>
      <c r="T87" s="1">
        <v>1989</v>
      </c>
    </row>
    <row r="88" spans="15:20" x14ac:dyDescent="0.25">
      <c r="O88" s="5">
        <v>713</v>
      </c>
      <c r="T88" s="1">
        <v>1990</v>
      </c>
    </row>
    <row r="89" spans="15:20" x14ac:dyDescent="0.25">
      <c r="O89" s="5">
        <v>721</v>
      </c>
      <c r="T89" s="1">
        <v>1991</v>
      </c>
    </row>
    <row r="90" spans="15:20" x14ac:dyDescent="0.25">
      <c r="O90" s="5">
        <v>722</v>
      </c>
      <c r="T90" s="1">
        <v>1992</v>
      </c>
    </row>
    <row r="91" spans="15:20" x14ac:dyDescent="0.25">
      <c r="O91" s="5">
        <v>811</v>
      </c>
      <c r="T91" s="1">
        <v>1993</v>
      </c>
    </row>
    <row r="92" spans="15:20" x14ac:dyDescent="0.25">
      <c r="O92" s="5">
        <v>812</v>
      </c>
      <c r="T92" s="1">
        <v>1994</v>
      </c>
    </row>
    <row r="93" spans="15:20" x14ac:dyDescent="0.25">
      <c r="O93" s="5">
        <v>813</v>
      </c>
      <c r="T93" s="1">
        <v>1995</v>
      </c>
    </row>
    <row r="94" spans="15:20" x14ac:dyDescent="0.25">
      <c r="O94" s="5">
        <v>814</v>
      </c>
      <c r="T94" s="1">
        <v>1996</v>
      </c>
    </row>
    <row r="95" spans="15:20" x14ac:dyDescent="0.25">
      <c r="O95" s="5">
        <v>92</v>
      </c>
      <c r="T95" s="1">
        <v>1997</v>
      </c>
    </row>
    <row r="96" spans="15:20" x14ac:dyDescent="0.25">
      <c r="O96" s="5">
        <v>921</v>
      </c>
      <c r="T96" s="1">
        <v>1998</v>
      </c>
    </row>
    <row r="97" spans="15:20" x14ac:dyDescent="0.25">
      <c r="O97" s="5">
        <v>922</v>
      </c>
      <c r="T97" s="1">
        <v>1999</v>
      </c>
    </row>
    <row r="98" spans="15:20" x14ac:dyDescent="0.25">
      <c r="O98" s="5">
        <v>92214</v>
      </c>
      <c r="T98" s="1">
        <v>2000</v>
      </c>
    </row>
    <row r="99" spans="15:20" x14ac:dyDescent="0.25">
      <c r="O99" s="5">
        <v>928</v>
      </c>
      <c r="T99" s="1">
        <v>2001</v>
      </c>
    </row>
    <row r="100" spans="15:20" x14ac:dyDescent="0.25">
      <c r="T100" s="1">
        <v>2002</v>
      </c>
    </row>
    <row r="101" spans="15:20" x14ac:dyDescent="0.25">
      <c r="T101" s="1">
        <v>2003</v>
      </c>
    </row>
    <row r="102" spans="15:20" x14ac:dyDescent="0.25">
      <c r="T102" s="1">
        <v>2004</v>
      </c>
    </row>
    <row r="103" spans="15:20" x14ac:dyDescent="0.25">
      <c r="T103" s="1">
        <v>2005</v>
      </c>
    </row>
    <row r="104" spans="15:20" x14ac:dyDescent="0.25">
      <c r="T104" s="1">
        <v>2006</v>
      </c>
    </row>
    <row r="105" spans="15:20" x14ac:dyDescent="0.25">
      <c r="T105" s="1">
        <v>2007</v>
      </c>
    </row>
    <row r="106" spans="15:20" x14ac:dyDescent="0.25">
      <c r="T106" s="1">
        <v>2008</v>
      </c>
    </row>
    <row r="107" spans="15:20" x14ac:dyDescent="0.25">
      <c r="T107" s="1">
        <v>2009</v>
      </c>
    </row>
    <row r="108" spans="15:20" x14ac:dyDescent="0.25">
      <c r="T108" s="1">
        <v>2010</v>
      </c>
    </row>
    <row r="109" spans="15:20" x14ac:dyDescent="0.25">
      <c r="T109" s="1">
        <v>2011</v>
      </c>
    </row>
    <row r="110" spans="15:20" x14ac:dyDescent="0.25">
      <c r="T110" s="1">
        <v>2012</v>
      </c>
    </row>
    <row r="111" spans="15:20" x14ac:dyDescent="0.25">
      <c r="T111" s="1">
        <v>2013</v>
      </c>
    </row>
    <row r="112" spans="15:20" x14ac:dyDescent="0.25">
      <c r="T112" s="1">
        <v>2014</v>
      </c>
    </row>
    <row r="113" spans="20:20" x14ac:dyDescent="0.25">
      <c r="T113" s="1">
        <v>2015</v>
      </c>
    </row>
    <row r="114" spans="20:20" x14ac:dyDescent="0.25">
      <c r="T114" s="1">
        <v>2016</v>
      </c>
    </row>
    <row r="115" spans="20:20" x14ac:dyDescent="0.25">
      <c r="T115" s="1">
        <v>2017</v>
      </c>
    </row>
    <row r="116" spans="20:20" x14ac:dyDescent="0.25">
      <c r="T116" s="1">
        <v>2018</v>
      </c>
    </row>
    <row r="117" spans="20:20" x14ac:dyDescent="0.25">
      <c r="T117" s="1">
        <v>2019</v>
      </c>
    </row>
    <row r="118" spans="20:20" x14ac:dyDescent="0.25">
      <c r="T118" s="1">
        <v>2020</v>
      </c>
    </row>
    <row r="119" spans="20:20" x14ac:dyDescent="0.25">
      <c r="T119" s="1">
        <v>2021</v>
      </c>
    </row>
    <row r="120" spans="20:20" x14ac:dyDescent="0.25">
      <c r="T120" s="1">
        <v>2022</v>
      </c>
    </row>
    <row r="121" spans="20:20" x14ac:dyDescent="0.25">
      <c r="T121" s="1">
        <v>2023</v>
      </c>
    </row>
    <row r="122" spans="20:20" x14ac:dyDescent="0.25">
      <c r="T122" s="1">
        <v>2024</v>
      </c>
    </row>
    <row r="123" spans="20:20" x14ac:dyDescent="0.25">
      <c r="T123" s="1">
        <v>2025</v>
      </c>
    </row>
    <row r="124" spans="20:20" x14ac:dyDescent="0.25">
      <c r="T124" s="1">
        <v>2026</v>
      </c>
    </row>
    <row r="125" spans="20:20" x14ac:dyDescent="0.25">
      <c r="T125" s="1">
        <v>2027</v>
      </c>
    </row>
    <row r="126" spans="20:20" x14ac:dyDescent="0.25">
      <c r="T126" s="1">
        <v>2028</v>
      </c>
    </row>
    <row r="127" spans="20:20" x14ac:dyDescent="0.25">
      <c r="T127" s="1">
        <v>2029</v>
      </c>
    </row>
    <row r="128" spans="20:20" x14ac:dyDescent="0.25">
      <c r="T128" s="1">
        <v>2030</v>
      </c>
    </row>
    <row r="129" spans="20:20" x14ac:dyDescent="0.25">
      <c r="T129" s="1">
        <v>2031</v>
      </c>
    </row>
    <row r="130" spans="20:20" x14ac:dyDescent="0.25">
      <c r="T130" s="1">
        <v>2032</v>
      </c>
    </row>
    <row r="131" spans="20:20" x14ac:dyDescent="0.25">
      <c r="T131" s="1">
        <v>2033</v>
      </c>
    </row>
    <row r="132" spans="20:20" x14ac:dyDescent="0.25">
      <c r="T132" s="1">
        <v>2034</v>
      </c>
    </row>
    <row r="133" spans="20:20" x14ac:dyDescent="0.25">
      <c r="T133" s="1">
        <v>2035</v>
      </c>
    </row>
    <row r="134" spans="20:20" x14ac:dyDescent="0.25">
      <c r="T134" s="1">
        <v>2036</v>
      </c>
    </row>
    <row r="135" spans="20:20" x14ac:dyDescent="0.25">
      <c r="T135" s="1">
        <v>2037</v>
      </c>
    </row>
    <row r="136" spans="20:20" x14ac:dyDescent="0.25">
      <c r="T136" s="1">
        <v>2038</v>
      </c>
    </row>
    <row r="137" spans="20:20" x14ac:dyDescent="0.25">
      <c r="T137" s="1">
        <v>2039</v>
      </c>
    </row>
    <row r="138" spans="20:20" x14ac:dyDescent="0.25">
      <c r="T138" s="1">
        <v>2040</v>
      </c>
    </row>
    <row r="139" spans="20:20" x14ac:dyDescent="0.25">
      <c r="T139" s="1">
        <v>2041</v>
      </c>
    </row>
    <row r="140" spans="20:20" x14ac:dyDescent="0.25">
      <c r="T140" s="1">
        <v>2042</v>
      </c>
    </row>
    <row r="141" spans="20:20" x14ac:dyDescent="0.25">
      <c r="T141" s="1">
        <v>2043</v>
      </c>
    </row>
    <row r="142" spans="20:20" x14ac:dyDescent="0.25">
      <c r="T142" s="1">
        <v>2044</v>
      </c>
    </row>
    <row r="143" spans="20:20" x14ac:dyDescent="0.25">
      <c r="T143" s="1">
        <v>2045</v>
      </c>
    </row>
    <row r="144" spans="20:20" x14ac:dyDescent="0.25">
      <c r="T144" s="1">
        <v>2046</v>
      </c>
    </row>
    <row r="145" spans="20:20" x14ac:dyDescent="0.25">
      <c r="T145" s="1">
        <v>2047</v>
      </c>
    </row>
    <row r="146" spans="20:20" x14ac:dyDescent="0.25">
      <c r="T146" s="1">
        <v>2048</v>
      </c>
    </row>
    <row r="147" spans="20:20" x14ac:dyDescent="0.25">
      <c r="T147" s="1">
        <v>2049</v>
      </c>
    </row>
    <row r="148" spans="20:20" x14ac:dyDescent="0.25">
      <c r="T148" s="1">
        <v>2050</v>
      </c>
    </row>
    <row r="149" spans="20:20" x14ac:dyDescent="0.25">
      <c r="T149" s="1">
        <v>2051</v>
      </c>
    </row>
    <row r="150" spans="20:20" x14ac:dyDescent="0.25">
      <c r="T150" s="1">
        <v>2052</v>
      </c>
    </row>
    <row r="151" spans="20:20" x14ac:dyDescent="0.25">
      <c r="T151" s="1">
        <v>2053</v>
      </c>
    </row>
    <row r="152" spans="20:20" x14ac:dyDescent="0.25">
      <c r="T152" s="1">
        <v>2054</v>
      </c>
    </row>
    <row r="153" spans="20:20" x14ac:dyDescent="0.25">
      <c r="T153" s="1">
        <v>2055</v>
      </c>
    </row>
    <row r="154" spans="20:20" x14ac:dyDescent="0.25">
      <c r="T154" s="1">
        <v>2056</v>
      </c>
    </row>
    <row r="155" spans="20:20" x14ac:dyDescent="0.25">
      <c r="T155" s="1">
        <v>2057</v>
      </c>
    </row>
    <row r="156" spans="20:20" x14ac:dyDescent="0.25">
      <c r="T156" s="1">
        <v>2058</v>
      </c>
    </row>
    <row r="157" spans="20:20" x14ac:dyDescent="0.25">
      <c r="T157" s="1">
        <v>2059</v>
      </c>
    </row>
    <row r="158" spans="20:20" x14ac:dyDescent="0.25">
      <c r="T158" s="1">
        <v>2060</v>
      </c>
    </row>
    <row r="159" spans="20:20" x14ac:dyDescent="0.25">
      <c r="T159" s="1">
        <v>2061</v>
      </c>
    </row>
    <row r="160" spans="20:20" x14ac:dyDescent="0.25">
      <c r="T160" s="1">
        <v>2062</v>
      </c>
    </row>
    <row r="161" spans="20:20" x14ac:dyDescent="0.25">
      <c r="T161" s="1">
        <v>2063</v>
      </c>
    </row>
    <row r="162" spans="20:20" x14ac:dyDescent="0.25">
      <c r="T162" s="1">
        <v>2064</v>
      </c>
    </row>
    <row r="163" spans="20:20" x14ac:dyDescent="0.25">
      <c r="T163" s="1">
        <v>2065</v>
      </c>
    </row>
    <row r="164" spans="20:20" x14ac:dyDescent="0.25">
      <c r="T164" s="1">
        <v>2066</v>
      </c>
    </row>
    <row r="165" spans="20:20" x14ac:dyDescent="0.25">
      <c r="T165" s="1">
        <v>2067</v>
      </c>
    </row>
    <row r="166" spans="20:20" x14ac:dyDescent="0.25">
      <c r="T166" s="1">
        <v>2068</v>
      </c>
    </row>
    <row r="167" spans="20:20" x14ac:dyDescent="0.25">
      <c r="T167" s="1">
        <v>2069</v>
      </c>
    </row>
    <row r="168" spans="20:20" x14ac:dyDescent="0.25">
      <c r="T168" s="1">
        <v>2070</v>
      </c>
    </row>
    <row r="169" spans="20:20" x14ac:dyDescent="0.25">
      <c r="T169" s="1">
        <v>2071</v>
      </c>
    </row>
    <row r="170" spans="20:20" x14ac:dyDescent="0.25">
      <c r="T170" s="1">
        <v>2072</v>
      </c>
    </row>
    <row r="171" spans="20:20" x14ac:dyDescent="0.25">
      <c r="T171" s="1">
        <v>2073</v>
      </c>
    </row>
    <row r="172" spans="20:20" x14ac:dyDescent="0.25">
      <c r="T172" s="1">
        <v>2074</v>
      </c>
    </row>
    <row r="173" spans="20:20" x14ac:dyDescent="0.25">
      <c r="T173" s="1">
        <v>2075</v>
      </c>
    </row>
    <row r="174" spans="20:20" x14ac:dyDescent="0.25">
      <c r="T174" s="1">
        <v>2076</v>
      </c>
    </row>
    <row r="175" spans="20:20" x14ac:dyDescent="0.25">
      <c r="T175" s="1">
        <v>2077</v>
      </c>
    </row>
    <row r="176" spans="20:20" x14ac:dyDescent="0.25">
      <c r="T176" s="1">
        <v>2078</v>
      </c>
    </row>
    <row r="177" spans="20:20" x14ac:dyDescent="0.25">
      <c r="T177" s="1">
        <v>2079</v>
      </c>
    </row>
    <row r="178" spans="20:20" x14ac:dyDescent="0.25">
      <c r="T178" s="1">
        <v>2080</v>
      </c>
    </row>
    <row r="179" spans="20:20" x14ac:dyDescent="0.25">
      <c r="T179" s="1">
        <v>2081</v>
      </c>
    </row>
    <row r="180" spans="20:20" x14ac:dyDescent="0.25">
      <c r="T180" s="1">
        <v>2082</v>
      </c>
    </row>
    <row r="181" spans="20:20" x14ac:dyDescent="0.25">
      <c r="T181" s="1">
        <v>2083</v>
      </c>
    </row>
    <row r="182" spans="20:20" x14ac:dyDescent="0.25">
      <c r="T182" s="1">
        <v>2084</v>
      </c>
    </row>
    <row r="183" spans="20:20" x14ac:dyDescent="0.25">
      <c r="T183" s="1">
        <v>2085</v>
      </c>
    </row>
    <row r="184" spans="20:20" x14ac:dyDescent="0.25">
      <c r="T184" s="1">
        <v>2086</v>
      </c>
    </row>
    <row r="185" spans="20:20" x14ac:dyDescent="0.25">
      <c r="T185" s="1">
        <v>2087</v>
      </c>
    </row>
    <row r="186" spans="20:20" x14ac:dyDescent="0.25">
      <c r="T186" s="1">
        <v>2088</v>
      </c>
    </row>
    <row r="187" spans="20:20" x14ac:dyDescent="0.25">
      <c r="T187" s="1">
        <v>2089</v>
      </c>
    </row>
    <row r="188" spans="20:20" x14ac:dyDescent="0.25">
      <c r="T188" s="1">
        <v>2090</v>
      </c>
    </row>
    <row r="189" spans="20:20" x14ac:dyDescent="0.25">
      <c r="T189" s="1">
        <v>2091</v>
      </c>
    </row>
    <row r="190" spans="20:20" x14ac:dyDescent="0.25">
      <c r="T190" s="1">
        <v>2092</v>
      </c>
    </row>
    <row r="191" spans="20:20" x14ac:dyDescent="0.25">
      <c r="T191" s="1">
        <v>2093</v>
      </c>
    </row>
    <row r="192" spans="20:20" x14ac:dyDescent="0.25">
      <c r="T192" s="1">
        <v>2094</v>
      </c>
    </row>
    <row r="193" spans="20:20" x14ac:dyDescent="0.25">
      <c r="T193" s="1">
        <v>2095</v>
      </c>
    </row>
    <row r="194" spans="20:20" x14ac:dyDescent="0.25">
      <c r="T194" s="1">
        <v>2096</v>
      </c>
    </row>
    <row r="195" spans="20:20" x14ac:dyDescent="0.25">
      <c r="T195" s="1">
        <v>2097</v>
      </c>
    </row>
    <row r="196" spans="20:20" x14ac:dyDescent="0.25">
      <c r="T196" s="1">
        <v>2098</v>
      </c>
    </row>
    <row r="197" spans="20:20" x14ac:dyDescent="0.25">
      <c r="T197" s="1">
        <v>2099</v>
      </c>
    </row>
    <row r="198" spans="20:20" x14ac:dyDescent="0.25">
      <c r="T198" s="1">
        <v>2100</v>
      </c>
    </row>
    <row r="199" spans="20:20" x14ac:dyDescent="0.25">
      <c r="T199" s="1">
        <v>2101</v>
      </c>
    </row>
    <row r="200" spans="20:20" x14ac:dyDescent="0.25">
      <c r="T200" s="1">
        <v>2102</v>
      </c>
    </row>
    <row r="201" spans="20:20" x14ac:dyDescent="0.25">
      <c r="T201" s="1">
        <v>2103</v>
      </c>
    </row>
    <row r="202" spans="20:20" x14ac:dyDescent="0.25">
      <c r="T202" s="1">
        <v>2104</v>
      </c>
    </row>
    <row r="203" spans="20:20" x14ac:dyDescent="0.25">
      <c r="T203" s="1">
        <v>2105</v>
      </c>
    </row>
    <row r="204" spans="20:20" x14ac:dyDescent="0.25">
      <c r="T204" s="1">
        <v>2106</v>
      </c>
    </row>
    <row r="205" spans="20:20" x14ac:dyDescent="0.25">
      <c r="T205" s="1">
        <v>2107</v>
      </c>
    </row>
    <row r="206" spans="20:20" x14ac:dyDescent="0.25">
      <c r="T206" s="1">
        <v>2108</v>
      </c>
    </row>
    <row r="207" spans="20:20" x14ac:dyDescent="0.25">
      <c r="T207" s="1">
        <v>2109</v>
      </c>
    </row>
    <row r="208" spans="20:20" x14ac:dyDescent="0.25">
      <c r="T208" s="1">
        <v>2110</v>
      </c>
    </row>
    <row r="209" spans="20:20" x14ac:dyDescent="0.25">
      <c r="T209" s="1">
        <v>2111</v>
      </c>
    </row>
    <row r="210" spans="20:20" x14ac:dyDescent="0.25">
      <c r="T210" s="1">
        <v>2112</v>
      </c>
    </row>
    <row r="211" spans="20:20" x14ac:dyDescent="0.25">
      <c r="T211" s="1">
        <v>2113</v>
      </c>
    </row>
    <row r="212" spans="20:20" x14ac:dyDescent="0.25">
      <c r="T212" s="1">
        <v>2114</v>
      </c>
    </row>
    <row r="213" spans="20:20" x14ac:dyDescent="0.25">
      <c r="T213" s="1">
        <v>2115</v>
      </c>
    </row>
    <row r="214" spans="20:20" x14ac:dyDescent="0.25">
      <c r="T214" s="1">
        <v>2116</v>
      </c>
    </row>
    <row r="215" spans="20:20" x14ac:dyDescent="0.25">
      <c r="T215" s="1">
        <v>2117</v>
      </c>
    </row>
    <row r="216" spans="20:20" x14ac:dyDescent="0.25">
      <c r="T216" s="1">
        <v>2118</v>
      </c>
    </row>
    <row r="217" spans="20:20" x14ac:dyDescent="0.25">
      <c r="T217" s="1">
        <v>2119</v>
      </c>
    </row>
    <row r="218" spans="20:20" x14ac:dyDescent="0.25">
      <c r="T218" s="1">
        <v>2120</v>
      </c>
    </row>
    <row r="219" spans="20:20" x14ac:dyDescent="0.25">
      <c r="T219" s="1">
        <v>2121</v>
      </c>
    </row>
    <row r="220" spans="20:20" x14ac:dyDescent="0.25">
      <c r="T220" s="1">
        <v>2122</v>
      </c>
    </row>
    <row r="221" spans="20:20" x14ac:dyDescent="0.25">
      <c r="T221" s="1">
        <v>2123</v>
      </c>
    </row>
    <row r="222" spans="20:20" x14ac:dyDescent="0.25">
      <c r="T222" s="1">
        <v>2124</v>
      </c>
    </row>
    <row r="223" spans="20:20" x14ac:dyDescent="0.25">
      <c r="T223" s="1">
        <v>2125</v>
      </c>
    </row>
    <row r="224" spans="20:20" x14ac:dyDescent="0.25">
      <c r="T224" s="1">
        <v>2126</v>
      </c>
    </row>
    <row r="225" spans="20:20" x14ac:dyDescent="0.25">
      <c r="T225" s="1">
        <v>2127</v>
      </c>
    </row>
    <row r="226" spans="20:20" x14ac:dyDescent="0.25">
      <c r="T226" s="1">
        <v>2128</v>
      </c>
    </row>
    <row r="227" spans="20:20" x14ac:dyDescent="0.25">
      <c r="T227" s="1">
        <v>2129</v>
      </c>
    </row>
    <row r="228" spans="20:20" x14ac:dyDescent="0.25">
      <c r="T228" s="1">
        <v>2130</v>
      </c>
    </row>
    <row r="229" spans="20:20" x14ac:dyDescent="0.25">
      <c r="T229" s="1">
        <v>2131</v>
      </c>
    </row>
    <row r="230" spans="20:20" x14ac:dyDescent="0.25">
      <c r="T230" s="1">
        <v>2132</v>
      </c>
    </row>
    <row r="231" spans="20:20" x14ac:dyDescent="0.25">
      <c r="T231" s="1">
        <v>2133</v>
      </c>
    </row>
    <row r="232" spans="20:20" x14ac:dyDescent="0.25">
      <c r="T232" s="1">
        <v>2134</v>
      </c>
    </row>
    <row r="233" spans="20:20" x14ac:dyDescent="0.25">
      <c r="T233" s="1">
        <v>2135</v>
      </c>
    </row>
    <row r="234" spans="20:20" x14ac:dyDescent="0.25">
      <c r="T234" s="1">
        <v>2136</v>
      </c>
    </row>
    <row r="235" spans="20:20" x14ac:dyDescent="0.25">
      <c r="T235" s="1">
        <v>2137</v>
      </c>
    </row>
    <row r="236" spans="20:20" x14ac:dyDescent="0.25">
      <c r="T236" s="1">
        <v>2138</v>
      </c>
    </row>
    <row r="237" spans="20:20" x14ac:dyDescent="0.25">
      <c r="T237" s="1">
        <v>2139</v>
      </c>
    </row>
    <row r="238" spans="20:20" x14ac:dyDescent="0.25">
      <c r="T238" s="1">
        <v>2140</v>
      </c>
    </row>
    <row r="239" spans="20:20" x14ac:dyDescent="0.25">
      <c r="T239" s="1">
        <v>2141</v>
      </c>
    </row>
    <row r="240" spans="20:20" x14ac:dyDescent="0.25">
      <c r="T240" s="1">
        <v>2142</v>
      </c>
    </row>
    <row r="241" spans="20:20" x14ac:dyDescent="0.25">
      <c r="T241" s="1">
        <v>2143</v>
      </c>
    </row>
    <row r="242" spans="20:20" x14ac:dyDescent="0.25">
      <c r="T242" s="1">
        <v>2144</v>
      </c>
    </row>
    <row r="243" spans="20:20" x14ac:dyDescent="0.25">
      <c r="T243" s="1">
        <v>2145</v>
      </c>
    </row>
    <row r="244" spans="20:20" x14ac:dyDescent="0.25">
      <c r="T244" s="1">
        <v>2146</v>
      </c>
    </row>
    <row r="245" spans="20:20" x14ac:dyDescent="0.25">
      <c r="T245" s="1">
        <v>2147</v>
      </c>
    </row>
    <row r="246" spans="20:20" x14ac:dyDescent="0.25">
      <c r="T246" s="1">
        <v>2148</v>
      </c>
    </row>
    <row r="247" spans="20:20" x14ac:dyDescent="0.25">
      <c r="T247" s="1">
        <v>2149</v>
      </c>
    </row>
    <row r="248" spans="20:20" x14ac:dyDescent="0.25">
      <c r="T248" s="1">
        <v>2150</v>
      </c>
    </row>
    <row r="249" spans="20:20" x14ac:dyDescent="0.25">
      <c r="T249" s="1">
        <v>2151</v>
      </c>
    </row>
    <row r="250" spans="20:20" x14ac:dyDescent="0.25">
      <c r="T250" s="1">
        <v>2152</v>
      </c>
    </row>
    <row r="251" spans="20:20" x14ac:dyDescent="0.25">
      <c r="T251" s="1">
        <v>2153</v>
      </c>
    </row>
    <row r="252" spans="20:20" x14ac:dyDescent="0.25">
      <c r="T252" s="1">
        <v>2154</v>
      </c>
    </row>
    <row r="253" spans="20:20" x14ac:dyDescent="0.25">
      <c r="T253" s="1">
        <v>2155</v>
      </c>
    </row>
    <row r="254" spans="20:20" x14ac:dyDescent="0.25">
      <c r="T254" s="1">
        <v>2156</v>
      </c>
    </row>
    <row r="255" spans="20:20" x14ac:dyDescent="0.25">
      <c r="T255" s="1">
        <v>2157</v>
      </c>
    </row>
    <row r="256" spans="20:20" x14ac:dyDescent="0.25">
      <c r="T256" s="1">
        <v>2158</v>
      </c>
    </row>
    <row r="257" spans="20:20" x14ac:dyDescent="0.25">
      <c r="T257" s="1">
        <v>2159</v>
      </c>
    </row>
    <row r="258" spans="20:20" x14ac:dyDescent="0.25">
      <c r="T258" s="1">
        <v>2160</v>
      </c>
    </row>
    <row r="259" spans="20:20" x14ac:dyDescent="0.25">
      <c r="T259" s="1">
        <v>2161</v>
      </c>
    </row>
    <row r="260" spans="20:20" x14ac:dyDescent="0.25">
      <c r="T260" s="1">
        <v>2162</v>
      </c>
    </row>
    <row r="261" spans="20:20" x14ac:dyDescent="0.25">
      <c r="T261" s="1">
        <v>2163</v>
      </c>
    </row>
    <row r="262" spans="20:20" x14ac:dyDescent="0.25">
      <c r="T262" s="1">
        <v>2164</v>
      </c>
    </row>
    <row r="263" spans="20:20" x14ac:dyDescent="0.25">
      <c r="T263" s="1">
        <v>2165</v>
      </c>
    </row>
    <row r="264" spans="20:20" x14ac:dyDescent="0.25">
      <c r="T264" s="1">
        <v>2166</v>
      </c>
    </row>
    <row r="265" spans="20:20" x14ac:dyDescent="0.25">
      <c r="T265" s="1">
        <v>2167</v>
      </c>
    </row>
    <row r="266" spans="20:20" x14ac:dyDescent="0.25">
      <c r="T266" s="1">
        <v>2168</v>
      </c>
    </row>
    <row r="267" spans="20:20" x14ac:dyDescent="0.25">
      <c r="T267" s="1">
        <v>2169</v>
      </c>
    </row>
    <row r="268" spans="20:20" x14ac:dyDescent="0.25">
      <c r="T268" s="1">
        <v>2170</v>
      </c>
    </row>
    <row r="269" spans="20:20" x14ac:dyDescent="0.25">
      <c r="T269" s="1">
        <v>2171</v>
      </c>
    </row>
    <row r="270" spans="20:20" x14ac:dyDescent="0.25">
      <c r="T270" s="1">
        <v>2172</v>
      </c>
    </row>
    <row r="271" spans="20:20" x14ac:dyDescent="0.25">
      <c r="T271" s="1">
        <v>2173</v>
      </c>
    </row>
    <row r="272" spans="20:20" x14ac:dyDescent="0.25">
      <c r="T272" s="1">
        <v>2174</v>
      </c>
    </row>
    <row r="273" spans="20:20" x14ac:dyDescent="0.25">
      <c r="T273" s="1">
        <v>2175</v>
      </c>
    </row>
    <row r="274" spans="20:20" x14ac:dyDescent="0.25">
      <c r="T274" s="1">
        <v>2176</v>
      </c>
    </row>
    <row r="275" spans="20:20" x14ac:dyDescent="0.25">
      <c r="T275" s="1">
        <v>2177</v>
      </c>
    </row>
    <row r="276" spans="20:20" x14ac:dyDescent="0.25">
      <c r="T276" s="1">
        <v>2178</v>
      </c>
    </row>
    <row r="277" spans="20:20" x14ac:dyDescent="0.25">
      <c r="T277" s="1">
        <v>2179</v>
      </c>
    </row>
    <row r="278" spans="20:20" x14ac:dyDescent="0.25">
      <c r="T278" s="1">
        <v>2180</v>
      </c>
    </row>
    <row r="279" spans="20:20" x14ac:dyDescent="0.25">
      <c r="T279" s="1">
        <v>2181</v>
      </c>
    </row>
    <row r="280" spans="20:20" x14ac:dyDescent="0.25">
      <c r="T280" s="1">
        <v>2182</v>
      </c>
    </row>
    <row r="281" spans="20:20" x14ac:dyDescent="0.25">
      <c r="T281" s="1">
        <v>2183</v>
      </c>
    </row>
    <row r="282" spans="20:20" x14ac:dyDescent="0.25">
      <c r="T282" s="1">
        <v>2184</v>
      </c>
    </row>
    <row r="283" spans="20:20" x14ac:dyDescent="0.25">
      <c r="T283" s="1">
        <v>2185</v>
      </c>
    </row>
    <row r="284" spans="20:20" x14ac:dyDescent="0.25">
      <c r="T284" s="1">
        <v>2186</v>
      </c>
    </row>
    <row r="285" spans="20:20" x14ac:dyDescent="0.25">
      <c r="T285" s="1">
        <v>2187</v>
      </c>
    </row>
    <row r="286" spans="20:20" x14ac:dyDescent="0.25">
      <c r="T286" s="1">
        <v>2188</v>
      </c>
    </row>
    <row r="287" spans="20:20" x14ac:dyDescent="0.25">
      <c r="T287" s="1">
        <v>2189</v>
      </c>
    </row>
    <row r="288" spans="20:20" x14ac:dyDescent="0.25">
      <c r="T288" s="1">
        <v>2190</v>
      </c>
    </row>
    <row r="289" spans="20:20" x14ac:dyDescent="0.25">
      <c r="T289" s="1">
        <v>2191</v>
      </c>
    </row>
    <row r="290" spans="20:20" x14ac:dyDescent="0.25">
      <c r="T290" s="1">
        <v>2192</v>
      </c>
    </row>
    <row r="291" spans="20:20" x14ac:dyDescent="0.25">
      <c r="T291" s="1">
        <v>2193</v>
      </c>
    </row>
    <row r="292" spans="20:20" x14ac:dyDescent="0.25">
      <c r="T292" s="1">
        <v>2194</v>
      </c>
    </row>
    <row r="293" spans="20:20" x14ac:dyDescent="0.25">
      <c r="T293" s="1">
        <v>2195</v>
      </c>
    </row>
    <row r="294" spans="20:20" x14ac:dyDescent="0.25">
      <c r="T294" s="1">
        <v>2196</v>
      </c>
    </row>
    <row r="295" spans="20:20" x14ac:dyDescent="0.25">
      <c r="T295" s="1">
        <v>2197</v>
      </c>
    </row>
    <row r="296" spans="20:20" x14ac:dyDescent="0.25">
      <c r="T296" s="1">
        <v>2198</v>
      </c>
    </row>
    <row r="297" spans="20:20" x14ac:dyDescent="0.25">
      <c r="T297" s="1">
        <v>2199</v>
      </c>
    </row>
    <row r="298" spans="20:20" x14ac:dyDescent="0.25">
      <c r="T298" s="1">
        <v>2200</v>
      </c>
    </row>
    <row r="299" spans="20:20" x14ac:dyDescent="0.25">
      <c r="T299" s="1">
        <v>2201</v>
      </c>
    </row>
    <row r="300" spans="20:20" x14ac:dyDescent="0.25">
      <c r="T300" s="1">
        <v>2202</v>
      </c>
    </row>
    <row r="301" spans="20:20" x14ac:dyDescent="0.25">
      <c r="T301" s="1">
        <v>2203</v>
      </c>
    </row>
  </sheetData>
  <customSheetViews>
    <customSheetView guid="{0A47626C-6BDD-485F-B409-F1F2A1DB4873}">
      <selection activeCell="N1" sqref="N1"/>
      <pageMargins left="0.7" right="0.7" top="0.75" bottom="0.75" header="0.3" footer="0.3"/>
    </customSheetView>
  </customSheetViews>
  <mergeCells count="1">
    <mergeCell ref="V1:Y1"/>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3"/>
  <dimension ref="A1:I388"/>
  <sheetViews>
    <sheetView topLeftCell="A19" workbookViewId="0">
      <selection activeCell="I43" sqref="I43"/>
    </sheetView>
  </sheetViews>
  <sheetFormatPr defaultRowHeight="14.4" x14ac:dyDescent="0.3"/>
  <cols>
    <col min="1" max="1" width="15.5" customWidth="1"/>
    <col min="2" max="2" width="16.59765625" customWidth="1"/>
    <col min="3" max="3" width="27.09765625" customWidth="1"/>
    <col min="9" max="9" width="15.5" customWidth="1"/>
  </cols>
  <sheetData>
    <row r="1" spans="1:9" x14ac:dyDescent="0.3">
      <c r="A1" s="17" t="s">
        <v>2996</v>
      </c>
      <c r="B1" s="17" t="s">
        <v>2997</v>
      </c>
      <c r="C1" s="17" t="s">
        <v>549</v>
      </c>
      <c r="I1" s="17" t="s">
        <v>2996</v>
      </c>
    </row>
    <row r="2" spans="1:9" x14ac:dyDescent="0.3">
      <c r="A2" s="18" t="s">
        <v>2998</v>
      </c>
      <c r="B2" s="18" t="s">
        <v>2999</v>
      </c>
      <c r="C2" t="str">
        <f>A2&amp;B2</f>
        <v>AAERA1000</v>
      </c>
      <c r="I2" s="19"/>
    </row>
    <row r="3" spans="1:9" x14ac:dyDescent="0.3">
      <c r="A3" s="18" t="s">
        <v>2998</v>
      </c>
      <c r="B3" s="18" t="s">
        <v>3000</v>
      </c>
      <c r="C3" t="str">
        <f t="shared" ref="C3:C66" si="0">A3&amp;B3</f>
        <v>AAERA1000S</v>
      </c>
      <c r="I3" s="18" t="s">
        <v>2998</v>
      </c>
    </row>
    <row r="4" spans="1:9" x14ac:dyDescent="0.3">
      <c r="A4" s="18" t="s">
        <v>2998</v>
      </c>
      <c r="B4" s="18" t="s">
        <v>3002</v>
      </c>
      <c r="C4" t="str">
        <f t="shared" si="0"/>
        <v>AAERA1500 (70m)</v>
      </c>
      <c r="I4" s="18" t="s">
        <v>3001</v>
      </c>
    </row>
    <row r="5" spans="1:9" x14ac:dyDescent="0.3">
      <c r="A5" s="18" t="s">
        <v>2998</v>
      </c>
      <c r="B5" s="18" t="s">
        <v>3004</v>
      </c>
      <c r="C5" t="str">
        <f t="shared" si="0"/>
        <v>AAERA1500 (77m)</v>
      </c>
      <c r="I5" s="18" t="s">
        <v>3003</v>
      </c>
    </row>
    <row r="6" spans="1:9" x14ac:dyDescent="0.3">
      <c r="A6" s="18" t="s">
        <v>2998</v>
      </c>
      <c r="B6" s="18" t="s">
        <v>3006</v>
      </c>
      <c r="C6" t="str">
        <f t="shared" si="0"/>
        <v>AAERA1650 (70m)</v>
      </c>
      <c r="I6" s="18" t="s">
        <v>3005</v>
      </c>
    </row>
    <row r="7" spans="1:9" x14ac:dyDescent="0.3">
      <c r="A7" s="18" t="s">
        <v>2998</v>
      </c>
      <c r="B7" s="18" t="s">
        <v>3008</v>
      </c>
      <c r="C7" t="str">
        <f t="shared" si="0"/>
        <v>AAERA1650 (77m)</v>
      </c>
      <c r="I7" s="18" t="s">
        <v>3007</v>
      </c>
    </row>
    <row r="8" spans="1:9" x14ac:dyDescent="0.3">
      <c r="A8" s="18" t="s">
        <v>2998</v>
      </c>
      <c r="B8" s="18" t="s">
        <v>3010</v>
      </c>
      <c r="C8" t="str">
        <f t="shared" si="0"/>
        <v>AAERA1650 (80m)</v>
      </c>
      <c r="I8" s="18" t="s">
        <v>3009</v>
      </c>
    </row>
    <row r="9" spans="1:9" x14ac:dyDescent="0.3">
      <c r="A9" s="18" t="s">
        <v>2998</v>
      </c>
      <c r="B9" s="18" t="s">
        <v>3012</v>
      </c>
      <c r="C9" t="str">
        <f t="shared" si="0"/>
        <v>AAERA2000 (71m)</v>
      </c>
      <c r="I9" s="18" t="s">
        <v>3011</v>
      </c>
    </row>
    <row r="10" spans="1:9" x14ac:dyDescent="0.3">
      <c r="A10" s="18" t="s">
        <v>2998</v>
      </c>
      <c r="B10" s="18" t="s">
        <v>3014</v>
      </c>
      <c r="C10" t="str">
        <f t="shared" si="0"/>
        <v>AAERA2000 (80m)</v>
      </c>
      <c r="I10" s="18" t="s">
        <v>3013</v>
      </c>
    </row>
    <row r="11" spans="1:9" x14ac:dyDescent="0.3">
      <c r="A11" s="18" t="s">
        <v>2998</v>
      </c>
      <c r="B11" s="18" t="s">
        <v>3016</v>
      </c>
      <c r="C11" t="str">
        <f t="shared" si="0"/>
        <v>AAERA2000 (84m)</v>
      </c>
      <c r="I11" s="18" t="s">
        <v>3015</v>
      </c>
    </row>
    <row r="12" spans="1:9" x14ac:dyDescent="0.3">
      <c r="A12" s="18" t="s">
        <v>3001</v>
      </c>
      <c r="B12" s="18" t="s">
        <v>3018</v>
      </c>
      <c r="C12" t="str">
        <f t="shared" si="0"/>
        <v>AOCAOC15/50</v>
      </c>
      <c r="I12" s="18" t="s">
        <v>3017</v>
      </c>
    </row>
    <row r="13" spans="1:9" x14ac:dyDescent="0.3">
      <c r="A13" s="18" t="s">
        <v>3003</v>
      </c>
      <c r="B13" s="18" t="s">
        <v>3020</v>
      </c>
      <c r="C13" t="str">
        <f t="shared" si="0"/>
        <v>AccionaAW100/3000</v>
      </c>
      <c r="I13" s="18" t="s">
        <v>3019</v>
      </c>
    </row>
    <row r="14" spans="1:9" x14ac:dyDescent="0.3">
      <c r="A14" s="18" t="s">
        <v>3003</v>
      </c>
      <c r="B14" s="18" t="s">
        <v>3021</v>
      </c>
      <c r="C14" t="str">
        <f t="shared" si="0"/>
        <v>AccionaAW109/3000</v>
      </c>
      <c r="I14" s="18" t="s">
        <v>3416</v>
      </c>
    </row>
    <row r="15" spans="1:9" x14ac:dyDescent="0.3">
      <c r="A15" s="18" t="s">
        <v>3003</v>
      </c>
      <c r="B15" s="18" t="s">
        <v>3023</v>
      </c>
      <c r="C15" t="str">
        <f t="shared" si="0"/>
        <v>AccionaAW116/3000</v>
      </c>
      <c r="I15" s="18" t="s">
        <v>3022</v>
      </c>
    </row>
    <row r="16" spans="1:9" x14ac:dyDescent="0.3">
      <c r="A16" s="18" t="s">
        <v>3003</v>
      </c>
      <c r="B16" s="18" t="s">
        <v>3025</v>
      </c>
      <c r="C16" t="str">
        <f t="shared" si="0"/>
        <v>AccionaAW125/3000</v>
      </c>
      <c r="I16" s="18" t="s">
        <v>3024</v>
      </c>
    </row>
    <row r="17" spans="1:9" x14ac:dyDescent="0.3">
      <c r="A17" s="18" t="s">
        <v>3003</v>
      </c>
      <c r="B17" s="18" t="s">
        <v>3027</v>
      </c>
      <c r="C17" t="str">
        <f t="shared" si="0"/>
        <v>AccionaAW132/3000</v>
      </c>
      <c r="I17" s="18" t="s">
        <v>3026</v>
      </c>
    </row>
    <row r="18" spans="1:9" x14ac:dyDescent="0.3">
      <c r="A18" s="18" t="s">
        <v>3003</v>
      </c>
      <c r="B18" s="18" t="s">
        <v>3029</v>
      </c>
      <c r="C18" t="str">
        <f t="shared" si="0"/>
        <v>AccionaAW70/1500</v>
      </c>
      <c r="I18" s="18" t="s">
        <v>3028</v>
      </c>
    </row>
    <row r="19" spans="1:9" x14ac:dyDescent="0.3">
      <c r="A19" s="18" t="s">
        <v>3003</v>
      </c>
      <c r="B19" s="18" t="s">
        <v>3030</v>
      </c>
      <c r="C19" t="str">
        <f t="shared" si="0"/>
        <v>AccionaAW77/1500</v>
      </c>
      <c r="I19" s="18" t="s">
        <v>3415</v>
      </c>
    </row>
    <row r="20" spans="1:9" x14ac:dyDescent="0.3">
      <c r="A20" s="18" t="s">
        <v>3003</v>
      </c>
      <c r="B20" s="18" t="s">
        <v>3032</v>
      </c>
      <c r="C20" t="str">
        <f t="shared" si="0"/>
        <v>AccionaAW82/1500</v>
      </c>
      <c r="I20" s="18" t="s">
        <v>3031</v>
      </c>
    </row>
    <row r="21" spans="1:9" x14ac:dyDescent="0.3">
      <c r="A21" s="18" t="s">
        <v>3005</v>
      </c>
      <c r="B21" s="18" t="s">
        <v>3034</v>
      </c>
      <c r="C21" t="str">
        <f t="shared" si="0"/>
        <v>AlstomECO100</v>
      </c>
      <c r="I21" s="18" t="s">
        <v>3033</v>
      </c>
    </row>
    <row r="22" spans="1:9" x14ac:dyDescent="0.3">
      <c r="A22" s="18" t="s">
        <v>3005</v>
      </c>
      <c r="B22" s="18" t="s">
        <v>3036</v>
      </c>
      <c r="C22" t="str">
        <f t="shared" si="0"/>
        <v>AlstomECO110</v>
      </c>
      <c r="I22" s="18" t="s">
        <v>3035</v>
      </c>
    </row>
    <row r="23" spans="1:9" x14ac:dyDescent="0.3">
      <c r="A23" s="18" t="s">
        <v>3005</v>
      </c>
      <c r="B23" s="18" t="s">
        <v>3038</v>
      </c>
      <c r="C23" t="str">
        <f t="shared" si="0"/>
        <v>AlstomECO122 (2.7MW)</v>
      </c>
      <c r="I23" s="18" t="s">
        <v>3037</v>
      </c>
    </row>
    <row r="24" spans="1:9" x14ac:dyDescent="0.3">
      <c r="A24" s="18" t="s">
        <v>3005</v>
      </c>
      <c r="B24" s="18" t="s">
        <v>3040</v>
      </c>
      <c r="C24" t="str">
        <f t="shared" si="0"/>
        <v>AlstomECO122 (3.0MW)</v>
      </c>
      <c r="I24" s="18" t="s">
        <v>3039</v>
      </c>
    </row>
    <row r="25" spans="1:9" x14ac:dyDescent="0.3">
      <c r="A25" s="18" t="s">
        <v>3005</v>
      </c>
      <c r="B25" s="18" t="s">
        <v>3042</v>
      </c>
      <c r="C25" t="str">
        <f t="shared" si="0"/>
        <v>AlstomECO80</v>
      </c>
      <c r="I25" s="18" t="s">
        <v>3041</v>
      </c>
    </row>
    <row r="26" spans="1:9" x14ac:dyDescent="0.3">
      <c r="A26" s="18" t="s">
        <v>3005</v>
      </c>
      <c r="B26" s="18" t="s">
        <v>3044</v>
      </c>
      <c r="C26" t="str">
        <f t="shared" si="0"/>
        <v>AlstomECO86</v>
      </c>
      <c r="I26" s="18" t="s">
        <v>3420</v>
      </c>
    </row>
    <row r="27" spans="1:9" x14ac:dyDescent="0.3">
      <c r="A27" s="18" t="s">
        <v>3005</v>
      </c>
      <c r="B27" s="18" t="s">
        <v>3046</v>
      </c>
      <c r="C27" t="str">
        <f t="shared" si="0"/>
        <v>AlstomHaliade 150</v>
      </c>
      <c r="I27" s="18" t="s">
        <v>3045</v>
      </c>
    </row>
    <row r="28" spans="1:9" x14ac:dyDescent="0.3">
      <c r="A28" s="18" t="s">
        <v>3007</v>
      </c>
      <c r="B28" s="18" t="s">
        <v>3048</v>
      </c>
      <c r="C28" t="str">
        <f t="shared" si="0"/>
        <v>BonusB19/120</v>
      </c>
      <c r="I28" s="18" t="s">
        <v>3047</v>
      </c>
    </row>
    <row r="29" spans="1:9" x14ac:dyDescent="0.3">
      <c r="A29" s="18" t="s">
        <v>3007</v>
      </c>
      <c r="B29" s="18" t="s">
        <v>3050</v>
      </c>
      <c r="C29" t="str">
        <f t="shared" si="0"/>
        <v>BonusBonus 150/30kW</v>
      </c>
      <c r="I29" s="18" t="s">
        <v>3049</v>
      </c>
    </row>
    <row r="30" spans="1:9" x14ac:dyDescent="0.3">
      <c r="A30" s="18" t="s">
        <v>3007</v>
      </c>
      <c r="B30" s="18" t="s">
        <v>3051</v>
      </c>
      <c r="C30" t="str">
        <f t="shared" si="0"/>
        <v>BonusBonus 1MW</v>
      </c>
      <c r="I30" s="18" t="s">
        <v>3417</v>
      </c>
    </row>
    <row r="31" spans="1:9" x14ac:dyDescent="0.3">
      <c r="A31" s="18" t="s">
        <v>3007</v>
      </c>
      <c r="B31" s="18" t="s">
        <v>3053</v>
      </c>
      <c r="C31" t="str">
        <f t="shared" si="0"/>
        <v>BonusBonus 2.3MW/82</v>
      </c>
      <c r="I31" s="18" t="s">
        <v>3052</v>
      </c>
    </row>
    <row r="32" spans="1:9" x14ac:dyDescent="0.3">
      <c r="A32" s="18" t="s">
        <v>3007</v>
      </c>
      <c r="B32" s="18" t="s">
        <v>3055</v>
      </c>
      <c r="C32" t="str">
        <f t="shared" si="0"/>
        <v>BonusBonus 2MW/76</v>
      </c>
      <c r="I32" s="18" t="s">
        <v>3054</v>
      </c>
    </row>
    <row r="33" spans="1:9" x14ac:dyDescent="0.3">
      <c r="A33" s="18" t="s">
        <v>3007</v>
      </c>
      <c r="B33" s="18" t="s">
        <v>3056</v>
      </c>
      <c r="C33" t="str">
        <f t="shared" si="0"/>
        <v>BonusBonus 300 kW/31</v>
      </c>
      <c r="I33" s="18" t="s">
        <v>3418</v>
      </c>
    </row>
    <row r="34" spans="1:9" x14ac:dyDescent="0.3">
      <c r="A34" s="18" t="s">
        <v>3007</v>
      </c>
      <c r="B34" s="18" t="s">
        <v>3058</v>
      </c>
      <c r="C34" t="str">
        <f t="shared" si="0"/>
        <v>BonusBonus 300 kW/33</v>
      </c>
      <c r="I34" s="18" t="s">
        <v>3057</v>
      </c>
    </row>
    <row r="35" spans="1:9" x14ac:dyDescent="0.3">
      <c r="A35" s="18" t="s">
        <v>3007</v>
      </c>
      <c r="B35" s="18" t="s">
        <v>3060</v>
      </c>
      <c r="C35" t="str">
        <f t="shared" si="0"/>
        <v>BonusBonus 450 kW/37</v>
      </c>
      <c r="I35" s="18" t="s">
        <v>3059</v>
      </c>
    </row>
    <row r="36" spans="1:9" x14ac:dyDescent="0.3">
      <c r="A36" s="18" t="s">
        <v>3007</v>
      </c>
      <c r="B36" s="18" t="s">
        <v>3062</v>
      </c>
      <c r="C36" t="str">
        <f t="shared" si="0"/>
        <v>BonusBonus 55/11kW</v>
      </c>
      <c r="I36" s="18" t="s">
        <v>3061</v>
      </c>
    </row>
    <row r="37" spans="1:9" x14ac:dyDescent="0.3">
      <c r="A37" s="18" t="s">
        <v>3007</v>
      </c>
      <c r="B37" s="18" t="s">
        <v>3063</v>
      </c>
      <c r="C37" t="str">
        <f t="shared" si="0"/>
        <v>BonusBonus 600 kW/41</v>
      </c>
      <c r="I37" s="18" t="s">
        <v>3419</v>
      </c>
    </row>
    <row r="38" spans="1:9" x14ac:dyDescent="0.3">
      <c r="A38" s="18" t="s">
        <v>3007</v>
      </c>
      <c r="B38" s="18" t="s">
        <v>3065</v>
      </c>
      <c r="C38" t="str">
        <f t="shared" si="0"/>
        <v>BonusBonus 600 kW/44</v>
      </c>
      <c r="I38" s="18" t="s">
        <v>3064</v>
      </c>
    </row>
    <row r="39" spans="1:9" x14ac:dyDescent="0.3">
      <c r="A39" s="18" t="s">
        <v>3007</v>
      </c>
      <c r="B39" s="18" t="s">
        <v>3067</v>
      </c>
      <c r="C39" t="str">
        <f t="shared" si="0"/>
        <v>BonusBonus 65/13kW</v>
      </c>
      <c r="I39" s="18" t="s">
        <v>3066</v>
      </c>
    </row>
    <row r="40" spans="1:9" x14ac:dyDescent="0.3">
      <c r="A40" s="18" t="s">
        <v>3007</v>
      </c>
      <c r="B40" s="18" t="s">
        <v>3069</v>
      </c>
      <c r="C40" t="str">
        <f t="shared" si="0"/>
        <v>BonusBonus 95/20kW</v>
      </c>
      <c r="I40" s="18" t="s">
        <v>3068</v>
      </c>
    </row>
    <row r="41" spans="1:9" x14ac:dyDescent="0.3">
      <c r="A41" s="18" t="s">
        <v>3009</v>
      </c>
      <c r="B41" s="18" t="s">
        <v>3071</v>
      </c>
      <c r="C41" t="str">
        <f t="shared" si="0"/>
        <v>CCWECCWE-1500/70.DF</v>
      </c>
      <c r="I41" s="18" t="s">
        <v>3070</v>
      </c>
    </row>
    <row r="42" spans="1:9" x14ac:dyDescent="0.3">
      <c r="A42" s="18" t="s">
        <v>3009</v>
      </c>
      <c r="B42" s="18" t="s">
        <v>3073</v>
      </c>
      <c r="C42" t="str">
        <f t="shared" si="0"/>
        <v>CCWECCWE-1500/77.D</v>
      </c>
      <c r="I42" s="18" t="s">
        <v>3072</v>
      </c>
    </row>
    <row r="43" spans="1:9" x14ac:dyDescent="0.3">
      <c r="A43" s="18" t="s">
        <v>3009</v>
      </c>
      <c r="B43" s="18" t="s">
        <v>3074</v>
      </c>
      <c r="C43" t="str">
        <f t="shared" si="0"/>
        <v>CCWECCWE-1500/77.DF</v>
      </c>
      <c r="I43" s="198" t="s">
        <v>5187</v>
      </c>
    </row>
    <row r="44" spans="1:9" x14ac:dyDescent="0.3">
      <c r="A44" s="18" t="s">
        <v>3009</v>
      </c>
      <c r="B44" s="18" t="s">
        <v>3075</v>
      </c>
      <c r="C44" t="str">
        <f t="shared" si="0"/>
        <v>CCWECCWE-1500/82.D</v>
      </c>
    </row>
    <row r="45" spans="1:9" x14ac:dyDescent="0.3">
      <c r="A45" s="18" t="s">
        <v>3009</v>
      </c>
      <c r="B45" s="18" t="s">
        <v>3076</v>
      </c>
      <c r="C45" t="str">
        <f t="shared" si="0"/>
        <v>CCWECCWE-1500/82.DF</v>
      </c>
    </row>
    <row r="46" spans="1:9" x14ac:dyDescent="0.3">
      <c r="A46" s="18" t="s">
        <v>3009</v>
      </c>
      <c r="B46" s="18" t="s">
        <v>3077</v>
      </c>
      <c r="C46" t="str">
        <f t="shared" si="0"/>
        <v>CCWECCWE-1500/87.DF</v>
      </c>
    </row>
    <row r="47" spans="1:9" x14ac:dyDescent="0.3">
      <c r="A47" s="18" t="s">
        <v>3009</v>
      </c>
      <c r="B47" s="18" t="s">
        <v>3078</v>
      </c>
      <c r="C47" t="str">
        <f t="shared" si="0"/>
        <v>CCWECCWE-3000/100.D</v>
      </c>
    </row>
    <row r="48" spans="1:9" x14ac:dyDescent="0.3">
      <c r="A48" s="18" t="s">
        <v>3009</v>
      </c>
      <c r="B48" s="18" t="s">
        <v>3079</v>
      </c>
      <c r="C48" t="str">
        <f t="shared" si="0"/>
        <v>CCWECCWE-3000/100.DF</v>
      </c>
    </row>
    <row r="49" spans="1:3" x14ac:dyDescent="0.3">
      <c r="A49" s="18" t="s">
        <v>3009</v>
      </c>
      <c r="B49" s="18" t="s">
        <v>3080</v>
      </c>
      <c r="C49" t="str">
        <f t="shared" si="0"/>
        <v>CCWECCWE-3600/115.D</v>
      </c>
    </row>
    <row r="50" spans="1:3" x14ac:dyDescent="0.3">
      <c r="A50" s="18" t="s">
        <v>3009</v>
      </c>
      <c r="B50" s="18" t="s">
        <v>3081</v>
      </c>
      <c r="C50" t="str">
        <f t="shared" si="0"/>
        <v>CCWECCWE-5000/126.D</v>
      </c>
    </row>
    <row r="51" spans="1:3" x14ac:dyDescent="0.3">
      <c r="A51" s="18" t="s">
        <v>3011</v>
      </c>
      <c r="B51" s="18" t="s">
        <v>3082</v>
      </c>
      <c r="C51" t="str">
        <f t="shared" si="0"/>
        <v>ClipperLiberty C100</v>
      </c>
    </row>
    <row r="52" spans="1:3" x14ac:dyDescent="0.3">
      <c r="A52" s="18" t="s">
        <v>3011</v>
      </c>
      <c r="B52" s="18" t="s">
        <v>3083</v>
      </c>
      <c r="C52" t="str">
        <f t="shared" si="0"/>
        <v>ClipperLiberty C89</v>
      </c>
    </row>
    <row r="53" spans="1:3" x14ac:dyDescent="0.3">
      <c r="A53" s="18" t="s">
        <v>3011</v>
      </c>
      <c r="B53" s="18" t="s">
        <v>3084</v>
      </c>
      <c r="C53" t="str">
        <f t="shared" si="0"/>
        <v>ClipperLiberty C93</v>
      </c>
    </row>
    <row r="54" spans="1:3" x14ac:dyDescent="0.3">
      <c r="A54" s="18" t="s">
        <v>3011</v>
      </c>
      <c r="B54" s="18" t="s">
        <v>3085</v>
      </c>
      <c r="C54" t="str">
        <f t="shared" si="0"/>
        <v>ClipperLiberty C96</v>
      </c>
    </row>
    <row r="55" spans="1:3" x14ac:dyDescent="0.3">
      <c r="A55" s="18" t="s">
        <v>3011</v>
      </c>
      <c r="B55" s="18" t="s">
        <v>3086</v>
      </c>
      <c r="C55" t="str">
        <f t="shared" si="0"/>
        <v>ClipperLiberty C99</v>
      </c>
    </row>
    <row r="56" spans="1:3" x14ac:dyDescent="0.3">
      <c r="A56" s="18" t="s">
        <v>3013</v>
      </c>
      <c r="B56" s="18" t="s">
        <v>3087</v>
      </c>
      <c r="C56" t="str">
        <f t="shared" si="0"/>
        <v>DanwinDanwin 19/110</v>
      </c>
    </row>
    <row r="57" spans="1:3" x14ac:dyDescent="0.3">
      <c r="A57" s="18" t="s">
        <v>3013</v>
      </c>
      <c r="B57" s="18" t="s">
        <v>3088</v>
      </c>
      <c r="C57" t="str">
        <f t="shared" si="0"/>
        <v>DanwinDanwin 19/140</v>
      </c>
    </row>
    <row r="58" spans="1:3" x14ac:dyDescent="0.3">
      <c r="A58" s="18" t="s">
        <v>3013</v>
      </c>
      <c r="B58" s="18" t="s">
        <v>3089</v>
      </c>
      <c r="C58" t="str">
        <f t="shared" si="0"/>
        <v>DanwinDanwin 23/160</v>
      </c>
    </row>
    <row r="59" spans="1:3" x14ac:dyDescent="0.3">
      <c r="A59" s="18" t="s">
        <v>3013</v>
      </c>
      <c r="B59" s="18" t="s">
        <v>3090</v>
      </c>
      <c r="C59" t="str">
        <f t="shared" si="0"/>
        <v>DanwinDanwin 24/150</v>
      </c>
    </row>
    <row r="60" spans="1:3" x14ac:dyDescent="0.3">
      <c r="A60" s="18" t="s">
        <v>3013</v>
      </c>
      <c r="B60" s="18" t="s">
        <v>3091</v>
      </c>
      <c r="C60" t="str">
        <f t="shared" si="0"/>
        <v>DanwinDanwin 24/200</v>
      </c>
    </row>
    <row r="61" spans="1:3" x14ac:dyDescent="0.3">
      <c r="A61" s="18" t="s">
        <v>3013</v>
      </c>
      <c r="B61" s="18" t="s">
        <v>3092</v>
      </c>
      <c r="C61" t="str">
        <f t="shared" si="0"/>
        <v>DanwinDanwin 26/250</v>
      </c>
    </row>
    <row r="62" spans="1:3" x14ac:dyDescent="0.3">
      <c r="A62" s="18" t="s">
        <v>3013</v>
      </c>
      <c r="B62" s="18" t="s">
        <v>3093</v>
      </c>
      <c r="C62" t="str">
        <f t="shared" si="0"/>
        <v>DanwinDanwin 27/225</v>
      </c>
    </row>
    <row r="63" spans="1:3" x14ac:dyDescent="0.3">
      <c r="A63" s="18" t="s">
        <v>3015</v>
      </c>
      <c r="B63" s="18" t="s">
        <v>3094</v>
      </c>
      <c r="C63" t="str">
        <f t="shared" si="0"/>
        <v>DeWindD4 (46 m)</v>
      </c>
    </row>
    <row r="64" spans="1:3" x14ac:dyDescent="0.3">
      <c r="A64" s="18" t="s">
        <v>3015</v>
      </c>
      <c r="B64" s="18" t="s">
        <v>3095</v>
      </c>
      <c r="C64" t="str">
        <f t="shared" si="0"/>
        <v>DeWindD4 (48 m)</v>
      </c>
    </row>
    <row r="65" spans="1:3" x14ac:dyDescent="0.3">
      <c r="A65" s="18" t="s">
        <v>3015</v>
      </c>
      <c r="B65" s="18" t="s">
        <v>3096</v>
      </c>
      <c r="C65" t="str">
        <f t="shared" si="0"/>
        <v>DeWindD6 (62 m)</v>
      </c>
    </row>
    <row r="66" spans="1:3" x14ac:dyDescent="0.3">
      <c r="A66" s="18" t="s">
        <v>3015</v>
      </c>
      <c r="B66" s="18" t="s">
        <v>3097</v>
      </c>
      <c r="C66" t="str">
        <f t="shared" si="0"/>
        <v>DeWindD6 (64 m)</v>
      </c>
    </row>
    <row r="67" spans="1:3" x14ac:dyDescent="0.3">
      <c r="A67" s="18" t="s">
        <v>3015</v>
      </c>
      <c r="B67" s="18" t="s">
        <v>3098</v>
      </c>
      <c r="C67" t="str">
        <f t="shared" ref="C67:C130" si="1">A67&amp;B67</f>
        <v>DeWindD8.0</v>
      </c>
    </row>
    <row r="68" spans="1:3" x14ac:dyDescent="0.3">
      <c r="A68" s="18" t="s">
        <v>3015</v>
      </c>
      <c r="B68" s="18" t="s">
        <v>3099</v>
      </c>
      <c r="C68" t="str">
        <f t="shared" si="1"/>
        <v>DeWindD8.2</v>
      </c>
    </row>
    <row r="69" spans="1:3" x14ac:dyDescent="0.3">
      <c r="A69" s="18" t="s">
        <v>3015</v>
      </c>
      <c r="B69" s="18" t="s">
        <v>3100</v>
      </c>
      <c r="C69" t="str">
        <f t="shared" si="1"/>
        <v>DeWindD9.0</v>
      </c>
    </row>
    <row r="70" spans="1:3" x14ac:dyDescent="0.3">
      <c r="A70" s="18" t="s">
        <v>3015</v>
      </c>
      <c r="B70" s="18" t="s">
        <v>3101</v>
      </c>
      <c r="C70" t="str">
        <f t="shared" si="1"/>
        <v>DeWindD9.1</v>
      </c>
    </row>
    <row r="71" spans="1:3" x14ac:dyDescent="0.3">
      <c r="A71" s="18" t="s">
        <v>3015</v>
      </c>
      <c r="B71" s="18" t="s">
        <v>3102</v>
      </c>
      <c r="C71" t="str">
        <f t="shared" si="1"/>
        <v>DeWindD9.2</v>
      </c>
    </row>
    <row r="72" spans="1:3" x14ac:dyDescent="0.3">
      <c r="A72" s="18" t="s">
        <v>3017</v>
      </c>
      <c r="B72" s="18" t="s">
        <v>3103</v>
      </c>
      <c r="C72" t="str">
        <f t="shared" si="1"/>
        <v>EWTDW52-250</v>
      </c>
    </row>
    <row r="73" spans="1:3" x14ac:dyDescent="0.3">
      <c r="A73" s="18" t="s">
        <v>3017</v>
      </c>
      <c r="B73" s="18" t="s">
        <v>3104</v>
      </c>
      <c r="C73" t="str">
        <f t="shared" si="1"/>
        <v>EWTDW52-500</v>
      </c>
    </row>
    <row r="74" spans="1:3" x14ac:dyDescent="0.3">
      <c r="A74" s="18" t="s">
        <v>3017</v>
      </c>
      <c r="B74" s="18" t="s">
        <v>3105</v>
      </c>
      <c r="C74" t="str">
        <f t="shared" si="1"/>
        <v>EWTDW54-250</v>
      </c>
    </row>
    <row r="75" spans="1:3" x14ac:dyDescent="0.3">
      <c r="A75" s="18" t="s">
        <v>3017</v>
      </c>
      <c r="B75" s="18" t="s">
        <v>3106</v>
      </c>
      <c r="C75" t="str">
        <f t="shared" si="1"/>
        <v>EWTDW54-900</v>
      </c>
    </row>
    <row r="76" spans="1:3" x14ac:dyDescent="0.3">
      <c r="A76" s="18" t="s">
        <v>3019</v>
      </c>
      <c r="B76" s="18" t="s">
        <v>3107</v>
      </c>
      <c r="C76" t="str">
        <f t="shared" si="1"/>
        <v>EnertechE44-40</v>
      </c>
    </row>
    <row r="77" spans="1:3" x14ac:dyDescent="0.3">
      <c r="A77" s="18" t="s">
        <v>3019</v>
      </c>
      <c r="B77" s="18" t="s">
        <v>3108</v>
      </c>
      <c r="C77" t="str">
        <f t="shared" si="1"/>
        <v>EnertechE48</v>
      </c>
    </row>
    <row r="78" spans="1:3" x14ac:dyDescent="0.3">
      <c r="A78" s="18" t="s">
        <v>3416</v>
      </c>
      <c r="B78" s="18" t="s">
        <v>3109</v>
      </c>
      <c r="C78" t="str">
        <f t="shared" si="1"/>
        <v>Entegrity_Wind_SystemsEW50</v>
      </c>
    </row>
    <row r="79" spans="1:3" x14ac:dyDescent="0.3">
      <c r="A79" s="18" t="s">
        <v>3022</v>
      </c>
      <c r="B79" s="18" t="s">
        <v>3110</v>
      </c>
      <c r="C79" t="str">
        <f t="shared" si="1"/>
        <v>FuhrlanderFL 1000</v>
      </c>
    </row>
    <row r="80" spans="1:3" x14ac:dyDescent="0.3">
      <c r="A80" s="18" t="s">
        <v>3022</v>
      </c>
      <c r="B80" s="18" t="s">
        <v>3111</v>
      </c>
      <c r="C80" t="str">
        <f t="shared" si="1"/>
        <v>FuhrlanderFL 1300</v>
      </c>
    </row>
    <row r="81" spans="1:3" x14ac:dyDescent="0.3">
      <c r="A81" s="18" t="s">
        <v>3022</v>
      </c>
      <c r="B81" s="18" t="s">
        <v>3112</v>
      </c>
      <c r="C81" t="str">
        <f t="shared" si="1"/>
        <v>FuhrlanderFL 1500-70</v>
      </c>
    </row>
    <row r="82" spans="1:3" x14ac:dyDescent="0.3">
      <c r="A82" s="18" t="s">
        <v>3022</v>
      </c>
      <c r="B82" s="18" t="s">
        <v>3113</v>
      </c>
      <c r="C82" t="str">
        <f t="shared" si="1"/>
        <v>FuhrlanderFL 1500-77</v>
      </c>
    </row>
    <row r="83" spans="1:3" x14ac:dyDescent="0.3">
      <c r="A83" s="18" t="s">
        <v>3022</v>
      </c>
      <c r="B83" s="18" t="s">
        <v>3114</v>
      </c>
      <c r="C83" t="str">
        <f t="shared" si="1"/>
        <v>FuhrlanderFL 2500-100</v>
      </c>
    </row>
    <row r="84" spans="1:3" x14ac:dyDescent="0.3">
      <c r="A84" s="18" t="s">
        <v>3022</v>
      </c>
      <c r="B84" s="18" t="s">
        <v>3115</v>
      </c>
      <c r="C84" t="str">
        <f t="shared" si="1"/>
        <v>FuhrlanderFL 2500-104</v>
      </c>
    </row>
    <row r="85" spans="1:3" x14ac:dyDescent="0.3">
      <c r="A85" s="18" t="s">
        <v>3022</v>
      </c>
      <c r="B85" s="18" t="s">
        <v>3116</v>
      </c>
      <c r="C85" t="str">
        <f t="shared" si="1"/>
        <v>FuhrlanderFL 2500-90</v>
      </c>
    </row>
    <row r="86" spans="1:3" x14ac:dyDescent="0.3">
      <c r="A86" s="18" t="s">
        <v>3022</v>
      </c>
      <c r="B86" s="18" t="s">
        <v>3117</v>
      </c>
      <c r="C86" t="str">
        <f t="shared" si="1"/>
        <v>FuhrlanderFL 600</v>
      </c>
    </row>
    <row r="87" spans="1:3" x14ac:dyDescent="0.3">
      <c r="A87" s="18" t="s">
        <v>3024</v>
      </c>
      <c r="B87" s="18" t="s">
        <v>3118</v>
      </c>
      <c r="C87" t="str">
        <f t="shared" si="1"/>
        <v>GE1.5 S</v>
      </c>
    </row>
    <row r="88" spans="1:3" x14ac:dyDescent="0.3">
      <c r="A88" s="18" t="s">
        <v>3024</v>
      </c>
      <c r="B88" s="18" t="s">
        <v>3119</v>
      </c>
      <c r="C88" t="str">
        <f t="shared" si="1"/>
        <v>GE1.5 SE</v>
      </c>
    </row>
    <row r="89" spans="1:3" x14ac:dyDescent="0.3">
      <c r="A89" s="18" t="s">
        <v>3024</v>
      </c>
      <c r="B89" s="18" t="s">
        <v>3120</v>
      </c>
      <c r="C89" t="str">
        <f t="shared" si="1"/>
        <v>GE1.5 SL</v>
      </c>
    </row>
    <row r="90" spans="1:3" x14ac:dyDescent="0.3">
      <c r="A90" s="18" t="s">
        <v>3024</v>
      </c>
      <c r="B90" s="18" t="s">
        <v>3121</v>
      </c>
      <c r="C90" t="str">
        <f t="shared" si="1"/>
        <v>GE1.5 SLE</v>
      </c>
    </row>
    <row r="91" spans="1:3" x14ac:dyDescent="0.3">
      <c r="A91" s="18" t="s">
        <v>3024</v>
      </c>
      <c r="B91" s="18" t="s">
        <v>3122</v>
      </c>
      <c r="C91" t="str">
        <f t="shared" si="1"/>
        <v>GE1.5 XLE</v>
      </c>
    </row>
    <row r="92" spans="1:3" x14ac:dyDescent="0.3">
      <c r="A92" s="18" t="s">
        <v>3024</v>
      </c>
      <c r="B92" s="18" t="s">
        <v>3123</v>
      </c>
      <c r="C92" t="str">
        <f t="shared" si="1"/>
        <v>GE1.5-70</v>
      </c>
    </row>
    <row r="93" spans="1:3" x14ac:dyDescent="0.3">
      <c r="A93" s="18" t="s">
        <v>3024</v>
      </c>
      <c r="B93" s="18" t="s">
        <v>3124</v>
      </c>
      <c r="C93" t="str">
        <f t="shared" si="1"/>
        <v>GE1.5-77</v>
      </c>
    </row>
    <row r="94" spans="1:3" x14ac:dyDescent="0.3">
      <c r="A94" s="18" t="s">
        <v>3024</v>
      </c>
      <c r="B94" s="18" t="s">
        <v>3125</v>
      </c>
      <c r="C94" t="str">
        <f t="shared" si="1"/>
        <v>GE1.5-82.5</v>
      </c>
    </row>
    <row r="95" spans="1:3" x14ac:dyDescent="0.3">
      <c r="A95" s="18" t="s">
        <v>3024</v>
      </c>
      <c r="B95" s="18" t="s">
        <v>3126</v>
      </c>
      <c r="C95" t="str">
        <f t="shared" si="1"/>
        <v>GE1.6 SLE</v>
      </c>
    </row>
    <row r="96" spans="1:3" x14ac:dyDescent="0.3">
      <c r="A96" s="18" t="s">
        <v>3024</v>
      </c>
      <c r="B96" s="18" t="s">
        <v>3127</v>
      </c>
      <c r="C96" t="str">
        <f t="shared" si="1"/>
        <v>GE1.6 XLE</v>
      </c>
    </row>
    <row r="97" spans="1:3" x14ac:dyDescent="0.3">
      <c r="A97" s="18" t="s">
        <v>3024</v>
      </c>
      <c r="B97" s="18" t="s">
        <v>3128</v>
      </c>
      <c r="C97" t="str">
        <f t="shared" si="1"/>
        <v>GE1.6-100</v>
      </c>
    </row>
    <row r="98" spans="1:3" x14ac:dyDescent="0.3">
      <c r="A98" s="18" t="s">
        <v>3024</v>
      </c>
      <c r="B98" s="18" t="s">
        <v>3129</v>
      </c>
      <c r="C98" t="str">
        <f t="shared" si="1"/>
        <v>GE1.6-103</v>
      </c>
    </row>
    <row r="99" spans="1:3" x14ac:dyDescent="0.3">
      <c r="A99" s="18" t="s">
        <v>3024</v>
      </c>
      <c r="B99" s="18" t="s">
        <v>3130</v>
      </c>
      <c r="C99" t="str">
        <f t="shared" si="1"/>
        <v>GE1.6-77</v>
      </c>
    </row>
    <row r="100" spans="1:3" x14ac:dyDescent="0.3">
      <c r="A100" s="18" t="s">
        <v>3024</v>
      </c>
      <c r="B100" s="18" t="s">
        <v>3131</v>
      </c>
      <c r="C100" t="str">
        <f t="shared" si="1"/>
        <v>GE1.6-82.5</v>
      </c>
    </row>
    <row r="101" spans="1:3" x14ac:dyDescent="0.3">
      <c r="A101" s="18" t="s">
        <v>3024</v>
      </c>
      <c r="B101" s="18" t="s">
        <v>3132</v>
      </c>
      <c r="C101" t="str">
        <f t="shared" si="1"/>
        <v>GE1.6-87</v>
      </c>
    </row>
    <row r="102" spans="1:3" x14ac:dyDescent="0.3">
      <c r="A102" s="18" t="s">
        <v>3024</v>
      </c>
      <c r="B102" s="18" t="s">
        <v>3133</v>
      </c>
      <c r="C102" t="str">
        <f t="shared" si="1"/>
        <v>GE1.62-100</v>
      </c>
    </row>
    <row r="103" spans="1:3" x14ac:dyDescent="0.3">
      <c r="A103" s="18" t="s">
        <v>3024</v>
      </c>
      <c r="B103" s="18" t="s">
        <v>3134</v>
      </c>
      <c r="C103" t="str">
        <f t="shared" si="1"/>
        <v>GE1.62-82.5</v>
      </c>
    </row>
    <row r="104" spans="1:3" x14ac:dyDescent="0.3">
      <c r="A104" s="18" t="s">
        <v>3024</v>
      </c>
      <c r="B104" s="18" t="s">
        <v>3135</v>
      </c>
      <c r="C104" t="str">
        <f t="shared" si="1"/>
        <v>GE1.68-82.5</v>
      </c>
    </row>
    <row r="105" spans="1:3" x14ac:dyDescent="0.3">
      <c r="A105" s="18" t="s">
        <v>3024</v>
      </c>
      <c r="B105" s="18" t="s">
        <v>3136</v>
      </c>
      <c r="C105" t="str">
        <f t="shared" si="1"/>
        <v>GE1.7-100</v>
      </c>
    </row>
    <row r="106" spans="1:3" x14ac:dyDescent="0.3">
      <c r="A106" s="18" t="s">
        <v>3024</v>
      </c>
      <c r="B106" s="18" t="s">
        <v>3137</v>
      </c>
      <c r="C106" t="str">
        <f t="shared" si="1"/>
        <v>GE1.7-103</v>
      </c>
    </row>
    <row r="107" spans="1:3" x14ac:dyDescent="0.3">
      <c r="A107" s="18" t="s">
        <v>3024</v>
      </c>
      <c r="B107" s="18" t="s">
        <v>3138</v>
      </c>
      <c r="C107" t="str">
        <f t="shared" si="1"/>
        <v>GE1.79-100</v>
      </c>
    </row>
    <row r="108" spans="1:3" x14ac:dyDescent="0.3">
      <c r="A108" s="18" t="s">
        <v>3024</v>
      </c>
      <c r="B108" s="18" t="s">
        <v>3139</v>
      </c>
      <c r="C108" t="str">
        <f t="shared" si="1"/>
        <v>GE1.85-82.5</v>
      </c>
    </row>
    <row r="109" spans="1:3" x14ac:dyDescent="0.3">
      <c r="A109" s="18" t="s">
        <v>3024</v>
      </c>
      <c r="B109" s="18" t="s">
        <v>3140</v>
      </c>
      <c r="C109" t="str">
        <f t="shared" si="1"/>
        <v>GE1.85-87</v>
      </c>
    </row>
    <row r="110" spans="1:3" x14ac:dyDescent="0.3">
      <c r="A110" s="18" t="s">
        <v>3024</v>
      </c>
      <c r="B110" s="18" t="s">
        <v>3141</v>
      </c>
      <c r="C110" t="str">
        <f t="shared" si="1"/>
        <v>GE2.0-116</v>
      </c>
    </row>
    <row r="111" spans="1:3" x14ac:dyDescent="0.3">
      <c r="A111" s="18" t="s">
        <v>3024</v>
      </c>
      <c r="B111" s="18" t="s">
        <v>3142</v>
      </c>
      <c r="C111" t="str">
        <f t="shared" si="1"/>
        <v>GE2.3-107</v>
      </c>
    </row>
    <row r="112" spans="1:3" x14ac:dyDescent="0.3">
      <c r="A112" s="18" t="s">
        <v>3024</v>
      </c>
      <c r="B112" s="18" t="s">
        <v>3143</v>
      </c>
      <c r="C112" t="str">
        <f t="shared" si="1"/>
        <v>GE2.5-100</v>
      </c>
    </row>
    <row r="113" spans="1:3" x14ac:dyDescent="0.3">
      <c r="A113" s="18" t="s">
        <v>3024</v>
      </c>
      <c r="B113" s="18" t="s">
        <v>3144</v>
      </c>
      <c r="C113" t="str">
        <f t="shared" si="1"/>
        <v>GE2.5-103</v>
      </c>
    </row>
    <row r="114" spans="1:3" x14ac:dyDescent="0.3">
      <c r="A114" s="18" t="s">
        <v>3024</v>
      </c>
      <c r="B114" s="18" t="s">
        <v>3145</v>
      </c>
      <c r="C114" t="str">
        <f t="shared" si="1"/>
        <v>GE2.5-120</v>
      </c>
    </row>
    <row r="115" spans="1:3" x14ac:dyDescent="0.3">
      <c r="A115" s="18" t="s">
        <v>3024</v>
      </c>
      <c r="B115" s="18" t="s">
        <v>3146</v>
      </c>
      <c r="C115" t="str">
        <f t="shared" si="1"/>
        <v>GE2.75-100</v>
      </c>
    </row>
    <row r="116" spans="1:3" x14ac:dyDescent="0.3">
      <c r="A116" s="18" t="s">
        <v>3024</v>
      </c>
      <c r="B116" s="18" t="s">
        <v>3147</v>
      </c>
      <c r="C116" t="str">
        <f t="shared" si="1"/>
        <v>GE2.75-103</v>
      </c>
    </row>
    <row r="117" spans="1:3" x14ac:dyDescent="0.3">
      <c r="A117" s="18" t="s">
        <v>3024</v>
      </c>
      <c r="B117" s="18" t="s">
        <v>3148</v>
      </c>
      <c r="C117" t="str">
        <f t="shared" si="1"/>
        <v>GE2.75-120</v>
      </c>
    </row>
    <row r="118" spans="1:3" x14ac:dyDescent="0.3">
      <c r="A118" s="18" t="s">
        <v>3024</v>
      </c>
      <c r="B118" s="18" t="s">
        <v>3149</v>
      </c>
      <c r="C118" t="str">
        <f t="shared" si="1"/>
        <v>GE2.85-100</v>
      </c>
    </row>
    <row r="119" spans="1:3" x14ac:dyDescent="0.3">
      <c r="A119" s="18" t="s">
        <v>3024</v>
      </c>
      <c r="B119" s="18" t="s">
        <v>3150</v>
      </c>
      <c r="C119" t="str">
        <f t="shared" si="1"/>
        <v>GE2.85-103</v>
      </c>
    </row>
    <row r="120" spans="1:3" x14ac:dyDescent="0.3">
      <c r="A120" s="18" t="s">
        <v>3024</v>
      </c>
      <c r="B120" s="18" t="s">
        <v>3151</v>
      </c>
      <c r="C120" t="str">
        <f t="shared" si="1"/>
        <v>GE3.2-103</v>
      </c>
    </row>
    <row r="121" spans="1:3" x14ac:dyDescent="0.3">
      <c r="A121" s="18" t="s">
        <v>3024</v>
      </c>
      <c r="B121" s="18" t="s">
        <v>3152</v>
      </c>
      <c r="C121" t="str">
        <f t="shared" si="1"/>
        <v>GE3.6 SL</v>
      </c>
    </row>
    <row r="122" spans="1:3" x14ac:dyDescent="0.3">
      <c r="A122" s="18" t="s">
        <v>3024</v>
      </c>
      <c r="B122" s="18" t="s">
        <v>3153</v>
      </c>
      <c r="C122" t="str">
        <f t="shared" si="1"/>
        <v>GE4.0-110</v>
      </c>
    </row>
    <row r="123" spans="1:3" x14ac:dyDescent="0.3">
      <c r="A123" s="18" t="s">
        <v>3024</v>
      </c>
      <c r="B123" s="18" t="s">
        <v>3154</v>
      </c>
      <c r="C123" t="str">
        <f t="shared" si="1"/>
        <v>GE4.1-113</v>
      </c>
    </row>
    <row r="124" spans="1:3" x14ac:dyDescent="0.3">
      <c r="A124" s="18" t="s">
        <v>3026</v>
      </c>
      <c r="B124" s="18" t="s">
        <v>3155</v>
      </c>
      <c r="C124" t="str">
        <f t="shared" si="1"/>
        <v>GamesaAE59</v>
      </c>
    </row>
    <row r="125" spans="1:3" x14ac:dyDescent="0.3">
      <c r="A125" s="18" t="s">
        <v>3026</v>
      </c>
      <c r="B125" s="18" t="s">
        <v>3156</v>
      </c>
      <c r="C125" t="str">
        <f t="shared" si="1"/>
        <v>GamesaAE61</v>
      </c>
    </row>
    <row r="126" spans="1:3" x14ac:dyDescent="0.3">
      <c r="A126" s="18" t="s">
        <v>3026</v>
      </c>
      <c r="B126" s="18" t="s">
        <v>3157</v>
      </c>
      <c r="C126" t="str">
        <f t="shared" si="1"/>
        <v>GamesaG106-2.5</v>
      </c>
    </row>
    <row r="127" spans="1:3" x14ac:dyDescent="0.3">
      <c r="A127" s="18" t="s">
        <v>3026</v>
      </c>
      <c r="B127" s="18" t="s">
        <v>3158</v>
      </c>
      <c r="C127" t="str">
        <f t="shared" si="1"/>
        <v>GamesaG114-2.0</v>
      </c>
    </row>
    <row r="128" spans="1:3" x14ac:dyDescent="0.3">
      <c r="A128" s="18" t="s">
        <v>3026</v>
      </c>
      <c r="B128" s="18" t="s">
        <v>3159</v>
      </c>
      <c r="C128" t="str">
        <f t="shared" si="1"/>
        <v>GamesaG114-2.5</v>
      </c>
    </row>
    <row r="129" spans="1:3" x14ac:dyDescent="0.3">
      <c r="A129" s="18" t="s">
        <v>3026</v>
      </c>
      <c r="B129" s="18" t="s">
        <v>3160</v>
      </c>
      <c r="C129" t="str">
        <f t="shared" si="1"/>
        <v>GamesaG126-2.5</v>
      </c>
    </row>
    <row r="130" spans="1:3" x14ac:dyDescent="0.3">
      <c r="A130" s="18" t="s">
        <v>3026</v>
      </c>
      <c r="B130" s="18" t="s">
        <v>3161</v>
      </c>
      <c r="C130" t="str">
        <f t="shared" si="1"/>
        <v>GamesaG128-4.5</v>
      </c>
    </row>
    <row r="131" spans="1:3" x14ac:dyDescent="0.3">
      <c r="A131" s="18" t="s">
        <v>3026</v>
      </c>
      <c r="B131" s="18" t="s">
        <v>3162</v>
      </c>
      <c r="C131" t="str">
        <f t="shared" ref="C131:C194" si="2">A131&amp;B131</f>
        <v>GamesaG128-5.0</v>
      </c>
    </row>
    <row r="132" spans="1:3" x14ac:dyDescent="0.3">
      <c r="A132" s="18" t="s">
        <v>3026</v>
      </c>
      <c r="B132" s="18" t="s">
        <v>3163</v>
      </c>
      <c r="C132" t="str">
        <f t="shared" si="2"/>
        <v>GamesaG132-5.0</v>
      </c>
    </row>
    <row r="133" spans="1:3" x14ac:dyDescent="0.3">
      <c r="A133" s="18" t="s">
        <v>3026</v>
      </c>
      <c r="B133" s="18" t="s">
        <v>3164</v>
      </c>
      <c r="C133" t="str">
        <f t="shared" si="2"/>
        <v>GamesaG136-4.5</v>
      </c>
    </row>
    <row r="134" spans="1:3" x14ac:dyDescent="0.3">
      <c r="A134" s="18" t="s">
        <v>3026</v>
      </c>
      <c r="B134" s="18" t="s">
        <v>3165</v>
      </c>
      <c r="C134" t="str">
        <f t="shared" si="2"/>
        <v>GamesaG52-850</v>
      </c>
    </row>
    <row r="135" spans="1:3" x14ac:dyDescent="0.3">
      <c r="A135" s="18" t="s">
        <v>3026</v>
      </c>
      <c r="B135" s="18" t="s">
        <v>3166</v>
      </c>
      <c r="C135" t="str">
        <f t="shared" si="2"/>
        <v>GamesaG58-850</v>
      </c>
    </row>
    <row r="136" spans="1:3" x14ac:dyDescent="0.3">
      <c r="A136" s="18" t="s">
        <v>3026</v>
      </c>
      <c r="B136" s="18" t="s">
        <v>3167</v>
      </c>
      <c r="C136" t="str">
        <f t="shared" si="2"/>
        <v>GamesaG78-2.0</v>
      </c>
    </row>
    <row r="137" spans="1:3" x14ac:dyDescent="0.3">
      <c r="A137" s="18" t="s">
        <v>3026</v>
      </c>
      <c r="B137" s="18" t="s">
        <v>3168</v>
      </c>
      <c r="C137" t="str">
        <f t="shared" si="2"/>
        <v>GamesaG80-2.0</v>
      </c>
    </row>
    <row r="138" spans="1:3" x14ac:dyDescent="0.3">
      <c r="A138" s="18" t="s">
        <v>3026</v>
      </c>
      <c r="B138" s="18" t="s">
        <v>3169</v>
      </c>
      <c r="C138" t="str">
        <f t="shared" si="2"/>
        <v>GamesaG83-2.0</v>
      </c>
    </row>
    <row r="139" spans="1:3" x14ac:dyDescent="0.3">
      <c r="A139" s="18" t="s">
        <v>3026</v>
      </c>
      <c r="B139" s="18" t="s">
        <v>3170</v>
      </c>
      <c r="C139" t="str">
        <f t="shared" si="2"/>
        <v>GamesaG87-2.0</v>
      </c>
    </row>
    <row r="140" spans="1:3" x14ac:dyDescent="0.3">
      <c r="A140" s="18" t="s">
        <v>3026</v>
      </c>
      <c r="B140" s="18" t="s">
        <v>3171</v>
      </c>
      <c r="C140" t="str">
        <f t="shared" si="2"/>
        <v>GamesaG90-2.0</v>
      </c>
    </row>
    <row r="141" spans="1:3" x14ac:dyDescent="0.3">
      <c r="A141" s="18" t="s">
        <v>3026</v>
      </c>
      <c r="B141" s="18" t="s">
        <v>3172</v>
      </c>
      <c r="C141" t="str">
        <f t="shared" si="2"/>
        <v>GamesaG94-2.0</v>
      </c>
    </row>
    <row r="142" spans="1:3" x14ac:dyDescent="0.3">
      <c r="A142" s="18" t="s">
        <v>3026</v>
      </c>
      <c r="B142" s="18" t="s">
        <v>3173</v>
      </c>
      <c r="C142" t="str">
        <f t="shared" si="2"/>
        <v>GamesaG97-2.0</v>
      </c>
    </row>
    <row r="143" spans="1:3" x14ac:dyDescent="0.3">
      <c r="A143" s="18" t="s">
        <v>3028</v>
      </c>
      <c r="B143" s="18" t="s">
        <v>3174</v>
      </c>
      <c r="C143" t="str">
        <f t="shared" si="2"/>
        <v>GoldwindGW 100/2500</v>
      </c>
    </row>
    <row r="144" spans="1:3" x14ac:dyDescent="0.3">
      <c r="A144" s="18" t="s">
        <v>3028</v>
      </c>
      <c r="B144" s="18" t="s">
        <v>3175</v>
      </c>
      <c r="C144" t="str">
        <f t="shared" si="2"/>
        <v>GoldwindGW 109/2500</v>
      </c>
    </row>
    <row r="145" spans="1:3" x14ac:dyDescent="0.3">
      <c r="A145" s="18" t="s">
        <v>3028</v>
      </c>
      <c r="B145" s="18" t="s">
        <v>3176</v>
      </c>
      <c r="C145" t="str">
        <f t="shared" si="2"/>
        <v>GoldwindGW 121/2500</v>
      </c>
    </row>
    <row r="146" spans="1:3" x14ac:dyDescent="0.3">
      <c r="A146" s="18" t="s">
        <v>3028</v>
      </c>
      <c r="B146" s="18" t="s">
        <v>3177</v>
      </c>
      <c r="C146" t="str">
        <f t="shared" si="2"/>
        <v>GoldwindGW 70/1500</v>
      </c>
    </row>
    <row r="147" spans="1:3" x14ac:dyDescent="0.3">
      <c r="A147" s="18" t="s">
        <v>3028</v>
      </c>
      <c r="B147" s="18" t="s">
        <v>3178</v>
      </c>
      <c r="C147" t="str">
        <f t="shared" si="2"/>
        <v>GoldwindGW 77/1500</v>
      </c>
    </row>
    <row r="148" spans="1:3" x14ac:dyDescent="0.3">
      <c r="A148" s="18" t="s">
        <v>3028</v>
      </c>
      <c r="B148" s="18" t="s">
        <v>3179</v>
      </c>
      <c r="C148" t="str">
        <f t="shared" si="2"/>
        <v>GoldwindGW 82/1500</v>
      </c>
    </row>
    <row r="149" spans="1:3" x14ac:dyDescent="0.3">
      <c r="A149" s="18" t="s">
        <v>3028</v>
      </c>
      <c r="B149" s="18" t="s">
        <v>3180</v>
      </c>
      <c r="C149" t="str">
        <f t="shared" si="2"/>
        <v>GoldwindGW 87/1500</v>
      </c>
    </row>
    <row r="150" spans="1:3" x14ac:dyDescent="0.3">
      <c r="A150" s="18" t="s">
        <v>3028</v>
      </c>
      <c r="B150" s="18" t="s">
        <v>3181</v>
      </c>
      <c r="C150" t="str">
        <f t="shared" si="2"/>
        <v>GoldwindGW 90/2500</v>
      </c>
    </row>
    <row r="151" spans="1:3" x14ac:dyDescent="0.3">
      <c r="A151" s="18" t="s">
        <v>3415</v>
      </c>
      <c r="B151" s="18" t="s">
        <v>3182</v>
      </c>
      <c r="C151" t="str">
        <f t="shared" si="2"/>
        <v>Guodian_United_PowerGUP1500-82</v>
      </c>
    </row>
    <row r="152" spans="1:3" x14ac:dyDescent="0.3">
      <c r="A152" s="18" t="s">
        <v>3031</v>
      </c>
      <c r="B152" s="18" t="s">
        <v>3183</v>
      </c>
      <c r="C152" t="str">
        <f t="shared" si="2"/>
        <v>HyundaiHQ1650</v>
      </c>
    </row>
    <row r="153" spans="1:3" x14ac:dyDescent="0.3">
      <c r="A153" s="18" t="s">
        <v>3031</v>
      </c>
      <c r="B153" s="18" t="s">
        <v>3184</v>
      </c>
      <c r="C153" t="str">
        <f t="shared" si="2"/>
        <v>HyundaiHQ2000/86</v>
      </c>
    </row>
    <row r="154" spans="1:3" x14ac:dyDescent="0.3">
      <c r="A154" s="18" t="s">
        <v>3031</v>
      </c>
      <c r="B154" s="18" t="s">
        <v>3185</v>
      </c>
      <c r="C154" t="str">
        <f t="shared" si="2"/>
        <v>HyundaiHQ2000/93</v>
      </c>
    </row>
    <row r="155" spans="1:3" x14ac:dyDescent="0.3">
      <c r="A155" s="18" t="s">
        <v>3031</v>
      </c>
      <c r="B155" s="18" t="s">
        <v>3186</v>
      </c>
      <c r="C155" t="str">
        <f t="shared" si="2"/>
        <v>HyundaiHQ5500</v>
      </c>
    </row>
    <row r="156" spans="1:3" x14ac:dyDescent="0.3">
      <c r="A156" s="18" t="s">
        <v>3033</v>
      </c>
      <c r="B156" s="18" t="s">
        <v>3187</v>
      </c>
      <c r="C156" t="str">
        <f t="shared" si="2"/>
        <v>KenersysK100 2.5</v>
      </c>
    </row>
    <row r="157" spans="1:3" x14ac:dyDescent="0.3">
      <c r="A157" s="18" t="s">
        <v>3033</v>
      </c>
      <c r="B157" s="18" t="s">
        <v>3188</v>
      </c>
      <c r="C157" t="str">
        <f t="shared" si="2"/>
        <v>KenersysK110 2.4</v>
      </c>
    </row>
    <row r="158" spans="1:3" x14ac:dyDescent="0.3">
      <c r="A158" s="18" t="s">
        <v>3033</v>
      </c>
      <c r="B158" s="18" t="s">
        <v>3189</v>
      </c>
      <c r="C158" t="str">
        <f t="shared" si="2"/>
        <v>KenersysK120 2.3</v>
      </c>
    </row>
    <row r="159" spans="1:3" x14ac:dyDescent="0.3">
      <c r="A159" s="18" t="s">
        <v>3033</v>
      </c>
      <c r="B159" s="18" t="s">
        <v>3190</v>
      </c>
      <c r="C159" t="str">
        <f t="shared" si="2"/>
        <v>KenersysK82 2.0</v>
      </c>
    </row>
    <row r="160" spans="1:3" x14ac:dyDescent="0.3">
      <c r="A160" s="18" t="s">
        <v>3035</v>
      </c>
      <c r="B160" s="18" t="s">
        <v>3191</v>
      </c>
      <c r="C160" t="str">
        <f t="shared" si="2"/>
        <v>Kenetech33 M-VS</v>
      </c>
    </row>
    <row r="161" spans="1:3" x14ac:dyDescent="0.3">
      <c r="A161" s="18" t="s">
        <v>3035</v>
      </c>
      <c r="B161" s="18" t="s">
        <v>3192</v>
      </c>
      <c r="C161" t="str">
        <f t="shared" si="2"/>
        <v>KenetechKCS-56</v>
      </c>
    </row>
    <row r="162" spans="1:3" x14ac:dyDescent="0.3">
      <c r="A162" s="18" t="s">
        <v>3035</v>
      </c>
      <c r="B162" s="18" t="s">
        <v>3193</v>
      </c>
      <c r="C162" t="str">
        <f t="shared" si="2"/>
        <v>KenetechKVS-33</v>
      </c>
    </row>
    <row r="163" spans="1:3" x14ac:dyDescent="0.3">
      <c r="A163" s="18" t="s">
        <v>3037</v>
      </c>
      <c r="B163" s="18" t="s">
        <v>3194</v>
      </c>
      <c r="C163" t="str">
        <f t="shared" si="2"/>
        <v>LeitwindLTW101 2.000</v>
      </c>
    </row>
    <row r="164" spans="1:3" x14ac:dyDescent="0.3">
      <c r="A164" s="18" t="s">
        <v>3037</v>
      </c>
      <c r="B164" s="18" t="s">
        <v>3195</v>
      </c>
      <c r="C164" t="str">
        <f t="shared" si="2"/>
        <v>LeitwindLTW101 2.500</v>
      </c>
    </row>
    <row r="165" spans="1:3" x14ac:dyDescent="0.3">
      <c r="A165" s="18" t="s">
        <v>3037</v>
      </c>
      <c r="B165" s="18" t="s">
        <v>3196</v>
      </c>
      <c r="C165" t="str">
        <f t="shared" si="2"/>
        <v>LeitwindLTW101 3.000</v>
      </c>
    </row>
    <row r="166" spans="1:3" x14ac:dyDescent="0.3">
      <c r="A166" s="18" t="s">
        <v>3037</v>
      </c>
      <c r="B166" s="18" t="s">
        <v>3197</v>
      </c>
      <c r="C166" t="str">
        <f t="shared" si="2"/>
        <v>LeitwindLTW77 1.000</v>
      </c>
    </row>
    <row r="167" spans="1:3" x14ac:dyDescent="0.3">
      <c r="A167" s="18" t="s">
        <v>3037</v>
      </c>
      <c r="B167" s="18" t="s">
        <v>3198</v>
      </c>
      <c r="C167" t="str">
        <f t="shared" si="2"/>
        <v>LeitwindLTW77 1.500</v>
      </c>
    </row>
    <row r="168" spans="1:3" x14ac:dyDescent="0.3">
      <c r="A168" s="18" t="s">
        <v>3037</v>
      </c>
      <c r="B168" s="18" t="s">
        <v>3199</v>
      </c>
      <c r="C168" t="str">
        <f t="shared" si="2"/>
        <v>LeitwindLTW77 800</v>
      </c>
    </row>
    <row r="169" spans="1:3" x14ac:dyDescent="0.3">
      <c r="A169" s="18" t="s">
        <v>3037</v>
      </c>
      <c r="B169" s="18" t="s">
        <v>3200</v>
      </c>
      <c r="C169" t="str">
        <f t="shared" si="2"/>
        <v>LeitwindLTW77 850</v>
      </c>
    </row>
    <row r="170" spans="1:3" x14ac:dyDescent="0.3">
      <c r="A170" s="18" t="s">
        <v>3037</v>
      </c>
      <c r="B170" s="18" t="s">
        <v>3201</v>
      </c>
      <c r="C170" t="str">
        <f t="shared" si="2"/>
        <v>LeitwindLTW80 1.000</v>
      </c>
    </row>
    <row r="171" spans="1:3" x14ac:dyDescent="0.3">
      <c r="A171" s="18" t="s">
        <v>3037</v>
      </c>
      <c r="B171" s="18" t="s">
        <v>3202</v>
      </c>
      <c r="C171" t="str">
        <f t="shared" si="2"/>
        <v>LeitwindLTW80 1.500</v>
      </c>
    </row>
    <row r="172" spans="1:3" x14ac:dyDescent="0.3">
      <c r="A172" s="18" t="s">
        <v>3037</v>
      </c>
      <c r="B172" s="18" t="s">
        <v>3203</v>
      </c>
      <c r="C172" t="str">
        <f t="shared" si="2"/>
        <v>LeitwindLTW80 1.800</v>
      </c>
    </row>
    <row r="173" spans="1:3" x14ac:dyDescent="0.3">
      <c r="A173" s="18" t="s">
        <v>3037</v>
      </c>
      <c r="B173" s="18" t="s">
        <v>3204</v>
      </c>
      <c r="C173" t="str">
        <f t="shared" si="2"/>
        <v>LeitwindLTW86 1.000</v>
      </c>
    </row>
    <row r="174" spans="1:3" x14ac:dyDescent="0.3">
      <c r="A174" s="18" t="s">
        <v>3037</v>
      </c>
      <c r="B174" s="18" t="s">
        <v>3205</v>
      </c>
      <c r="C174" t="str">
        <f t="shared" si="2"/>
        <v>LeitwindLTW86 1.500</v>
      </c>
    </row>
    <row r="175" spans="1:3" x14ac:dyDescent="0.3">
      <c r="A175" s="18" t="s">
        <v>3037</v>
      </c>
      <c r="B175" s="18" t="s">
        <v>3206</v>
      </c>
      <c r="C175" t="str">
        <f t="shared" si="2"/>
        <v>LeitwindLTW90 1.000</v>
      </c>
    </row>
    <row r="176" spans="1:3" x14ac:dyDescent="0.3">
      <c r="A176" s="18" t="s">
        <v>3037</v>
      </c>
      <c r="B176" s="18" t="s">
        <v>3207</v>
      </c>
      <c r="C176" t="str">
        <f t="shared" si="2"/>
        <v>LeitwindLTW90 1.500</v>
      </c>
    </row>
    <row r="177" spans="1:3" x14ac:dyDescent="0.3">
      <c r="A177" s="18" t="s">
        <v>3037</v>
      </c>
      <c r="B177" s="18" t="s">
        <v>3208</v>
      </c>
      <c r="C177" t="str">
        <f t="shared" si="2"/>
        <v>LeitwindLTW90 2.000</v>
      </c>
    </row>
    <row r="178" spans="1:3" x14ac:dyDescent="0.3">
      <c r="A178" s="18" t="s">
        <v>3039</v>
      </c>
      <c r="B178" s="18" t="s">
        <v>3209</v>
      </c>
      <c r="C178" t="str">
        <f t="shared" si="2"/>
        <v>MiconM100</v>
      </c>
    </row>
    <row r="179" spans="1:3" x14ac:dyDescent="0.3">
      <c r="A179" s="18" t="s">
        <v>3039</v>
      </c>
      <c r="B179" s="18" t="s">
        <v>3210</v>
      </c>
      <c r="C179" t="str">
        <f t="shared" si="2"/>
        <v>MiconM110</v>
      </c>
    </row>
    <row r="180" spans="1:3" x14ac:dyDescent="0.3">
      <c r="A180" s="18" t="s">
        <v>3039</v>
      </c>
      <c r="B180" s="18" t="s">
        <v>3211</v>
      </c>
      <c r="C180" t="str">
        <f t="shared" si="2"/>
        <v>MiconM1500-600/150</v>
      </c>
    </row>
    <row r="181" spans="1:3" x14ac:dyDescent="0.3">
      <c r="A181" s="18" t="s">
        <v>3039</v>
      </c>
      <c r="B181" s="18" t="s">
        <v>3212</v>
      </c>
      <c r="C181" t="str">
        <f t="shared" si="2"/>
        <v>MiconM22</v>
      </c>
    </row>
    <row r="182" spans="1:3" x14ac:dyDescent="0.3">
      <c r="A182" s="18" t="s">
        <v>3039</v>
      </c>
      <c r="B182" s="18" t="s">
        <v>3213</v>
      </c>
      <c r="C182" t="str">
        <f t="shared" si="2"/>
        <v>MiconM450-250</v>
      </c>
    </row>
    <row r="183" spans="1:3" x14ac:dyDescent="0.3">
      <c r="A183" s="18" t="s">
        <v>3039</v>
      </c>
      <c r="B183" s="18" t="s">
        <v>3214</v>
      </c>
      <c r="C183" t="str">
        <f t="shared" si="2"/>
        <v>MiconM55/11</v>
      </c>
    </row>
    <row r="184" spans="1:3" x14ac:dyDescent="0.3">
      <c r="A184" s="18" t="s">
        <v>3039</v>
      </c>
      <c r="B184" s="18" t="s">
        <v>3215</v>
      </c>
      <c r="C184" t="str">
        <f t="shared" si="2"/>
        <v>MiconM60/13</v>
      </c>
    </row>
    <row r="185" spans="1:3" x14ac:dyDescent="0.3">
      <c r="A185" s="18" t="s">
        <v>3039</v>
      </c>
      <c r="B185" s="18" t="s">
        <v>3216</v>
      </c>
      <c r="C185" t="str">
        <f t="shared" si="2"/>
        <v>MiconM66/13</v>
      </c>
    </row>
    <row r="186" spans="1:3" x14ac:dyDescent="0.3">
      <c r="A186" s="18" t="s">
        <v>3039</v>
      </c>
      <c r="B186" s="18" t="s">
        <v>3217</v>
      </c>
      <c r="C186" t="str">
        <f t="shared" si="2"/>
        <v>MiconM700-225/40</v>
      </c>
    </row>
    <row r="187" spans="1:3" x14ac:dyDescent="0.3">
      <c r="A187" s="18" t="s">
        <v>3039</v>
      </c>
      <c r="B187" s="18" t="s">
        <v>3218</v>
      </c>
      <c r="C187" t="str">
        <f t="shared" si="2"/>
        <v>MiconM750-400/100</v>
      </c>
    </row>
    <row r="188" spans="1:3" x14ac:dyDescent="0.3">
      <c r="A188" s="18" t="s">
        <v>3041</v>
      </c>
      <c r="B188" s="18" t="s">
        <v>3219</v>
      </c>
      <c r="C188" t="str">
        <f t="shared" si="2"/>
        <v>MitsubishiMWT-100/2.4</v>
      </c>
    </row>
    <row r="189" spans="1:3" x14ac:dyDescent="0.3">
      <c r="A189" s="18" t="s">
        <v>3041</v>
      </c>
      <c r="B189" s="18" t="s">
        <v>3220</v>
      </c>
      <c r="C189" t="str">
        <f t="shared" si="2"/>
        <v>MitsubishiMWT-1000</v>
      </c>
    </row>
    <row r="190" spans="1:3" x14ac:dyDescent="0.3">
      <c r="A190" s="18" t="s">
        <v>3041</v>
      </c>
      <c r="B190" s="18" t="s">
        <v>3221</v>
      </c>
      <c r="C190" t="str">
        <f t="shared" si="2"/>
        <v>MitsubishiMWT-1000A</v>
      </c>
    </row>
    <row r="191" spans="1:3" x14ac:dyDescent="0.3">
      <c r="A191" s="18" t="s">
        <v>3041</v>
      </c>
      <c r="B191" s="18" t="s">
        <v>3222</v>
      </c>
      <c r="C191" t="str">
        <f t="shared" si="2"/>
        <v>MitsubishiMWT-102/2.4</v>
      </c>
    </row>
    <row r="192" spans="1:3" x14ac:dyDescent="0.3">
      <c r="A192" s="18" t="s">
        <v>3041</v>
      </c>
      <c r="B192" s="18" t="s">
        <v>3223</v>
      </c>
      <c r="C192" t="str">
        <f t="shared" si="2"/>
        <v>MitsubishiMWT-250</v>
      </c>
    </row>
    <row r="193" spans="1:3" x14ac:dyDescent="0.3">
      <c r="A193" s="18" t="s">
        <v>3041</v>
      </c>
      <c r="B193" s="18" t="s">
        <v>3224</v>
      </c>
      <c r="C193" t="str">
        <f t="shared" si="2"/>
        <v>MitsubishiMWT-250/300</v>
      </c>
    </row>
    <row r="194" spans="1:3" x14ac:dyDescent="0.3">
      <c r="A194" s="18" t="s">
        <v>3041</v>
      </c>
      <c r="B194" s="18" t="s">
        <v>3225</v>
      </c>
      <c r="C194" t="str">
        <f t="shared" si="2"/>
        <v>MitsubishiMWT-300S</v>
      </c>
    </row>
    <row r="195" spans="1:3" x14ac:dyDescent="0.3">
      <c r="A195" s="18" t="s">
        <v>3041</v>
      </c>
      <c r="B195" s="18" t="s">
        <v>3226</v>
      </c>
      <c r="C195" t="str">
        <f t="shared" ref="C195:C258" si="3">A195&amp;B195</f>
        <v>MitsubishiMWT-450</v>
      </c>
    </row>
    <row r="196" spans="1:3" x14ac:dyDescent="0.3">
      <c r="A196" s="18" t="s">
        <v>3041</v>
      </c>
      <c r="B196" s="18" t="s">
        <v>3227</v>
      </c>
      <c r="C196" t="str">
        <f t="shared" si="3"/>
        <v>MitsubishiMWT-600 (45m)</v>
      </c>
    </row>
    <row r="197" spans="1:3" x14ac:dyDescent="0.3">
      <c r="A197" s="18" t="s">
        <v>3041</v>
      </c>
      <c r="B197" s="18" t="s">
        <v>3228</v>
      </c>
      <c r="C197" t="str">
        <f t="shared" si="3"/>
        <v>MitsubishiMWT-600 (47m)</v>
      </c>
    </row>
    <row r="198" spans="1:3" x14ac:dyDescent="0.3">
      <c r="A198" s="18" t="s">
        <v>3041</v>
      </c>
      <c r="B198" s="18" t="s">
        <v>3229</v>
      </c>
      <c r="C198" t="str">
        <f t="shared" si="3"/>
        <v>MitsubishiMWT-600S</v>
      </c>
    </row>
    <row r="199" spans="1:3" x14ac:dyDescent="0.3">
      <c r="A199" s="18" t="s">
        <v>3041</v>
      </c>
      <c r="B199" s="18" t="s">
        <v>3230</v>
      </c>
      <c r="C199" t="str">
        <f t="shared" si="3"/>
        <v>MitsubishiMWT-62/1.0</v>
      </c>
    </row>
    <row r="200" spans="1:3" x14ac:dyDescent="0.3">
      <c r="A200" s="18" t="s">
        <v>3041</v>
      </c>
      <c r="B200" s="18" t="s">
        <v>3231</v>
      </c>
      <c r="C200" t="str">
        <f t="shared" si="3"/>
        <v>MitsubishiMWT-92/2.3</v>
      </c>
    </row>
    <row r="201" spans="1:3" x14ac:dyDescent="0.3">
      <c r="A201" s="18" t="s">
        <v>3041</v>
      </c>
      <c r="B201" s="18" t="s">
        <v>3232</v>
      </c>
      <c r="C201" t="str">
        <f t="shared" si="3"/>
        <v>MitsubishiMWT-92/2.4</v>
      </c>
    </row>
    <row r="202" spans="1:3" x14ac:dyDescent="0.3">
      <c r="A202" s="18" t="s">
        <v>3041</v>
      </c>
      <c r="B202" s="18" t="s">
        <v>3233</v>
      </c>
      <c r="C202" t="str">
        <f t="shared" si="3"/>
        <v>MitsubishiMWT-95/2.4</v>
      </c>
    </row>
    <row r="203" spans="1:3" x14ac:dyDescent="0.3">
      <c r="A203" s="18" t="s">
        <v>3041</v>
      </c>
      <c r="B203" s="18" t="s">
        <v>3234</v>
      </c>
      <c r="C203" t="str">
        <f t="shared" si="3"/>
        <v>MitsubishiMWT-S2000</v>
      </c>
    </row>
    <row r="204" spans="1:3" x14ac:dyDescent="0.3">
      <c r="A204" s="18" t="s">
        <v>3043</v>
      </c>
      <c r="B204" s="18" t="s">
        <v>3235</v>
      </c>
      <c r="C204" t="str">
        <f t="shared" si="3"/>
        <v>NEG-MiconNM48/750</v>
      </c>
    </row>
    <row r="205" spans="1:3" x14ac:dyDescent="0.3">
      <c r="A205" s="18" t="s">
        <v>3043</v>
      </c>
      <c r="B205" s="18" t="s">
        <v>3236</v>
      </c>
      <c r="C205" t="str">
        <f t="shared" si="3"/>
        <v>NEG-MiconNM52/900</v>
      </c>
    </row>
    <row r="206" spans="1:3" x14ac:dyDescent="0.3">
      <c r="A206" s="18" t="s">
        <v>3043</v>
      </c>
      <c r="B206" s="18" t="s">
        <v>3237</v>
      </c>
      <c r="C206" t="str">
        <f t="shared" si="3"/>
        <v>NEG-MiconNM54/950</v>
      </c>
    </row>
    <row r="207" spans="1:3" x14ac:dyDescent="0.3">
      <c r="A207" s="18" t="s">
        <v>3043</v>
      </c>
      <c r="B207" s="18" t="s">
        <v>3238</v>
      </c>
      <c r="C207" t="str">
        <f t="shared" si="3"/>
        <v>NEG-MiconNM72/1650</v>
      </c>
    </row>
    <row r="208" spans="1:3" x14ac:dyDescent="0.3">
      <c r="A208" s="18" t="s">
        <v>3043</v>
      </c>
      <c r="B208" s="18" t="s">
        <v>3239</v>
      </c>
      <c r="C208" t="str">
        <f t="shared" si="3"/>
        <v>NEG-MiconNM72C/1500</v>
      </c>
    </row>
    <row r="209" spans="1:3" x14ac:dyDescent="0.3">
      <c r="A209" s="18" t="s">
        <v>3043</v>
      </c>
      <c r="B209" s="18" t="s">
        <v>3240</v>
      </c>
      <c r="C209" t="str">
        <f t="shared" si="3"/>
        <v>NEG-MiconNM82/1650</v>
      </c>
    </row>
    <row r="210" spans="1:3" x14ac:dyDescent="0.3">
      <c r="A210" s="18" t="s">
        <v>3045</v>
      </c>
      <c r="B210" s="18" t="s">
        <v>3241</v>
      </c>
      <c r="C210" t="str">
        <f t="shared" si="3"/>
        <v>NedWindNED 100-22</v>
      </c>
    </row>
    <row r="211" spans="1:3" x14ac:dyDescent="0.3">
      <c r="A211" s="18" t="s">
        <v>3045</v>
      </c>
      <c r="B211" s="18" t="s">
        <v>3242</v>
      </c>
      <c r="C211" t="str">
        <f t="shared" si="3"/>
        <v>NedWindNED 100-24</v>
      </c>
    </row>
    <row r="212" spans="1:3" x14ac:dyDescent="0.3">
      <c r="A212" s="18" t="s">
        <v>3045</v>
      </c>
      <c r="B212" s="18" t="s">
        <v>3243</v>
      </c>
      <c r="C212" t="str">
        <f t="shared" si="3"/>
        <v>NedWindNEDWIND 25</v>
      </c>
    </row>
    <row r="213" spans="1:3" x14ac:dyDescent="0.3">
      <c r="A213" s="18" t="s">
        <v>3045</v>
      </c>
      <c r="B213" s="18" t="s">
        <v>3244</v>
      </c>
      <c r="C213" t="str">
        <f t="shared" si="3"/>
        <v>NedWindNEDWIND 30 (2 blades)</v>
      </c>
    </row>
    <row r="214" spans="1:3" x14ac:dyDescent="0.3">
      <c r="A214" s="18" t="s">
        <v>3045</v>
      </c>
      <c r="B214" s="18" t="s">
        <v>3245</v>
      </c>
      <c r="C214" t="str">
        <f t="shared" si="3"/>
        <v>NedWindNEDWIND 30 (3 blades)</v>
      </c>
    </row>
    <row r="215" spans="1:3" x14ac:dyDescent="0.3">
      <c r="A215" s="18" t="s">
        <v>3045</v>
      </c>
      <c r="B215" s="18" t="s">
        <v>3246</v>
      </c>
      <c r="C215" t="str">
        <f t="shared" si="3"/>
        <v>NedWindNEDWIND 40</v>
      </c>
    </row>
    <row r="216" spans="1:3" x14ac:dyDescent="0.3">
      <c r="A216" s="18" t="s">
        <v>3045</v>
      </c>
      <c r="B216" s="18" t="s">
        <v>3247</v>
      </c>
      <c r="C216" t="str">
        <f t="shared" si="3"/>
        <v>NedWindNEDWIND 50</v>
      </c>
    </row>
    <row r="217" spans="1:3" x14ac:dyDescent="0.3">
      <c r="A217" s="18" t="s">
        <v>3047</v>
      </c>
      <c r="B217" s="18" t="s">
        <v>3248</v>
      </c>
      <c r="C217" t="str">
        <f t="shared" si="3"/>
        <v>NordexN100/2500</v>
      </c>
    </row>
    <row r="218" spans="1:3" x14ac:dyDescent="0.3">
      <c r="A218" s="18" t="s">
        <v>3047</v>
      </c>
      <c r="B218" s="18" t="s">
        <v>3249</v>
      </c>
      <c r="C218" t="str">
        <f t="shared" si="3"/>
        <v>NordexN100/3300</v>
      </c>
    </row>
    <row r="219" spans="1:3" x14ac:dyDescent="0.3">
      <c r="A219" s="18" t="s">
        <v>3047</v>
      </c>
      <c r="B219" s="18" t="s">
        <v>3250</v>
      </c>
      <c r="C219" t="str">
        <f t="shared" si="3"/>
        <v>NordexN117/2400</v>
      </c>
    </row>
    <row r="220" spans="1:3" x14ac:dyDescent="0.3">
      <c r="A220" s="18" t="s">
        <v>3047</v>
      </c>
      <c r="B220" s="18" t="s">
        <v>3251</v>
      </c>
      <c r="C220" t="str">
        <f t="shared" si="3"/>
        <v>NordexN117/3000</v>
      </c>
    </row>
    <row r="221" spans="1:3" x14ac:dyDescent="0.3">
      <c r="A221" s="18" t="s">
        <v>3047</v>
      </c>
      <c r="B221" s="18" t="s">
        <v>3252</v>
      </c>
      <c r="C221" t="str">
        <f t="shared" si="3"/>
        <v>NordexN131/3000</v>
      </c>
    </row>
    <row r="222" spans="1:3" x14ac:dyDescent="0.3">
      <c r="A222" s="18" t="s">
        <v>3047</v>
      </c>
      <c r="B222" s="18" t="s">
        <v>3253</v>
      </c>
      <c r="C222" t="str">
        <f t="shared" si="3"/>
        <v>NordexN27/150</v>
      </c>
    </row>
    <row r="223" spans="1:3" x14ac:dyDescent="0.3">
      <c r="A223" s="18" t="s">
        <v>3047</v>
      </c>
      <c r="B223" s="18" t="s">
        <v>3254</v>
      </c>
      <c r="C223" t="str">
        <f t="shared" si="3"/>
        <v>NordexN27/250</v>
      </c>
    </row>
    <row r="224" spans="1:3" x14ac:dyDescent="0.3">
      <c r="A224" s="18" t="s">
        <v>3047</v>
      </c>
      <c r="B224" s="18" t="s">
        <v>3255</v>
      </c>
      <c r="C224" t="str">
        <f t="shared" si="3"/>
        <v>NordexN29/250</v>
      </c>
    </row>
    <row r="225" spans="1:3" x14ac:dyDescent="0.3">
      <c r="A225" s="18" t="s">
        <v>3047</v>
      </c>
      <c r="B225" s="18" t="s">
        <v>3256</v>
      </c>
      <c r="C225" t="str">
        <f t="shared" si="3"/>
        <v>NordexN43/600</v>
      </c>
    </row>
    <row r="226" spans="1:3" x14ac:dyDescent="0.3">
      <c r="A226" s="18" t="s">
        <v>3047</v>
      </c>
      <c r="B226" s="18" t="s">
        <v>3257</v>
      </c>
      <c r="C226" t="str">
        <f t="shared" si="3"/>
        <v>NordexN50/1000</v>
      </c>
    </row>
    <row r="227" spans="1:3" x14ac:dyDescent="0.3">
      <c r="A227" s="18" t="s">
        <v>3047</v>
      </c>
      <c r="B227" s="18" t="s">
        <v>3258</v>
      </c>
      <c r="C227" t="str">
        <f t="shared" si="3"/>
        <v>NordexN50/800</v>
      </c>
    </row>
    <row r="228" spans="1:3" x14ac:dyDescent="0.3">
      <c r="A228" s="18" t="s">
        <v>3047</v>
      </c>
      <c r="B228" s="18" t="s">
        <v>3259</v>
      </c>
      <c r="C228" t="str">
        <f t="shared" si="3"/>
        <v>NordexN52/800</v>
      </c>
    </row>
    <row r="229" spans="1:3" x14ac:dyDescent="0.3">
      <c r="A229" s="18" t="s">
        <v>3047</v>
      </c>
      <c r="B229" s="18" t="s">
        <v>3260</v>
      </c>
      <c r="C229" t="str">
        <f t="shared" si="3"/>
        <v>NordexN54/1000</v>
      </c>
    </row>
    <row r="230" spans="1:3" x14ac:dyDescent="0.3">
      <c r="A230" s="18" t="s">
        <v>3047</v>
      </c>
      <c r="B230" s="18" t="s">
        <v>3261</v>
      </c>
      <c r="C230" t="str">
        <f t="shared" si="3"/>
        <v>NordexN60/1300</v>
      </c>
    </row>
    <row r="231" spans="1:3" x14ac:dyDescent="0.3">
      <c r="A231" s="18" t="s">
        <v>3047</v>
      </c>
      <c r="B231" s="18" t="s">
        <v>3262</v>
      </c>
      <c r="C231" t="str">
        <f t="shared" si="3"/>
        <v>NordexN62/1300</v>
      </c>
    </row>
    <row r="232" spans="1:3" x14ac:dyDescent="0.3">
      <c r="A232" s="18" t="s">
        <v>3047</v>
      </c>
      <c r="B232" s="18" t="s">
        <v>3263</v>
      </c>
      <c r="C232" t="str">
        <f t="shared" si="3"/>
        <v>NordexN70/1500</v>
      </c>
    </row>
    <row r="233" spans="1:3" x14ac:dyDescent="0.3">
      <c r="A233" s="18" t="s">
        <v>3047</v>
      </c>
      <c r="B233" s="18" t="s">
        <v>3264</v>
      </c>
      <c r="C233" t="str">
        <f t="shared" si="3"/>
        <v>NordexN77/1500</v>
      </c>
    </row>
    <row r="234" spans="1:3" x14ac:dyDescent="0.3">
      <c r="A234" s="18" t="s">
        <v>3047</v>
      </c>
      <c r="B234" s="18" t="s">
        <v>3265</v>
      </c>
      <c r="C234" t="str">
        <f t="shared" si="3"/>
        <v>NordexN80/2500</v>
      </c>
    </row>
    <row r="235" spans="1:3" x14ac:dyDescent="0.3">
      <c r="A235" s="18" t="s">
        <v>3047</v>
      </c>
      <c r="B235" s="18" t="s">
        <v>3266</v>
      </c>
      <c r="C235" t="str">
        <f t="shared" si="3"/>
        <v>NordexN90/2300</v>
      </c>
    </row>
    <row r="236" spans="1:3" x14ac:dyDescent="0.3">
      <c r="A236" s="18" t="s">
        <v>3047</v>
      </c>
      <c r="B236" s="18" t="s">
        <v>3267</v>
      </c>
      <c r="C236" t="str">
        <f t="shared" si="3"/>
        <v>NordexN90/2500</v>
      </c>
    </row>
    <row r="237" spans="1:3" x14ac:dyDescent="0.3">
      <c r="A237" s="18" t="s">
        <v>3049</v>
      </c>
      <c r="B237" s="18" t="s">
        <v>3268</v>
      </c>
      <c r="C237" t="str">
        <f t="shared" si="3"/>
        <v>NordtankNKT 130/20</v>
      </c>
    </row>
    <row r="238" spans="1:3" x14ac:dyDescent="0.3">
      <c r="A238" s="18" t="s">
        <v>3049</v>
      </c>
      <c r="B238" s="18" t="s">
        <v>3269</v>
      </c>
      <c r="C238" t="str">
        <f t="shared" si="3"/>
        <v>NordtankNKT 1500/60</v>
      </c>
    </row>
    <row r="239" spans="1:3" x14ac:dyDescent="0.3">
      <c r="A239" s="18" t="s">
        <v>3049</v>
      </c>
      <c r="B239" s="18" t="s">
        <v>3270</v>
      </c>
      <c r="C239" t="str">
        <f t="shared" si="3"/>
        <v>NordtankNKT 99/20</v>
      </c>
    </row>
    <row r="240" spans="1:3" x14ac:dyDescent="0.3">
      <c r="A240" s="18" t="s">
        <v>3049</v>
      </c>
      <c r="B240" s="18" t="s">
        <v>3271</v>
      </c>
      <c r="C240" t="str">
        <f t="shared" si="3"/>
        <v>NordtankNTK 150 SA</v>
      </c>
    </row>
    <row r="241" spans="1:3" x14ac:dyDescent="0.3">
      <c r="A241" s="18" t="s">
        <v>3049</v>
      </c>
      <c r="B241" s="18" t="s">
        <v>3272</v>
      </c>
      <c r="C241" t="str">
        <f t="shared" si="3"/>
        <v>NordtankNTK 150/25</v>
      </c>
    </row>
    <row r="242" spans="1:3" x14ac:dyDescent="0.3">
      <c r="A242" s="18" t="s">
        <v>3049</v>
      </c>
      <c r="B242" s="18" t="s">
        <v>3273</v>
      </c>
      <c r="C242" t="str">
        <f t="shared" si="3"/>
        <v>NordtankNTK 300/31</v>
      </c>
    </row>
    <row r="243" spans="1:3" x14ac:dyDescent="0.3">
      <c r="A243" s="18" t="s">
        <v>3049</v>
      </c>
      <c r="B243" s="18" t="s">
        <v>3274</v>
      </c>
      <c r="C243" t="str">
        <f t="shared" si="3"/>
        <v>NordtankNTK 500/37</v>
      </c>
    </row>
    <row r="244" spans="1:3" x14ac:dyDescent="0.3">
      <c r="A244" s="18" t="s">
        <v>3049</v>
      </c>
      <c r="B244" s="18" t="s">
        <v>3275</v>
      </c>
      <c r="C244" t="str">
        <f t="shared" si="3"/>
        <v>NordtankNTK 500/41</v>
      </c>
    </row>
    <row r="245" spans="1:3" x14ac:dyDescent="0.3">
      <c r="A245" s="18" t="s">
        <v>3049</v>
      </c>
      <c r="B245" s="18" t="s">
        <v>3276</v>
      </c>
      <c r="C245" t="str">
        <f t="shared" si="3"/>
        <v>NordtankNTK 65/13</v>
      </c>
    </row>
    <row r="246" spans="1:3" x14ac:dyDescent="0.3">
      <c r="A246" s="18" t="s">
        <v>3049</v>
      </c>
      <c r="B246" s="18" t="s">
        <v>3277</v>
      </c>
      <c r="C246" t="str">
        <f t="shared" si="3"/>
        <v>NordtankNTK 75/15</v>
      </c>
    </row>
    <row r="247" spans="1:3" x14ac:dyDescent="0.3">
      <c r="A247" s="18" t="s">
        <v>3417</v>
      </c>
      <c r="B247" s="18" t="s">
        <v>3278</v>
      </c>
      <c r="C247" t="str">
        <f t="shared" si="3"/>
        <v>Northern_PowerNPC 100C-21</v>
      </c>
    </row>
    <row r="248" spans="1:3" x14ac:dyDescent="0.3">
      <c r="A248" s="18" t="s">
        <v>3417</v>
      </c>
      <c r="B248" s="18" t="s">
        <v>3279</v>
      </c>
      <c r="C248" t="str">
        <f t="shared" si="3"/>
        <v>Northern_PowerNPS 100C-24</v>
      </c>
    </row>
    <row r="249" spans="1:3" x14ac:dyDescent="0.3">
      <c r="A249" s="18" t="s">
        <v>3417</v>
      </c>
      <c r="B249" s="18" t="s">
        <v>3280</v>
      </c>
      <c r="C249" t="str">
        <f t="shared" si="3"/>
        <v>Northern_PowerNPS 2.1-110</v>
      </c>
    </row>
    <row r="250" spans="1:3" x14ac:dyDescent="0.3">
      <c r="A250" s="18" t="s">
        <v>3417</v>
      </c>
      <c r="B250" s="18" t="s">
        <v>3281</v>
      </c>
      <c r="C250" t="str">
        <f t="shared" si="3"/>
        <v>Northern_PowerNPS 2.2-100</v>
      </c>
    </row>
    <row r="251" spans="1:3" x14ac:dyDescent="0.3">
      <c r="A251" s="18" t="s">
        <v>3417</v>
      </c>
      <c r="B251" s="18" t="s">
        <v>3282</v>
      </c>
      <c r="C251" t="str">
        <f t="shared" si="3"/>
        <v>Northern_PowerNPS 2.3-93</v>
      </c>
    </row>
    <row r="252" spans="1:3" x14ac:dyDescent="0.3">
      <c r="A252" s="18" t="s">
        <v>3417</v>
      </c>
      <c r="B252" s="18" t="s">
        <v>3283</v>
      </c>
      <c r="C252" t="str">
        <f t="shared" si="3"/>
        <v>Northern_PowerNPS 60-24</v>
      </c>
    </row>
    <row r="253" spans="1:3" x14ac:dyDescent="0.3">
      <c r="A253" s="18" t="s">
        <v>3417</v>
      </c>
      <c r="B253" s="18" t="s">
        <v>3284</v>
      </c>
      <c r="C253" t="str">
        <f t="shared" si="3"/>
        <v>Northern_PowerNorthwind 100</v>
      </c>
    </row>
    <row r="254" spans="1:3" x14ac:dyDescent="0.3">
      <c r="A254" s="18" t="s">
        <v>3052</v>
      </c>
      <c r="B254" s="18" t="s">
        <v>3285</v>
      </c>
      <c r="C254" t="str">
        <f t="shared" si="3"/>
        <v>REpower3.2M114</v>
      </c>
    </row>
    <row r="255" spans="1:3" x14ac:dyDescent="0.3">
      <c r="A255" s="18" t="s">
        <v>3052</v>
      </c>
      <c r="B255" s="18" t="s">
        <v>3286</v>
      </c>
      <c r="C255" t="str">
        <f t="shared" si="3"/>
        <v>REpower3.4M104</v>
      </c>
    </row>
    <row r="256" spans="1:3" x14ac:dyDescent="0.3">
      <c r="A256" s="18" t="s">
        <v>3052</v>
      </c>
      <c r="B256" s="18" t="s">
        <v>3287</v>
      </c>
      <c r="C256" t="str">
        <f t="shared" si="3"/>
        <v>REpower5M</v>
      </c>
    </row>
    <row r="257" spans="1:3" x14ac:dyDescent="0.3">
      <c r="A257" s="18" t="s">
        <v>3052</v>
      </c>
      <c r="B257" s="18" t="s">
        <v>3288</v>
      </c>
      <c r="C257" t="str">
        <f t="shared" si="3"/>
        <v>REpower6M</v>
      </c>
    </row>
    <row r="258" spans="1:3" x14ac:dyDescent="0.3">
      <c r="A258" s="18" t="s">
        <v>3052</v>
      </c>
      <c r="B258" s="18" t="s">
        <v>3289</v>
      </c>
      <c r="C258" t="str">
        <f t="shared" si="3"/>
        <v>REpowerMM100</v>
      </c>
    </row>
    <row r="259" spans="1:3" x14ac:dyDescent="0.3">
      <c r="A259" s="18" t="s">
        <v>3052</v>
      </c>
      <c r="B259" s="18" t="s">
        <v>3290</v>
      </c>
      <c r="C259" t="str">
        <f t="shared" ref="C259:C322" si="4">A259&amp;B259</f>
        <v>REpowerMM82</v>
      </c>
    </row>
    <row r="260" spans="1:3" x14ac:dyDescent="0.3">
      <c r="A260" s="18" t="s">
        <v>3052</v>
      </c>
      <c r="B260" s="18" t="s">
        <v>3291</v>
      </c>
      <c r="C260" t="str">
        <f t="shared" si="4"/>
        <v>REpowerMM92</v>
      </c>
    </row>
    <row r="261" spans="1:3" x14ac:dyDescent="0.3">
      <c r="A261" s="18" t="s">
        <v>3054</v>
      </c>
      <c r="B261" s="18" t="s">
        <v>3292</v>
      </c>
      <c r="C261" t="str">
        <f t="shared" si="4"/>
        <v>SANYSE10315s</v>
      </c>
    </row>
    <row r="262" spans="1:3" x14ac:dyDescent="0.3">
      <c r="A262" s="18" t="s">
        <v>3054</v>
      </c>
      <c r="B262" s="18" t="s">
        <v>3293</v>
      </c>
      <c r="C262" t="str">
        <f t="shared" si="4"/>
        <v>SANYSE10520</v>
      </c>
    </row>
    <row r="263" spans="1:3" x14ac:dyDescent="0.3">
      <c r="A263" s="18" t="s">
        <v>3054</v>
      </c>
      <c r="B263" s="18" t="s">
        <v>3294</v>
      </c>
      <c r="C263" t="str">
        <f t="shared" si="4"/>
        <v>SANYSE11020</v>
      </c>
    </row>
    <row r="264" spans="1:3" x14ac:dyDescent="0.3">
      <c r="A264" s="18" t="s">
        <v>3054</v>
      </c>
      <c r="B264" s="18" t="s">
        <v>3295</v>
      </c>
      <c r="C264" t="str">
        <f t="shared" si="4"/>
        <v>SANYSE11030</v>
      </c>
    </row>
    <row r="265" spans="1:3" x14ac:dyDescent="0.3">
      <c r="A265" s="18" t="s">
        <v>3054</v>
      </c>
      <c r="B265" s="18" t="s">
        <v>3296</v>
      </c>
      <c r="C265" t="str">
        <f t="shared" si="4"/>
        <v>SANYSE11030III-S</v>
      </c>
    </row>
    <row r="266" spans="1:3" x14ac:dyDescent="0.3">
      <c r="A266" s="18" t="s">
        <v>3054</v>
      </c>
      <c r="B266" s="18" t="s">
        <v>3297</v>
      </c>
      <c r="C266" t="str">
        <f t="shared" si="4"/>
        <v>SANYSE7715</v>
      </c>
    </row>
    <row r="267" spans="1:3" x14ac:dyDescent="0.3">
      <c r="A267" s="18" t="s">
        <v>3054</v>
      </c>
      <c r="B267" s="18" t="s">
        <v>3298</v>
      </c>
      <c r="C267" t="str">
        <f t="shared" si="4"/>
        <v>SANYSE7715-L</v>
      </c>
    </row>
    <row r="268" spans="1:3" x14ac:dyDescent="0.3">
      <c r="A268" s="18" t="s">
        <v>3054</v>
      </c>
      <c r="B268" s="18" t="s">
        <v>3299</v>
      </c>
      <c r="C268" t="str">
        <f t="shared" si="4"/>
        <v>SANYSE8215</v>
      </c>
    </row>
    <row r="269" spans="1:3" x14ac:dyDescent="0.3">
      <c r="A269" s="18" t="s">
        <v>3054</v>
      </c>
      <c r="B269" s="18" t="s">
        <v>3300</v>
      </c>
      <c r="C269" t="str">
        <f t="shared" si="4"/>
        <v>SANYSE8215-L</v>
      </c>
    </row>
    <row r="270" spans="1:3" x14ac:dyDescent="0.3">
      <c r="A270" s="18" t="s">
        <v>3054</v>
      </c>
      <c r="B270" s="18" t="s">
        <v>3301</v>
      </c>
      <c r="C270" t="str">
        <f t="shared" si="4"/>
        <v>SANYSE8220III</v>
      </c>
    </row>
    <row r="271" spans="1:3" x14ac:dyDescent="0.3">
      <c r="A271" s="18" t="s">
        <v>3054</v>
      </c>
      <c r="B271" s="18" t="s">
        <v>3302</v>
      </c>
      <c r="C271" t="str">
        <f t="shared" si="4"/>
        <v>SANYSE8715</v>
      </c>
    </row>
    <row r="272" spans="1:3" x14ac:dyDescent="0.3">
      <c r="A272" s="18" t="s">
        <v>3054</v>
      </c>
      <c r="B272" s="18" t="s">
        <v>3303</v>
      </c>
      <c r="C272" t="str">
        <f t="shared" si="4"/>
        <v>SANYSE8715-L</v>
      </c>
    </row>
    <row r="273" spans="1:3" x14ac:dyDescent="0.3">
      <c r="A273" s="18" t="s">
        <v>3054</v>
      </c>
      <c r="B273" s="18" t="s">
        <v>3304</v>
      </c>
      <c r="C273" t="str">
        <f t="shared" si="4"/>
        <v>SANYSE8720III</v>
      </c>
    </row>
    <row r="274" spans="1:3" x14ac:dyDescent="0.3">
      <c r="A274" s="18" t="s">
        <v>3054</v>
      </c>
      <c r="B274" s="18" t="s">
        <v>3305</v>
      </c>
      <c r="C274" t="str">
        <f t="shared" si="4"/>
        <v>SANYSE8720IIIE</v>
      </c>
    </row>
    <row r="275" spans="1:3" x14ac:dyDescent="0.3">
      <c r="A275" s="18" t="s">
        <v>3054</v>
      </c>
      <c r="B275" s="18" t="s">
        <v>3306</v>
      </c>
      <c r="C275" t="str">
        <f t="shared" si="4"/>
        <v>SANYSE9320III-3</v>
      </c>
    </row>
    <row r="276" spans="1:3" x14ac:dyDescent="0.3">
      <c r="A276" s="18" t="s">
        <v>3418</v>
      </c>
      <c r="B276" s="18" t="s">
        <v>3307</v>
      </c>
      <c r="C276" t="str">
        <f t="shared" si="4"/>
        <v>Samsung_Heavy_Industries25s</v>
      </c>
    </row>
    <row r="277" spans="1:3" x14ac:dyDescent="0.3">
      <c r="A277" s="18" t="s">
        <v>3418</v>
      </c>
      <c r="B277" s="18" t="s">
        <v>3308</v>
      </c>
      <c r="C277" t="str">
        <f t="shared" si="4"/>
        <v>Samsung_Heavy_Industries25x</v>
      </c>
    </row>
    <row r="278" spans="1:3" x14ac:dyDescent="0.3">
      <c r="A278" s="18" t="s">
        <v>3418</v>
      </c>
      <c r="B278" s="18" t="s">
        <v>3309</v>
      </c>
      <c r="C278" t="str">
        <f t="shared" si="4"/>
        <v>Samsung_Heavy_IndustriesS2.3-103</v>
      </c>
    </row>
    <row r="279" spans="1:3" x14ac:dyDescent="0.3">
      <c r="A279" s="18" t="s">
        <v>3418</v>
      </c>
      <c r="B279" s="18" t="s">
        <v>3310</v>
      </c>
      <c r="C279" t="str">
        <f t="shared" si="4"/>
        <v>Samsung_Heavy_IndustriesS2.5-100</v>
      </c>
    </row>
    <row r="280" spans="1:3" x14ac:dyDescent="0.3">
      <c r="A280" s="18" t="s">
        <v>3418</v>
      </c>
      <c r="B280" s="18" t="s">
        <v>3311</v>
      </c>
      <c r="C280" t="str">
        <f t="shared" si="4"/>
        <v>Samsung_Heavy_IndustriesS2.5-90</v>
      </c>
    </row>
    <row r="281" spans="1:3" x14ac:dyDescent="0.3">
      <c r="A281" s="18" t="s">
        <v>3057</v>
      </c>
      <c r="B281" s="18" t="s">
        <v>3312</v>
      </c>
      <c r="C281" t="str">
        <f t="shared" si="4"/>
        <v>Senvion3.0M122</v>
      </c>
    </row>
    <row r="282" spans="1:3" x14ac:dyDescent="0.3">
      <c r="A282" s="18" t="s">
        <v>3057</v>
      </c>
      <c r="B282" s="18" t="s">
        <v>3285</v>
      </c>
      <c r="C282" t="str">
        <f t="shared" si="4"/>
        <v>Senvion3.2M114</v>
      </c>
    </row>
    <row r="283" spans="1:3" x14ac:dyDescent="0.3">
      <c r="A283" s="18" t="s">
        <v>3057</v>
      </c>
      <c r="B283" s="18" t="s">
        <v>3313</v>
      </c>
      <c r="C283" t="str">
        <f t="shared" si="4"/>
        <v>Senvion3.2M122</v>
      </c>
    </row>
    <row r="284" spans="1:3" x14ac:dyDescent="0.3">
      <c r="A284" s="18" t="s">
        <v>3057</v>
      </c>
      <c r="B284" s="18" t="s">
        <v>3286</v>
      </c>
      <c r="C284" t="str">
        <f t="shared" si="4"/>
        <v>Senvion3.4M104</v>
      </c>
    </row>
    <row r="285" spans="1:3" x14ac:dyDescent="0.3">
      <c r="A285" s="18" t="s">
        <v>3057</v>
      </c>
      <c r="B285" s="18" t="s">
        <v>3314</v>
      </c>
      <c r="C285" t="str">
        <f t="shared" si="4"/>
        <v>Senvion3.4M114</v>
      </c>
    </row>
    <row r="286" spans="1:3" x14ac:dyDescent="0.3">
      <c r="A286" s="18" t="s">
        <v>3057</v>
      </c>
      <c r="B286" s="18" t="s">
        <v>3315</v>
      </c>
      <c r="C286" t="str">
        <f t="shared" si="4"/>
        <v>Senvion3.4M122</v>
      </c>
    </row>
    <row r="287" spans="1:3" x14ac:dyDescent="0.3">
      <c r="A287" s="18" t="s">
        <v>3057</v>
      </c>
      <c r="B287" s="18" t="s">
        <v>3316</v>
      </c>
      <c r="C287" t="str">
        <f t="shared" si="4"/>
        <v>Senvion3.4M140</v>
      </c>
    </row>
    <row r="288" spans="1:3" x14ac:dyDescent="0.3">
      <c r="A288" s="18" t="s">
        <v>3057</v>
      </c>
      <c r="B288" s="18" t="s">
        <v>3317</v>
      </c>
      <c r="C288" t="str">
        <f t="shared" si="4"/>
        <v>Senvion6.2M126</v>
      </c>
    </row>
    <row r="289" spans="1:3" x14ac:dyDescent="0.3">
      <c r="A289" s="18" t="s">
        <v>3057</v>
      </c>
      <c r="B289" s="18" t="s">
        <v>3318</v>
      </c>
      <c r="C289" t="str">
        <f t="shared" si="4"/>
        <v>Senvion6.2M152</v>
      </c>
    </row>
    <row r="290" spans="1:3" x14ac:dyDescent="0.3">
      <c r="A290" s="18" t="s">
        <v>3057</v>
      </c>
      <c r="B290" s="18" t="s">
        <v>3289</v>
      </c>
      <c r="C290" t="str">
        <f t="shared" si="4"/>
        <v>SenvionMM100</v>
      </c>
    </row>
    <row r="291" spans="1:3" x14ac:dyDescent="0.3">
      <c r="A291" s="18" t="s">
        <v>3057</v>
      </c>
      <c r="B291" s="18" t="s">
        <v>3290</v>
      </c>
      <c r="C291" t="str">
        <f t="shared" si="4"/>
        <v>SenvionMM82</v>
      </c>
    </row>
    <row r="292" spans="1:3" x14ac:dyDescent="0.3">
      <c r="A292" s="18" t="s">
        <v>3057</v>
      </c>
      <c r="B292" s="18" t="s">
        <v>3291</v>
      </c>
      <c r="C292" t="str">
        <f t="shared" si="4"/>
        <v>SenvionMM92</v>
      </c>
    </row>
    <row r="293" spans="1:3" x14ac:dyDescent="0.3">
      <c r="A293" s="18" t="s">
        <v>3059</v>
      </c>
      <c r="B293" s="18" t="s">
        <v>3319</v>
      </c>
      <c r="C293" t="str">
        <f t="shared" si="4"/>
        <v>SiemensSWT-1.0-54</v>
      </c>
    </row>
    <row r="294" spans="1:3" x14ac:dyDescent="0.3">
      <c r="A294" s="18" t="s">
        <v>3059</v>
      </c>
      <c r="B294" s="18" t="s">
        <v>3320</v>
      </c>
      <c r="C294" t="str">
        <f t="shared" si="4"/>
        <v>SiemensSWT-1.3-62</v>
      </c>
    </row>
    <row r="295" spans="1:3" x14ac:dyDescent="0.3">
      <c r="A295" s="18" t="s">
        <v>3059</v>
      </c>
      <c r="B295" s="18" t="s">
        <v>3321</v>
      </c>
      <c r="C295" t="str">
        <f t="shared" si="4"/>
        <v>SiemensSWT-2.3-101</v>
      </c>
    </row>
    <row r="296" spans="1:3" x14ac:dyDescent="0.3">
      <c r="A296" s="18" t="s">
        <v>3059</v>
      </c>
      <c r="B296" s="18" t="s">
        <v>3322</v>
      </c>
      <c r="C296" t="str">
        <f t="shared" si="4"/>
        <v>SiemensSWT-2.3-108</v>
      </c>
    </row>
    <row r="297" spans="1:3" x14ac:dyDescent="0.3">
      <c r="A297" s="18" t="s">
        <v>3059</v>
      </c>
      <c r="B297" s="18" t="s">
        <v>3323</v>
      </c>
      <c r="C297" t="str">
        <f t="shared" si="4"/>
        <v>SiemensSWT-2.3-113</v>
      </c>
    </row>
    <row r="298" spans="1:3" x14ac:dyDescent="0.3">
      <c r="A298" s="18" t="s">
        <v>3059</v>
      </c>
      <c r="B298" s="18" t="s">
        <v>3324</v>
      </c>
      <c r="C298" t="str">
        <f t="shared" si="4"/>
        <v>SiemensSWT-2.3-120</v>
      </c>
    </row>
    <row r="299" spans="1:3" x14ac:dyDescent="0.3">
      <c r="A299" s="18" t="s">
        <v>3059</v>
      </c>
      <c r="B299" s="18" t="s">
        <v>3325</v>
      </c>
      <c r="C299" t="str">
        <f t="shared" si="4"/>
        <v>SiemensSWT-2.3-82</v>
      </c>
    </row>
    <row r="300" spans="1:3" x14ac:dyDescent="0.3">
      <c r="A300" s="18" t="s">
        <v>3059</v>
      </c>
      <c r="B300" s="18" t="s">
        <v>3326</v>
      </c>
      <c r="C300" t="str">
        <f t="shared" si="4"/>
        <v>SiemensSWT-2.3-82 VS</v>
      </c>
    </row>
    <row r="301" spans="1:3" x14ac:dyDescent="0.3">
      <c r="A301" s="18" t="s">
        <v>3059</v>
      </c>
      <c r="B301" s="18" t="s">
        <v>3327</v>
      </c>
      <c r="C301" t="str">
        <f t="shared" si="4"/>
        <v>SiemensSWT-2.3-93</v>
      </c>
    </row>
    <row r="302" spans="1:3" x14ac:dyDescent="0.3">
      <c r="A302" s="18" t="s">
        <v>3059</v>
      </c>
      <c r="B302" s="18" t="s">
        <v>3328</v>
      </c>
      <c r="C302" t="str">
        <f t="shared" si="4"/>
        <v>SiemensSWT-3.0-101</v>
      </c>
    </row>
    <row r="303" spans="1:3" x14ac:dyDescent="0.3">
      <c r="A303" s="18" t="s">
        <v>3059</v>
      </c>
      <c r="B303" s="18" t="s">
        <v>3329</v>
      </c>
      <c r="C303" t="str">
        <f t="shared" si="4"/>
        <v>SiemensSWT-3.0-108</v>
      </c>
    </row>
    <row r="304" spans="1:3" x14ac:dyDescent="0.3">
      <c r="A304" s="18" t="s">
        <v>3059</v>
      </c>
      <c r="B304" s="18" t="s">
        <v>3330</v>
      </c>
      <c r="C304" t="str">
        <f t="shared" si="4"/>
        <v>SiemensSWT-3.0-113</v>
      </c>
    </row>
    <row r="305" spans="1:3" x14ac:dyDescent="0.3">
      <c r="A305" s="18" t="s">
        <v>3059</v>
      </c>
      <c r="B305" s="18" t="s">
        <v>3331</v>
      </c>
      <c r="C305" t="str">
        <f t="shared" si="4"/>
        <v>SiemensSWT-3.2-101</v>
      </c>
    </row>
    <row r="306" spans="1:3" x14ac:dyDescent="0.3">
      <c r="A306" s="18" t="s">
        <v>3059</v>
      </c>
      <c r="B306" s="18" t="s">
        <v>3332</v>
      </c>
      <c r="C306" t="str">
        <f t="shared" si="4"/>
        <v>SiemensSWT-3.2-108</v>
      </c>
    </row>
    <row r="307" spans="1:3" x14ac:dyDescent="0.3">
      <c r="A307" s="18" t="s">
        <v>3059</v>
      </c>
      <c r="B307" s="18" t="s">
        <v>3333</v>
      </c>
      <c r="C307" t="str">
        <f t="shared" si="4"/>
        <v>SiemensSWT-3.2-113</v>
      </c>
    </row>
    <row r="308" spans="1:3" x14ac:dyDescent="0.3">
      <c r="A308" s="18" t="s">
        <v>3059</v>
      </c>
      <c r="B308" s="18" t="s">
        <v>3334</v>
      </c>
      <c r="C308" t="str">
        <f t="shared" si="4"/>
        <v>SiemensSWT-3.3-130</v>
      </c>
    </row>
    <row r="309" spans="1:3" x14ac:dyDescent="0.3">
      <c r="A309" s="18" t="s">
        <v>3059</v>
      </c>
      <c r="B309" s="18" t="s">
        <v>3335</v>
      </c>
      <c r="C309" t="str">
        <f t="shared" si="4"/>
        <v>SiemensSWT-3.6-107</v>
      </c>
    </row>
    <row r="310" spans="1:3" x14ac:dyDescent="0.3">
      <c r="A310" s="18" t="s">
        <v>3059</v>
      </c>
      <c r="B310" s="18" t="s">
        <v>3336</v>
      </c>
      <c r="C310" t="str">
        <f t="shared" si="4"/>
        <v>SiemensSWT-3.6-120</v>
      </c>
    </row>
    <row r="311" spans="1:3" x14ac:dyDescent="0.3">
      <c r="A311" s="18" t="s">
        <v>3059</v>
      </c>
      <c r="B311" s="18" t="s">
        <v>3337</v>
      </c>
      <c r="C311" t="str">
        <f t="shared" si="4"/>
        <v>SiemensSWT-4.0-120</v>
      </c>
    </row>
    <row r="312" spans="1:3" x14ac:dyDescent="0.3">
      <c r="A312" s="18" t="s">
        <v>3059</v>
      </c>
      <c r="B312" s="18" t="s">
        <v>3338</v>
      </c>
      <c r="C312" t="str">
        <f t="shared" si="4"/>
        <v>SiemensSWT-4.0-130</v>
      </c>
    </row>
    <row r="313" spans="1:3" x14ac:dyDescent="0.3">
      <c r="A313" s="18" t="s">
        <v>3059</v>
      </c>
      <c r="B313" s="18" t="s">
        <v>3339</v>
      </c>
      <c r="C313" t="str">
        <f t="shared" si="4"/>
        <v>SiemensSWT-6.0-154</v>
      </c>
    </row>
    <row r="314" spans="1:3" x14ac:dyDescent="0.3">
      <c r="A314" s="18" t="s">
        <v>3059</v>
      </c>
      <c r="B314" s="18" t="s">
        <v>3340</v>
      </c>
      <c r="C314" t="str">
        <f t="shared" si="4"/>
        <v>SiemensSWT-7.0-154</v>
      </c>
    </row>
    <row r="315" spans="1:3" x14ac:dyDescent="0.3">
      <c r="A315" s="18" t="s">
        <v>3061</v>
      </c>
      <c r="B315" s="18" t="s">
        <v>3341</v>
      </c>
      <c r="C315" t="str">
        <f t="shared" si="4"/>
        <v>SinovelSL1500/70</v>
      </c>
    </row>
    <row r="316" spans="1:3" x14ac:dyDescent="0.3">
      <c r="A316" s="18" t="s">
        <v>3061</v>
      </c>
      <c r="B316" s="18" t="s">
        <v>3342</v>
      </c>
      <c r="C316" t="str">
        <f t="shared" si="4"/>
        <v>SinovelSL1500/77</v>
      </c>
    </row>
    <row r="317" spans="1:3" x14ac:dyDescent="0.3">
      <c r="A317" s="18" t="s">
        <v>3061</v>
      </c>
      <c r="B317" s="18" t="s">
        <v>3343</v>
      </c>
      <c r="C317" t="str">
        <f t="shared" si="4"/>
        <v>SinovelSL1500/82</v>
      </c>
    </row>
    <row r="318" spans="1:3" x14ac:dyDescent="0.3">
      <c r="A318" s="18" t="s">
        <v>3061</v>
      </c>
      <c r="B318" s="18" t="s">
        <v>3344</v>
      </c>
      <c r="C318" t="str">
        <f t="shared" si="4"/>
        <v>SinovelSL1500/89</v>
      </c>
    </row>
    <row r="319" spans="1:3" x14ac:dyDescent="0.3">
      <c r="A319" s="18" t="s">
        <v>3419</v>
      </c>
      <c r="B319" s="18" t="s">
        <v>3345</v>
      </c>
      <c r="C319" t="str">
        <f t="shared" si="4"/>
        <v>Southwest_WindpowerSkystream 3.7</v>
      </c>
    </row>
    <row r="320" spans="1:3" x14ac:dyDescent="0.3">
      <c r="A320" s="18" t="s">
        <v>3419</v>
      </c>
      <c r="B320" s="18" t="s">
        <v>3346</v>
      </c>
      <c r="C320" t="str">
        <f t="shared" si="4"/>
        <v>Southwest_WindpowerWhisper 500</v>
      </c>
    </row>
    <row r="321" spans="1:3" x14ac:dyDescent="0.3">
      <c r="A321" s="18" t="s">
        <v>3064</v>
      </c>
      <c r="B321" s="18" t="s">
        <v>3347</v>
      </c>
      <c r="C321" t="str">
        <f t="shared" si="4"/>
        <v>SuzlonS111</v>
      </c>
    </row>
    <row r="322" spans="1:3" x14ac:dyDescent="0.3">
      <c r="A322" s="18" t="s">
        <v>3064</v>
      </c>
      <c r="B322" s="18" t="s">
        <v>3348</v>
      </c>
      <c r="C322" t="str">
        <f t="shared" si="4"/>
        <v>SuzlonS52</v>
      </c>
    </row>
    <row r="323" spans="1:3" x14ac:dyDescent="0.3">
      <c r="A323" s="18" t="s">
        <v>3064</v>
      </c>
      <c r="B323" s="18" t="s">
        <v>3349</v>
      </c>
      <c r="C323" t="str">
        <f t="shared" ref="C323:C386" si="5">A323&amp;B323</f>
        <v>SuzlonS64-1250</v>
      </c>
    </row>
    <row r="324" spans="1:3" x14ac:dyDescent="0.3">
      <c r="A324" s="18" t="s">
        <v>3064</v>
      </c>
      <c r="B324" s="18" t="s">
        <v>3350</v>
      </c>
      <c r="C324" t="str">
        <f t="shared" si="5"/>
        <v>SuzlonS64-950</v>
      </c>
    </row>
    <row r="325" spans="1:3" x14ac:dyDescent="0.3">
      <c r="A325" s="18" t="s">
        <v>3064</v>
      </c>
      <c r="B325" s="18" t="s">
        <v>3351</v>
      </c>
      <c r="C325" t="str">
        <f t="shared" si="5"/>
        <v>SuzlonS66-1250</v>
      </c>
    </row>
    <row r="326" spans="1:3" x14ac:dyDescent="0.3">
      <c r="A326" s="18" t="s">
        <v>3064</v>
      </c>
      <c r="B326" s="18" t="s">
        <v>3352</v>
      </c>
      <c r="C326" t="str">
        <f t="shared" si="5"/>
        <v>SuzlonS82</v>
      </c>
    </row>
    <row r="327" spans="1:3" x14ac:dyDescent="0.3">
      <c r="A327" s="18" t="s">
        <v>3064</v>
      </c>
      <c r="B327" s="18" t="s">
        <v>3353</v>
      </c>
      <c r="C327" t="str">
        <f t="shared" si="5"/>
        <v>SuzlonS88-2100</v>
      </c>
    </row>
    <row r="328" spans="1:3" x14ac:dyDescent="0.3">
      <c r="A328" s="18" t="s">
        <v>3064</v>
      </c>
      <c r="B328" s="18" t="s">
        <v>3354</v>
      </c>
      <c r="C328" t="str">
        <f t="shared" si="5"/>
        <v>SuzlonS88-2250</v>
      </c>
    </row>
    <row r="329" spans="1:3" x14ac:dyDescent="0.3">
      <c r="A329" s="18" t="s">
        <v>3064</v>
      </c>
      <c r="B329" s="18" t="s">
        <v>3355</v>
      </c>
      <c r="C329" t="str">
        <f t="shared" si="5"/>
        <v>SuzlonS95-2100</v>
      </c>
    </row>
    <row r="330" spans="1:3" x14ac:dyDescent="0.3">
      <c r="A330" s="18" t="s">
        <v>3064</v>
      </c>
      <c r="B330" s="18" t="s">
        <v>3356</v>
      </c>
      <c r="C330" t="str">
        <f t="shared" si="5"/>
        <v>SuzlonS97-2100</v>
      </c>
    </row>
    <row r="331" spans="1:3" x14ac:dyDescent="0.3">
      <c r="A331" s="18" t="s">
        <v>3066</v>
      </c>
      <c r="B331" s="18" t="s">
        <v>3357</v>
      </c>
      <c r="C331" t="str">
        <f t="shared" si="5"/>
        <v>UnisonU113</v>
      </c>
    </row>
    <row r="332" spans="1:3" x14ac:dyDescent="0.3">
      <c r="A332" s="18" t="s">
        <v>3066</v>
      </c>
      <c r="B332" s="18" t="s">
        <v>3358</v>
      </c>
      <c r="C332" t="str">
        <f t="shared" si="5"/>
        <v>UnisonU50</v>
      </c>
    </row>
    <row r="333" spans="1:3" x14ac:dyDescent="0.3">
      <c r="A333" s="18" t="s">
        <v>3066</v>
      </c>
      <c r="B333" s="18" t="s">
        <v>3359</v>
      </c>
      <c r="C333" t="str">
        <f t="shared" si="5"/>
        <v>UnisonU54</v>
      </c>
    </row>
    <row r="334" spans="1:3" x14ac:dyDescent="0.3">
      <c r="A334" s="18" t="s">
        <v>3066</v>
      </c>
      <c r="B334" s="18" t="s">
        <v>3360</v>
      </c>
      <c r="C334" t="str">
        <f t="shared" si="5"/>
        <v>UnisonU57</v>
      </c>
    </row>
    <row r="335" spans="1:3" x14ac:dyDescent="0.3">
      <c r="A335" s="18" t="s">
        <v>3066</v>
      </c>
      <c r="B335" s="18" t="s">
        <v>3361</v>
      </c>
      <c r="C335" t="str">
        <f t="shared" si="5"/>
        <v>UnisonU88</v>
      </c>
    </row>
    <row r="336" spans="1:3" x14ac:dyDescent="0.3">
      <c r="A336" s="18" t="s">
        <v>3066</v>
      </c>
      <c r="B336" s="18" t="s">
        <v>3362</v>
      </c>
      <c r="C336" t="str">
        <f t="shared" si="5"/>
        <v>UnisonU93</v>
      </c>
    </row>
    <row r="337" spans="1:3" x14ac:dyDescent="0.3">
      <c r="A337" s="18" t="s">
        <v>3068</v>
      </c>
      <c r="B337" s="18" t="s">
        <v>3363</v>
      </c>
      <c r="C337" t="str">
        <f t="shared" si="5"/>
        <v>VENSYSVENSYS100</v>
      </c>
    </row>
    <row r="338" spans="1:3" x14ac:dyDescent="0.3">
      <c r="A338" s="18" t="s">
        <v>3068</v>
      </c>
      <c r="B338" s="18" t="s">
        <v>3364</v>
      </c>
      <c r="C338" t="str">
        <f t="shared" si="5"/>
        <v>VENSYSVENSYS109</v>
      </c>
    </row>
    <row r="339" spans="1:3" x14ac:dyDescent="0.3">
      <c r="A339" s="18" t="s">
        <v>3068</v>
      </c>
      <c r="B339" s="18" t="s">
        <v>3365</v>
      </c>
      <c r="C339" t="str">
        <f t="shared" si="5"/>
        <v>VENSYSVENSYS112 (2.5MW)</v>
      </c>
    </row>
    <row r="340" spans="1:3" x14ac:dyDescent="0.3">
      <c r="A340" s="18" t="s">
        <v>3068</v>
      </c>
      <c r="B340" s="18" t="s">
        <v>3366</v>
      </c>
      <c r="C340" t="str">
        <f t="shared" si="5"/>
        <v>VENSYSVENSYS112 (3.0MW)</v>
      </c>
    </row>
    <row r="341" spans="1:3" x14ac:dyDescent="0.3">
      <c r="A341" s="18" t="s">
        <v>3068</v>
      </c>
      <c r="B341" s="18" t="s">
        <v>3367</v>
      </c>
      <c r="C341" t="str">
        <f t="shared" si="5"/>
        <v>VENSYSVENSYS120</v>
      </c>
    </row>
    <row r="342" spans="1:3" x14ac:dyDescent="0.3">
      <c r="A342" s="18" t="s">
        <v>3068</v>
      </c>
      <c r="B342" s="18" t="s">
        <v>3368</v>
      </c>
      <c r="C342" t="str">
        <f t="shared" si="5"/>
        <v>VENSYSVENSYS70</v>
      </c>
    </row>
    <row r="343" spans="1:3" x14ac:dyDescent="0.3">
      <c r="A343" s="18" t="s">
        <v>3068</v>
      </c>
      <c r="B343" s="18" t="s">
        <v>3369</v>
      </c>
      <c r="C343" t="str">
        <f t="shared" si="5"/>
        <v>VENSYSVENSYS77</v>
      </c>
    </row>
    <row r="344" spans="1:3" x14ac:dyDescent="0.3">
      <c r="A344" s="18" t="s">
        <v>3068</v>
      </c>
      <c r="B344" s="18" t="s">
        <v>3370</v>
      </c>
      <c r="C344" t="str">
        <f t="shared" si="5"/>
        <v>VENSYSVENSYS82</v>
      </c>
    </row>
    <row r="345" spans="1:3" x14ac:dyDescent="0.3">
      <c r="A345" s="18" t="s">
        <v>3068</v>
      </c>
      <c r="B345" s="18" t="s">
        <v>3371</v>
      </c>
      <c r="C345" t="str">
        <f t="shared" si="5"/>
        <v>VENSYSVENSYS87</v>
      </c>
    </row>
    <row r="346" spans="1:3" x14ac:dyDescent="0.3">
      <c r="A346" s="18" t="s">
        <v>3068</v>
      </c>
      <c r="B346" s="18" t="s">
        <v>3372</v>
      </c>
      <c r="C346" t="str">
        <f t="shared" si="5"/>
        <v>VENSYSVENSYS90</v>
      </c>
    </row>
    <row r="347" spans="1:3" x14ac:dyDescent="0.3">
      <c r="A347" s="18" t="s">
        <v>3070</v>
      </c>
      <c r="B347" s="18" t="s">
        <v>3373</v>
      </c>
      <c r="C347" t="str">
        <f t="shared" si="5"/>
        <v>VestasPS-600</v>
      </c>
    </row>
    <row r="348" spans="1:3" x14ac:dyDescent="0.3">
      <c r="A348" s="18" t="s">
        <v>3070</v>
      </c>
      <c r="B348" s="18" t="s">
        <v>3374</v>
      </c>
      <c r="C348" t="str">
        <f t="shared" si="5"/>
        <v>VestasV100-1.8</v>
      </c>
    </row>
    <row r="349" spans="1:3" x14ac:dyDescent="0.3">
      <c r="A349" s="18" t="s">
        <v>3070</v>
      </c>
      <c r="B349" s="18" t="s">
        <v>3375</v>
      </c>
      <c r="C349" t="str">
        <f t="shared" si="5"/>
        <v>VestasV100-2.0</v>
      </c>
    </row>
    <row r="350" spans="1:3" x14ac:dyDescent="0.3">
      <c r="A350" s="18" t="s">
        <v>3070</v>
      </c>
      <c r="B350" s="18" t="s">
        <v>3376</v>
      </c>
      <c r="C350" t="str">
        <f t="shared" si="5"/>
        <v>VestasV105-3.3</v>
      </c>
    </row>
    <row r="351" spans="1:3" x14ac:dyDescent="0.3">
      <c r="A351" s="18" t="s">
        <v>3070</v>
      </c>
      <c r="B351" s="18" t="s">
        <v>3377</v>
      </c>
      <c r="C351" t="str">
        <f t="shared" si="5"/>
        <v>VestasV105-3.45</v>
      </c>
    </row>
    <row r="352" spans="1:3" x14ac:dyDescent="0.3">
      <c r="A352" s="18" t="s">
        <v>3070</v>
      </c>
      <c r="B352" s="18" t="s">
        <v>3378</v>
      </c>
      <c r="C352" t="str">
        <f t="shared" si="5"/>
        <v>VestasV110-2.0</v>
      </c>
    </row>
    <row r="353" spans="1:3" x14ac:dyDescent="0.3">
      <c r="A353" s="18" t="s">
        <v>3070</v>
      </c>
      <c r="B353" s="18" t="s">
        <v>3379</v>
      </c>
      <c r="C353" t="str">
        <f t="shared" si="5"/>
        <v>VestasV112-3.0</v>
      </c>
    </row>
    <row r="354" spans="1:3" x14ac:dyDescent="0.3">
      <c r="A354" s="18" t="s">
        <v>3070</v>
      </c>
      <c r="B354" s="18" t="s">
        <v>3380</v>
      </c>
      <c r="C354" t="str">
        <f t="shared" si="5"/>
        <v>VestasV112-3.3</v>
      </c>
    </row>
    <row r="355" spans="1:3" x14ac:dyDescent="0.3">
      <c r="A355" s="18" t="s">
        <v>3070</v>
      </c>
      <c r="B355" s="18" t="s">
        <v>3381</v>
      </c>
      <c r="C355" t="str">
        <f t="shared" si="5"/>
        <v>VestasV112-3.45</v>
      </c>
    </row>
    <row r="356" spans="1:3" x14ac:dyDescent="0.3">
      <c r="A356" s="18" t="s">
        <v>3070</v>
      </c>
      <c r="B356" s="18" t="s">
        <v>3382</v>
      </c>
      <c r="C356" t="str">
        <f t="shared" si="5"/>
        <v>VestasV117-3.3</v>
      </c>
    </row>
    <row r="357" spans="1:3" x14ac:dyDescent="0.3">
      <c r="A357" s="18" t="s">
        <v>3070</v>
      </c>
      <c r="B357" s="18" t="s">
        <v>3383</v>
      </c>
      <c r="C357" t="str">
        <f t="shared" si="5"/>
        <v>VestasV117-3.45</v>
      </c>
    </row>
    <row r="358" spans="1:3" x14ac:dyDescent="0.3">
      <c r="A358" s="18" t="s">
        <v>3070</v>
      </c>
      <c r="B358" s="18" t="s">
        <v>3384</v>
      </c>
      <c r="C358" t="str">
        <f t="shared" si="5"/>
        <v>VestasV126-3.0</v>
      </c>
    </row>
    <row r="359" spans="1:3" x14ac:dyDescent="0.3">
      <c r="A359" s="18" t="s">
        <v>3070</v>
      </c>
      <c r="B359" s="18" t="s">
        <v>3385</v>
      </c>
      <c r="C359" t="str">
        <f t="shared" si="5"/>
        <v>VestasV126-3.3</v>
      </c>
    </row>
    <row r="360" spans="1:3" x14ac:dyDescent="0.3">
      <c r="A360" s="18" t="s">
        <v>3070</v>
      </c>
      <c r="B360" s="18" t="s">
        <v>3386</v>
      </c>
      <c r="C360" t="str">
        <f t="shared" si="5"/>
        <v>VestasV126-3.45</v>
      </c>
    </row>
    <row r="361" spans="1:3" x14ac:dyDescent="0.3">
      <c r="A361" s="18" t="s">
        <v>3070</v>
      </c>
      <c r="B361" s="18" t="s">
        <v>3387</v>
      </c>
      <c r="C361" t="str">
        <f t="shared" si="5"/>
        <v>VestasV136-3.45</v>
      </c>
    </row>
    <row r="362" spans="1:3" x14ac:dyDescent="0.3">
      <c r="A362" s="18" t="s">
        <v>3070</v>
      </c>
      <c r="B362" s="18" t="s">
        <v>3388</v>
      </c>
      <c r="C362" t="str">
        <f t="shared" si="5"/>
        <v>VestasV15</v>
      </c>
    </row>
    <row r="363" spans="1:3" x14ac:dyDescent="0.3">
      <c r="A363" s="18" t="s">
        <v>3070</v>
      </c>
      <c r="B363" s="18" t="s">
        <v>3389</v>
      </c>
      <c r="C363" t="str">
        <f t="shared" si="5"/>
        <v>VestasV16-55</v>
      </c>
    </row>
    <row r="364" spans="1:3" x14ac:dyDescent="0.3">
      <c r="A364" s="18" t="s">
        <v>3070</v>
      </c>
      <c r="B364" s="18" t="s">
        <v>3390</v>
      </c>
      <c r="C364" t="str">
        <f t="shared" si="5"/>
        <v>VestasV17-75</v>
      </c>
    </row>
    <row r="365" spans="1:3" x14ac:dyDescent="0.3">
      <c r="A365" s="18" t="s">
        <v>3070</v>
      </c>
      <c r="B365" s="18" t="s">
        <v>3391</v>
      </c>
      <c r="C365" t="str">
        <f t="shared" si="5"/>
        <v>VestasV17-90</v>
      </c>
    </row>
    <row r="366" spans="1:3" x14ac:dyDescent="0.3">
      <c r="A366" s="18" t="s">
        <v>3070</v>
      </c>
      <c r="B366" s="18" t="s">
        <v>3392</v>
      </c>
      <c r="C366" t="str">
        <f t="shared" si="5"/>
        <v>VestasV19-90</v>
      </c>
    </row>
    <row r="367" spans="1:3" x14ac:dyDescent="0.3">
      <c r="A367" s="18" t="s">
        <v>3070</v>
      </c>
      <c r="B367" s="18" t="s">
        <v>3393</v>
      </c>
      <c r="C367" t="str">
        <f t="shared" si="5"/>
        <v>VestasV20-100</v>
      </c>
    </row>
    <row r="368" spans="1:3" x14ac:dyDescent="0.3">
      <c r="A368" s="18" t="s">
        <v>3070</v>
      </c>
      <c r="B368" s="18" t="s">
        <v>3394</v>
      </c>
      <c r="C368" t="str">
        <f t="shared" si="5"/>
        <v>VestasV20-120</v>
      </c>
    </row>
    <row r="369" spans="1:3" x14ac:dyDescent="0.3">
      <c r="A369" s="18" t="s">
        <v>3070</v>
      </c>
      <c r="B369" s="18" t="s">
        <v>3395</v>
      </c>
      <c r="C369" t="str">
        <f t="shared" si="5"/>
        <v>VestasV25-200</v>
      </c>
    </row>
    <row r="370" spans="1:3" x14ac:dyDescent="0.3">
      <c r="A370" s="18" t="s">
        <v>3070</v>
      </c>
      <c r="B370" s="18" t="s">
        <v>3396</v>
      </c>
      <c r="C370" t="str">
        <f t="shared" si="5"/>
        <v>VestasV27-225</v>
      </c>
    </row>
    <row r="371" spans="1:3" x14ac:dyDescent="0.3">
      <c r="A371" s="18" t="s">
        <v>3070</v>
      </c>
      <c r="B371" s="18" t="s">
        <v>3397</v>
      </c>
      <c r="C371" t="str">
        <f t="shared" si="5"/>
        <v>VestasV29-225</v>
      </c>
    </row>
    <row r="372" spans="1:3" x14ac:dyDescent="0.3">
      <c r="A372" s="18" t="s">
        <v>3070</v>
      </c>
      <c r="B372" s="18" t="s">
        <v>3398</v>
      </c>
      <c r="C372" t="str">
        <f t="shared" si="5"/>
        <v>VestasV39-500</v>
      </c>
    </row>
    <row r="373" spans="1:3" x14ac:dyDescent="0.3">
      <c r="A373" s="18" t="s">
        <v>3070</v>
      </c>
      <c r="B373" s="18" t="s">
        <v>3399</v>
      </c>
      <c r="C373" t="str">
        <f t="shared" si="5"/>
        <v>VestasV39-600</v>
      </c>
    </row>
    <row r="374" spans="1:3" x14ac:dyDescent="0.3">
      <c r="A374" s="18" t="s">
        <v>3070</v>
      </c>
      <c r="B374" s="18" t="s">
        <v>3400</v>
      </c>
      <c r="C374" t="str">
        <f t="shared" si="5"/>
        <v>VestasV42-600</v>
      </c>
    </row>
    <row r="375" spans="1:3" x14ac:dyDescent="0.3">
      <c r="A375" s="18" t="s">
        <v>3070</v>
      </c>
      <c r="B375" s="18" t="s">
        <v>3401</v>
      </c>
      <c r="C375" t="str">
        <f t="shared" si="5"/>
        <v>VestasV44-600</v>
      </c>
    </row>
    <row r="376" spans="1:3" x14ac:dyDescent="0.3">
      <c r="A376" s="18" t="s">
        <v>3070</v>
      </c>
      <c r="B376" s="18" t="s">
        <v>3402</v>
      </c>
      <c r="C376" t="str">
        <f t="shared" si="5"/>
        <v>VestasV47-660</v>
      </c>
    </row>
    <row r="377" spans="1:3" x14ac:dyDescent="0.3">
      <c r="A377" s="18" t="s">
        <v>3070</v>
      </c>
      <c r="B377" s="18" t="s">
        <v>3403</v>
      </c>
      <c r="C377" t="str">
        <f t="shared" si="5"/>
        <v>VestasV66-1.65</v>
      </c>
    </row>
    <row r="378" spans="1:3" x14ac:dyDescent="0.3">
      <c r="A378" s="18" t="s">
        <v>3070</v>
      </c>
      <c r="B378" s="18" t="s">
        <v>3404</v>
      </c>
      <c r="C378" t="str">
        <f t="shared" si="5"/>
        <v>VestasV66-1.75</v>
      </c>
    </row>
    <row r="379" spans="1:3" x14ac:dyDescent="0.3">
      <c r="A379" s="18" t="s">
        <v>3070</v>
      </c>
      <c r="B379" s="18" t="s">
        <v>3405</v>
      </c>
      <c r="C379" t="str">
        <f t="shared" si="5"/>
        <v>VestasV80-1.8</v>
      </c>
    </row>
    <row r="380" spans="1:3" x14ac:dyDescent="0.3">
      <c r="A380" s="18" t="s">
        <v>3070</v>
      </c>
      <c r="B380" s="18" t="s">
        <v>3406</v>
      </c>
      <c r="C380" t="str">
        <f t="shared" si="5"/>
        <v>VestasV80-2.0</v>
      </c>
    </row>
    <row r="381" spans="1:3" x14ac:dyDescent="0.3">
      <c r="A381" s="18" t="s">
        <v>3070</v>
      </c>
      <c r="B381" s="18" t="s">
        <v>3407</v>
      </c>
      <c r="C381" t="str">
        <f t="shared" si="5"/>
        <v>VestasV82-1.65</v>
      </c>
    </row>
    <row r="382" spans="1:3" x14ac:dyDescent="0.3">
      <c r="A382" s="18" t="s">
        <v>3070</v>
      </c>
      <c r="B382" s="18" t="s">
        <v>3408</v>
      </c>
      <c r="C382" t="str">
        <f t="shared" si="5"/>
        <v>VestasV90-1.8</v>
      </c>
    </row>
    <row r="383" spans="1:3" x14ac:dyDescent="0.3">
      <c r="A383" s="18" t="s">
        <v>3070</v>
      </c>
      <c r="B383" s="18" t="s">
        <v>3409</v>
      </c>
      <c r="C383" t="str">
        <f t="shared" si="5"/>
        <v>VestasV90-2.0</v>
      </c>
    </row>
    <row r="384" spans="1:3" x14ac:dyDescent="0.3">
      <c r="A384" s="18" t="s">
        <v>3070</v>
      </c>
      <c r="B384" s="18" t="s">
        <v>3410</v>
      </c>
      <c r="C384" t="str">
        <f t="shared" si="5"/>
        <v>VestasV90-3.0</v>
      </c>
    </row>
    <row r="385" spans="1:3" x14ac:dyDescent="0.3">
      <c r="A385" s="18" t="s">
        <v>3072</v>
      </c>
      <c r="B385" s="18" t="s">
        <v>3411</v>
      </c>
      <c r="C385" t="str">
        <f t="shared" si="5"/>
        <v>ZondZ-40</v>
      </c>
    </row>
    <row r="386" spans="1:3" x14ac:dyDescent="0.3">
      <c r="A386" s="18" t="s">
        <v>3072</v>
      </c>
      <c r="B386" s="18" t="s">
        <v>3412</v>
      </c>
      <c r="C386" t="str">
        <f t="shared" si="5"/>
        <v>ZondZ-46</v>
      </c>
    </row>
    <row r="387" spans="1:3" x14ac:dyDescent="0.3">
      <c r="A387" s="18" t="s">
        <v>3072</v>
      </c>
      <c r="B387" s="18" t="s">
        <v>3413</v>
      </c>
      <c r="C387" t="str">
        <f>A387&amp;B387</f>
        <v>ZondZ-48</v>
      </c>
    </row>
    <row r="388" spans="1:3" x14ac:dyDescent="0.3">
      <c r="A388" s="18" t="s">
        <v>3072</v>
      </c>
      <c r="B388" s="18" t="s">
        <v>3414</v>
      </c>
      <c r="C388" t="str">
        <f>A388&amp;B388</f>
        <v>ZondZ-50</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5"/>
  <dimension ref="A1:C1221"/>
  <sheetViews>
    <sheetView workbookViewId="0"/>
  </sheetViews>
  <sheetFormatPr defaultRowHeight="14.4" x14ac:dyDescent="0.3"/>
  <cols>
    <col min="1" max="1" width="41.5" bestFit="1" customWidth="1"/>
    <col min="3" max="3" width="40.59765625" bestFit="1" customWidth="1"/>
  </cols>
  <sheetData>
    <row r="1" spans="1:3" x14ac:dyDescent="0.3">
      <c r="A1" s="11" t="s">
        <v>561</v>
      </c>
      <c r="C1" s="11" t="s">
        <v>562</v>
      </c>
    </row>
    <row r="2" spans="1:3" x14ac:dyDescent="0.3">
      <c r="A2" s="7" t="s">
        <v>563</v>
      </c>
      <c r="C2" s="7" t="s">
        <v>564</v>
      </c>
    </row>
    <row r="3" spans="1:3" x14ac:dyDescent="0.3">
      <c r="A3" s="7" t="s">
        <v>565</v>
      </c>
      <c r="C3" s="7" t="s">
        <v>563</v>
      </c>
    </row>
    <row r="4" spans="1:3" x14ac:dyDescent="0.3">
      <c r="A4" s="7" t="s">
        <v>566</v>
      </c>
      <c r="C4" s="7" t="s">
        <v>567</v>
      </c>
    </row>
    <row r="5" spans="1:3" x14ac:dyDescent="0.3">
      <c r="A5" s="7" t="s">
        <v>568</v>
      </c>
      <c r="C5" s="7" t="s">
        <v>569</v>
      </c>
    </row>
    <row r="6" spans="1:3" x14ac:dyDescent="0.3">
      <c r="A6" s="7" t="s">
        <v>570</v>
      </c>
      <c r="C6" s="7" t="s">
        <v>571</v>
      </c>
    </row>
    <row r="7" spans="1:3" x14ac:dyDescent="0.3">
      <c r="A7" s="7" t="s">
        <v>572</v>
      </c>
      <c r="C7" s="7" t="s">
        <v>573</v>
      </c>
    </row>
    <row r="8" spans="1:3" x14ac:dyDescent="0.3">
      <c r="A8" s="7" t="s">
        <v>574</v>
      </c>
      <c r="C8" s="7" t="s">
        <v>575</v>
      </c>
    </row>
    <row r="9" spans="1:3" x14ac:dyDescent="0.3">
      <c r="A9" s="7" t="s">
        <v>576</v>
      </c>
      <c r="C9" s="7" t="s">
        <v>577</v>
      </c>
    </row>
    <row r="10" spans="1:3" x14ac:dyDescent="0.3">
      <c r="A10" s="7" t="s">
        <v>578</v>
      </c>
      <c r="C10" s="7" t="s">
        <v>579</v>
      </c>
    </row>
    <row r="11" spans="1:3" x14ac:dyDescent="0.3">
      <c r="A11" s="7" t="s">
        <v>580</v>
      </c>
      <c r="C11" s="7" t="s">
        <v>566</v>
      </c>
    </row>
    <row r="12" spans="1:3" x14ac:dyDescent="0.3">
      <c r="A12" s="7" t="s">
        <v>581</v>
      </c>
      <c r="C12" s="7" t="s">
        <v>570</v>
      </c>
    </row>
    <row r="13" spans="1:3" x14ac:dyDescent="0.3">
      <c r="A13" s="7" t="s">
        <v>582</v>
      </c>
      <c r="C13" s="7" t="s">
        <v>583</v>
      </c>
    </row>
    <row r="14" spans="1:3" x14ac:dyDescent="0.3">
      <c r="A14" s="7" t="s">
        <v>584</v>
      </c>
      <c r="C14" s="7" t="s">
        <v>585</v>
      </c>
    </row>
    <row r="15" spans="1:3" x14ac:dyDescent="0.3">
      <c r="A15" s="7" t="s">
        <v>586</v>
      </c>
      <c r="C15" s="7" t="s">
        <v>587</v>
      </c>
    </row>
    <row r="16" spans="1:3" x14ac:dyDescent="0.3">
      <c r="A16" s="7" t="s">
        <v>588</v>
      </c>
      <c r="C16" s="7" t="s">
        <v>589</v>
      </c>
    </row>
    <row r="17" spans="1:3" x14ac:dyDescent="0.3">
      <c r="A17" s="7" t="s">
        <v>590</v>
      </c>
      <c r="C17" s="7" t="s">
        <v>591</v>
      </c>
    </row>
    <row r="18" spans="1:3" x14ac:dyDescent="0.3">
      <c r="A18" s="7" t="s">
        <v>592</v>
      </c>
      <c r="C18" s="7" t="s">
        <v>593</v>
      </c>
    </row>
    <row r="19" spans="1:3" x14ac:dyDescent="0.3">
      <c r="A19" s="7" t="s">
        <v>594</v>
      </c>
      <c r="C19" s="7" t="s">
        <v>595</v>
      </c>
    </row>
    <row r="20" spans="1:3" x14ac:dyDescent="0.3">
      <c r="A20" s="7" t="s">
        <v>596</v>
      </c>
      <c r="C20" s="7" t="s">
        <v>597</v>
      </c>
    </row>
    <row r="21" spans="1:3" x14ac:dyDescent="0.3">
      <c r="A21" s="7" t="s">
        <v>598</v>
      </c>
      <c r="C21" s="7" t="s">
        <v>599</v>
      </c>
    </row>
    <row r="22" spans="1:3" x14ac:dyDescent="0.3">
      <c r="A22" s="7" t="s">
        <v>600</v>
      </c>
      <c r="C22" s="7" t="s">
        <v>601</v>
      </c>
    </row>
    <row r="23" spans="1:3" x14ac:dyDescent="0.3">
      <c r="A23" s="7" t="s">
        <v>602</v>
      </c>
      <c r="C23" s="7" t="s">
        <v>603</v>
      </c>
    </row>
    <row r="24" spans="1:3" x14ac:dyDescent="0.3">
      <c r="A24" s="7" t="s">
        <v>604</v>
      </c>
      <c r="C24" s="7" t="s">
        <v>578</v>
      </c>
    </row>
    <row r="25" spans="1:3" x14ac:dyDescent="0.3">
      <c r="A25" s="7" t="s">
        <v>605</v>
      </c>
      <c r="C25" s="7" t="s">
        <v>606</v>
      </c>
    </row>
    <row r="26" spans="1:3" x14ac:dyDescent="0.3">
      <c r="A26" s="7" t="s">
        <v>607</v>
      </c>
      <c r="C26" s="7" t="s">
        <v>608</v>
      </c>
    </row>
    <row r="27" spans="1:3" x14ac:dyDescent="0.3">
      <c r="A27" s="7" t="s">
        <v>609</v>
      </c>
      <c r="C27" s="7" t="s">
        <v>610</v>
      </c>
    </row>
    <row r="28" spans="1:3" x14ac:dyDescent="0.3">
      <c r="A28" s="7" t="s">
        <v>611</v>
      </c>
      <c r="C28" s="7" t="s">
        <v>612</v>
      </c>
    </row>
    <row r="29" spans="1:3" x14ac:dyDescent="0.3">
      <c r="A29" s="7" t="s">
        <v>613</v>
      </c>
      <c r="C29" s="7" t="s">
        <v>614</v>
      </c>
    </row>
    <row r="30" spans="1:3" x14ac:dyDescent="0.3">
      <c r="A30" s="7" t="s">
        <v>615</v>
      </c>
      <c r="C30" s="7" t="s">
        <v>616</v>
      </c>
    </row>
    <row r="31" spans="1:3" x14ac:dyDescent="0.3">
      <c r="A31" s="7" t="s">
        <v>617</v>
      </c>
      <c r="C31" s="7" t="s">
        <v>598</v>
      </c>
    </row>
    <row r="32" spans="1:3" x14ac:dyDescent="0.3">
      <c r="A32" s="7" t="s">
        <v>618</v>
      </c>
      <c r="C32" s="7" t="s">
        <v>619</v>
      </c>
    </row>
    <row r="33" spans="1:3" x14ac:dyDescent="0.3">
      <c r="A33" s="7" t="s">
        <v>620</v>
      </c>
      <c r="C33" s="7" t="s">
        <v>621</v>
      </c>
    </row>
    <row r="34" spans="1:3" x14ac:dyDescent="0.3">
      <c r="A34" s="7" t="s">
        <v>622</v>
      </c>
      <c r="C34" s="7" t="s">
        <v>623</v>
      </c>
    </row>
    <row r="35" spans="1:3" x14ac:dyDescent="0.3">
      <c r="A35" s="7" t="s">
        <v>624</v>
      </c>
      <c r="C35" s="7" t="s">
        <v>600</v>
      </c>
    </row>
    <row r="36" spans="1:3" x14ac:dyDescent="0.3">
      <c r="A36" s="7" t="s">
        <v>625</v>
      </c>
      <c r="C36" s="7" t="s">
        <v>626</v>
      </c>
    </row>
    <row r="37" spans="1:3" x14ac:dyDescent="0.3">
      <c r="A37" s="7" t="s">
        <v>627</v>
      </c>
      <c r="C37" s="7" t="s">
        <v>628</v>
      </c>
    </row>
    <row r="38" spans="1:3" x14ac:dyDescent="0.3">
      <c r="A38" s="7" t="s">
        <v>629</v>
      </c>
      <c r="C38" s="7" t="s">
        <v>630</v>
      </c>
    </row>
    <row r="39" spans="1:3" x14ac:dyDescent="0.3">
      <c r="A39" s="7" t="s">
        <v>631</v>
      </c>
      <c r="C39" s="7" t="s">
        <v>632</v>
      </c>
    </row>
    <row r="40" spans="1:3" x14ac:dyDescent="0.3">
      <c r="A40" s="7" t="s">
        <v>633</v>
      </c>
      <c r="C40" s="7" t="s">
        <v>634</v>
      </c>
    </row>
    <row r="41" spans="1:3" x14ac:dyDescent="0.3">
      <c r="A41" s="7" t="s">
        <v>635</v>
      </c>
      <c r="C41" s="7" t="s">
        <v>636</v>
      </c>
    </row>
    <row r="42" spans="1:3" x14ac:dyDescent="0.3">
      <c r="A42" s="7" t="s">
        <v>637</v>
      </c>
      <c r="C42" s="7" t="s">
        <v>638</v>
      </c>
    </row>
    <row r="43" spans="1:3" x14ac:dyDescent="0.3">
      <c r="A43" s="7" t="s">
        <v>639</v>
      </c>
      <c r="C43" s="7" t="s">
        <v>640</v>
      </c>
    </row>
    <row r="44" spans="1:3" x14ac:dyDescent="0.3">
      <c r="A44" s="7" t="s">
        <v>641</v>
      </c>
      <c r="C44" s="7" t="s">
        <v>642</v>
      </c>
    </row>
    <row r="45" spans="1:3" x14ac:dyDescent="0.3">
      <c r="A45" s="7" t="s">
        <v>643</v>
      </c>
      <c r="C45" s="7" t="s">
        <v>644</v>
      </c>
    </row>
    <row r="46" spans="1:3" x14ac:dyDescent="0.3">
      <c r="A46" s="7" t="s">
        <v>645</v>
      </c>
      <c r="C46" s="7" t="s">
        <v>646</v>
      </c>
    </row>
    <row r="47" spans="1:3" x14ac:dyDescent="0.3">
      <c r="A47" s="7" t="s">
        <v>647</v>
      </c>
      <c r="C47" s="7" t="s">
        <v>648</v>
      </c>
    </row>
    <row r="48" spans="1:3" x14ac:dyDescent="0.3">
      <c r="A48" s="7" t="s">
        <v>649</v>
      </c>
      <c r="C48" s="7" t="s">
        <v>650</v>
      </c>
    </row>
    <row r="49" spans="1:3" x14ac:dyDescent="0.3">
      <c r="A49" s="7" t="s">
        <v>651</v>
      </c>
      <c r="C49" s="7" t="s">
        <v>605</v>
      </c>
    </row>
    <row r="50" spans="1:3" x14ac:dyDescent="0.3">
      <c r="A50" s="7" t="s">
        <v>652</v>
      </c>
      <c r="C50" s="7" t="s">
        <v>653</v>
      </c>
    </row>
    <row r="51" spans="1:3" x14ac:dyDescent="0.3">
      <c r="A51" s="7" t="s">
        <v>654</v>
      </c>
      <c r="C51" s="7" t="s">
        <v>655</v>
      </c>
    </row>
    <row r="52" spans="1:3" x14ac:dyDescent="0.3">
      <c r="A52" s="7" t="s">
        <v>656</v>
      </c>
      <c r="C52" s="7" t="s">
        <v>657</v>
      </c>
    </row>
    <row r="53" spans="1:3" x14ac:dyDescent="0.3">
      <c r="A53" s="7" t="s">
        <v>658</v>
      </c>
      <c r="C53" s="7" t="s">
        <v>659</v>
      </c>
    </row>
    <row r="54" spans="1:3" x14ac:dyDescent="0.3">
      <c r="A54" s="7" t="s">
        <v>660</v>
      </c>
      <c r="C54" s="7" t="s">
        <v>661</v>
      </c>
    </row>
    <row r="55" spans="1:3" x14ac:dyDescent="0.3">
      <c r="A55" s="7" t="s">
        <v>662</v>
      </c>
      <c r="C55" s="7" t="s">
        <v>663</v>
      </c>
    </row>
    <row r="56" spans="1:3" x14ac:dyDescent="0.3">
      <c r="A56" s="7" t="s">
        <v>664</v>
      </c>
      <c r="C56" s="7" t="s">
        <v>665</v>
      </c>
    </row>
    <row r="57" spans="1:3" x14ac:dyDescent="0.3">
      <c r="A57" s="7" t="s">
        <v>666</v>
      </c>
      <c r="C57" s="7" t="s">
        <v>667</v>
      </c>
    </row>
    <row r="58" spans="1:3" x14ac:dyDescent="0.3">
      <c r="A58" s="7" t="s">
        <v>668</v>
      </c>
      <c r="C58" s="7" t="s">
        <v>669</v>
      </c>
    </row>
    <row r="59" spans="1:3" x14ac:dyDescent="0.3">
      <c r="A59" s="7" t="s">
        <v>670</v>
      </c>
      <c r="C59" s="7" t="s">
        <v>671</v>
      </c>
    </row>
    <row r="60" spans="1:3" x14ac:dyDescent="0.3">
      <c r="A60" s="7" t="s">
        <v>672</v>
      </c>
      <c r="C60" s="7" t="s">
        <v>673</v>
      </c>
    </row>
    <row r="61" spans="1:3" x14ac:dyDescent="0.3">
      <c r="A61" s="7" t="s">
        <v>674</v>
      </c>
      <c r="C61" s="7" t="s">
        <v>609</v>
      </c>
    </row>
    <row r="62" spans="1:3" x14ac:dyDescent="0.3">
      <c r="A62" s="7" t="s">
        <v>675</v>
      </c>
      <c r="C62" s="7" t="s">
        <v>676</v>
      </c>
    </row>
    <row r="63" spans="1:3" x14ac:dyDescent="0.3">
      <c r="A63" s="7" t="s">
        <v>677</v>
      </c>
      <c r="C63" s="7" t="s">
        <v>678</v>
      </c>
    </row>
    <row r="64" spans="1:3" x14ac:dyDescent="0.3">
      <c r="A64" s="7" t="s">
        <v>679</v>
      </c>
      <c r="C64" s="7" t="s">
        <v>680</v>
      </c>
    </row>
    <row r="65" spans="1:3" x14ac:dyDescent="0.3">
      <c r="A65" s="7" t="s">
        <v>681</v>
      </c>
      <c r="C65" s="7" t="s">
        <v>682</v>
      </c>
    </row>
    <row r="66" spans="1:3" x14ac:dyDescent="0.3">
      <c r="A66" s="7" t="s">
        <v>683</v>
      </c>
      <c r="C66" s="7" t="s">
        <v>684</v>
      </c>
    </row>
    <row r="67" spans="1:3" x14ac:dyDescent="0.3">
      <c r="A67" s="7" t="s">
        <v>685</v>
      </c>
      <c r="C67" s="7" t="s">
        <v>686</v>
      </c>
    </row>
    <row r="68" spans="1:3" x14ac:dyDescent="0.3">
      <c r="A68" s="7" t="s">
        <v>687</v>
      </c>
      <c r="C68" s="7" t="s">
        <v>688</v>
      </c>
    </row>
    <row r="69" spans="1:3" x14ac:dyDescent="0.3">
      <c r="A69" s="7" t="s">
        <v>689</v>
      </c>
      <c r="C69" s="7" t="s">
        <v>690</v>
      </c>
    </row>
    <row r="70" spans="1:3" x14ac:dyDescent="0.3">
      <c r="A70" s="7" t="s">
        <v>691</v>
      </c>
      <c r="C70" s="7" t="s">
        <v>692</v>
      </c>
    </row>
    <row r="71" spans="1:3" x14ac:dyDescent="0.3">
      <c r="A71" s="7" t="s">
        <v>693</v>
      </c>
      <c r="C71" s="7" t="s">
        <v>694</v>
      </c>
    </row>
    <row r="72" spans="1:3" x14ac:dyDescent="0.3">
      <c r="A72" s="7" t="s">
        <v>695</v>
      </c>
      <c r="C72" s="7" t="s">
        <v>696</v>
      </c>
    </row>
    <row r="73" spans="1:3" x14ac:dyDescent="0.3">
      <c r="A73" s="7" t="s">
        <v>697</v>
      </c>
      <c r="C73" s="7" t="s">
        <v>698</v>
      </c>
    </row>
    <row r="74" spans="1:3" x14ac:dyDescent="0.3">
      <c r="A74" s="7" t="s">
        <v>699</v>
      </c>
      <c r="C74" s="7" t="s">
        <v>700</v>
      </c>
    </row>
    <row r="75" spans="1:3" x14ac:dyDescent="0.3">
      <c r="A75" s="7" t="s">
        <v>701</v>
      </c>
      <c r="C75" s="7" t="s">
        <v>702</v>
      </c>
    </row>
    <row r="76" spans="1:3" x14ac:dyDescent="0.3">
      <c r="A76" s="7" t="s">
        <v>703</v>
      </c>
      <c r="C76" s="7" t="s">
        <v>704</v>
      </c>
    </row>
    <row r="77" spans="1:3" x14ac:dyDescent="0.3">
      <c r="A77" s="7" t="s">
        <v>705</v>
      </c>
      <c r="C77" s="7" t="s">
        <v>706</v>
      </c>
    </row>
    <row r="78" spans="1:3" x14ac:dyDescent="0.3">
      <c r="A78" s="7" t="s">
        <v>707</v>
      </c>
      <c r="C78" s="7" t="s">
        <v>708</v>
      </c>
    </row>
    <row r="79" spans="1:3" x14ac:dyDescent="0.3">
      <c r="A79" s="7" t="s">
        <v>709</v>
      </c>
      <c r="C79" s="7" t="s">
        <v>710</v>
      </c>
    </row>
    <row r="80" spans="1:3" x14ac:dyDescent="0.3">
      <c r="A80" s="7" t="s">
        <v>711</v>
      </c>
      <c r="C80" s="7" t="s">
        <v>712</v>
      </c>
    </row>
    <row r="81" spans="1:3" x14ac:dyDescent="0.3">
      <c r="A81" s="7" t="s">
        <v>713</v>
      </c>
      <c r="C81" s="7" t="s">
        <v>714</v>
      </c>
    </row>
    <row r="82" spans="1:3" x14ac:dyDescent="0.3">
      <c r="A82" s="7" t="s">
        <v>715</v>
      </c>
      <c r="C82" s="7" t="s">
        <v>716</v>
      </c>
    </row>
    <row r="83" spans="1:3" x14ac:dyDescent="0.3">
      <c r="A83" s="7" t="s">
        <v>717</v>
      </c>
      <c r="C83" s="7" t="s">
        <v>718</v>
      </c>
    </row>
    <row r="84" spans="1:3" x14ac:dyDescent="0.3">
      <c r="A84" s="7" t="s">
        <v>719</v>
      </c>
      <c r="C84" s="7" t="s">
        <v>720</v>
      </c>
    </row>
    <row r="85" spans="1:3" x14ac:dyDescent="0.3">
      <c r="A85" s="7" t="s">
        <v>721</v>
      </c>
      <c r="C85" s="7" t="s">
        <v>722</v>
      </c>
    </row>
    <row r="86" spans="1:3" x14ac:dyDescent="0.3">
      <c r="A86" s="7" t="s">
        <v>723</v>
      </c>
      <c r="C86" s="7" t="s">
        <v>724</v>
      </c>
    </row>
    <row r="87" spans="1:3" x14ac:dyDescent="0.3">
      <c r="A87" s="7" t="s">
        <v>725</v>
      </c>
      <c r="C87" s="7" t="s">
        <v>726</v>
      </c>
    </row>
    <row r="88" spans="1:3" x14ac:dyDescent="0.3">
      <c r="A88" s="7" t="s">
        <v>727</v>
      </c>
      <c r="C88" s="7" t="s">
        <v>728</v>
      </c>
    </row>
    <row r="89" spans="1:3" x14ac:dyDescent="0.3">
      <c r="A89" s="7" t="s">
        <v>729</v>
      </c>
      <c r="C89" s="7" t="s">
        <v>730</v>
      </c>
    </row>
    <row r="90" spans="1:3" x14ac:dyDescent="0.3">
      <c r="A90" s="7" t="s">
        <v>731</v>
      </c>
      <c r="C90" s="7" t="s">
        <v>732</v>
      </c>
    </row>
    <row r="91" spans="1:3" x14ac:dyDescent="0.3">
      <c r="A91" s="7" t="s">
        <v>733</v>
      </c>
      <c r="C91" s="7" t="s">
        <v>734</v>
      </c>
    </row>
    <row r="92" spans="1:3" x14ac:dyDescent="0.3">
      <c r="A92" s="7" t="s">
        <v>735</v>
      </c>
      <c r="C92" s="7" t="s">
        <v>736</v>
      </c>
    </row>
    <row r="93" spans="1:3" x14ac:dyDescent="0.3">
      <c r="A93" s="7" t="s">
        <v>737</v>
      </c>
      <c r="C93" s="7" t="s">
        <v>618</v>
      </c>
    </row>
    <row r="94" spans="1:3" x14ac:dyDescent="0.3">
      <c r="A94" s="7" t="s">
        <v>738</v>
      </c>
      <c r="C94" s="7" t="s">
        <v>739</v>
      </c>
    </row>
    <row r="95" spans="1:3" x14ac:dyDescent="0.3">
      <c r="A95" s="7" t="s">
        <v>740</v>
      </c>
      <c r="C95" s="7" t="s">
        <v>620</v>
      </c>
    </row>
    <row r="96" spans="1:3" x14ac:dyDescent="0.3">
      <c r="A96" s="7" t="s">
        <v>741</v>
      </c>
      <c r="C96" s="7" t="s">
        <v>742</v>
      </c>
    </row>
    <row r="97" spans="1:3" x14ac:dyDescent="0.3">
      <c r="A97" s="7" t="s">
        <v>743</v>
      </c>
      <c r="C97" s="7" t="s">
        <v>744</v>
      </c>
    </row>
    <row r="98" spans="1:3" x14ac:dyDescent="0.3">
      <c r="A98" s="7" t="s">
        <v>745</v>
      </c>
      <c r="C98" s="7" t="s">
        <v>746</v>
      </c>
    </row>
    <row r="99" spans="1:3" x14ac:dyDescent="0.3">
      <c r="A99" s="7" t="s">
        <v>747</v>
      </c>
      <c r="C99" s="7" t="s">
        <v>748</v>
      </c>
    </row>
    <row r="100" spans="1:3" x14ac:dyDescent="0.3">
      <c r="A100" s="7" t="s">
        <v>749</v>
      </c>
      <c r="C100" s="7" t="s">
        <v>750</v>
      </c>
    </row>
    <row r="101" spans="1:3" x14ac:dyDescent="0.3">
      <c r="A101" s="7" t="s">
        <v>751</v>
      </c>
      <c r="C101" s="7" t="s">
        <v>752</v>
      </c>
    </row>
    <row r="102" spans="1:3" x14ac:dyDescent="0.3">
      <c r="A102" s="7" t="s">
        <v>753</v>
      </c>
      <c r="C102" s="7" t="s">
        <v>754</v>
      </c>
    </row>
    <row r="103" spans="1:3" x14ac:dyDescent="0.3">
      <c r="A103" s="7" t="s">
        <v>755</v>
      </c>
      <c r="C103" s="7" t="s">
        <v>756</v>
      </c>
    </row>
    <row r="104" spans="1:3" x14ac:dyDescent="0.3">
      <c r="A104" s="7" t="s">
        <v>757</v>
      </c>
      <c r="C104" s="7" t="s">
        <v>758</v>
      </c>
    </row>
    <row r="105" spans="1:3" x14ac:dyDescent="0.3">
      <c r="A105" s="7" t="s">
        <v>759</v>
      </c>
      <c r="C105" s="7" t="s">
        <v>760</v>
      </c>
    </row>
    <row r="106" spans="1:3" x14ac:dyDescent="0.3">
      <c r="A106" s="7" t="s">
        <v>761</v>
      </c>
      <c r="C106" s="7" t="s">
        <v>762</v>
      </c>
    </row>
    <row r="107" spans="1:3" x14ac:dyDescent="0.3">
      <c r="A107" s="7" t="s">
        <v>763</v>
      </c>
      <c r="C107" s="7" t="s">
        <v>764</v>
      </c>
    </row>
    <row r="108" spans="1:3" x14ac:dyDescent="0.3">
      <c r="A108" s="7" t="s">
        <v>765</v>
      </c>
      <c r="C108" s="7" t="s">
        <v>766</v>
      </c>
    </row>
    <row r="109" spans="1:3" x14ac:dyDescent="0.3">
      <c r="A109" s="7" t="s">
        <v>767</v>
      </c>
      <c r="C109" s="7" t="s">
        <v>768</v>
      </c>
    </row>
    <row r="110" spans="1:3" x14ac:dyDescent="0.3">
      <c r="A110" s="7" t="s">
        <v>769</v>
      </c>
      <c r="C110" s="7" t="s">
        <v>770</v>
      </c>
    </row>
    <row r="111" spans="1:3" x14ac:dyDescent="0.3">
      <c r="A111" s="7" t="s">
        <v>771</v>
      </c>
      <c r="C111" s="7" t="s">
        <v>772</v>
      </c>
    </row>
    <row r="112" spans="1:3" x14ac:dyDescent="0.3">
      <c r="A112" s="7" t="s">
        <v>773</v>
      </c>
      <c r="C112" s="7" t="s">
        <v>774</v>
      </c>
    </row>
    <row r="113" spans="1:3" x14ac:dyDescent="0.3">
      <c r="A113" s="7" t="s">
        <v>775</v>
      </c>
      <c r="C113" s="7" t="s">
        <v>776</v>
      </c>
    </row>
    <row r="114" spans="1:3" x14ac:dyDescent="0.3">
      <c r="A114" s="7" t="s">
        <v>777</v>
      </c>
      <c r="C114" s="7" t="s">
        <v>778</v>
      </c>
    </row>
    <row r="115" spans="1:3" x14ac:dyDescent="0.3">
      <c r="A115" s="7" t="s">
        <v>779</v>
      </c>
      <c r="C115" s="7" t="s">
        <v>780</v>
      </c>
    </row>
    <row r="116" spans="1:3" x14ac:dyDescent="0.3">
      <c r="A116" s="7" t="s">
        <v>781</v>
      </c>
      <c r="C116" s="7" t="s">
        <v>782</v>
      </c>
    </row>
    <row r="117" spans="1:3" x14ac:dyDescent="0.3">
      <c r="A117" s="7" t="s">
        <v>783</v>
      </c>
      <c r="C117" s="7" t="s">
        <v>784</v>
      </c>
    </row>
    <row r="118" spans="1:3" x14ac:dyDescent="0.3">
      <c r="A118" s="7" t="s">
        <v>785</v>
      </c>
      <c r="C118" s="7" t="s">
        <v>786</v>
      </c>
    </row>
    <row r="119" spans="1:3" x14ac:dyDescent="0.3">
      <c r="A119" s="7" t="s">
        <v>787</v>
      </c>
      <c r="C119" s="7" t="s">
        <v>788</v>
      </c>
    </row>
    <row r="120" spans="1:3" x14ac:dyDescent="0.3">
      <c r="A120" s="7" t="s">
        <v>789</v>
      </c>
      <c r="C120" s="7" t="s">
        <v>790</v>
      </c>
    </row>
    <row r="121" spans="1:3" x14ac:dyDescent="0.3">
      <c r="A121" s="7" t="s">
        <v>791</v>
      </c>
      <c r="C121" s="7" t="s">
        <v>792</v>
      </c>
    </row>
    <row r="122" spans="1:3" x14ac:dyDescent="0.3">
      <c r="A122" s="7" t="s">
        <v>793</v>
      </c>
      <c r="C122" s="7" t="s">
        <v>794</v>
      </c>
    </row>
    <row r="123" spans="1:3" x14ac:dyDescent="0.3">
      <c r="A123" s="7" t="s">
        <v>795</v>
      </c>
      <c r="C123" s="7" t="s">
        <v>796</v>
      </c>
    </row>
    <row r="124" spans="1:3" x14ac:dyDescent="0.3">
      <c r="A124" s="7" t="s">
        <v>797</v>
      </c>
      <c r="C124" s="7" t="s">
        <v>798</v>
      </c>
    </row>
    <row r="125" spans="1:3" x14ac:dyDescent="0.3">
      <c r="A125" s="7" t="s">
        <v>799</v>
      </c>
      <c r="C125" s="7" t="s">
        <v>800</v>
      </c>
    </row>
    <row r="126" spans="1:3" x14ac:dyDescent="0.3">
      <c r="A126" s="7" t="s">
        <v>801</v>
      </c>
      <c r="C126" s="7" t="s">
        <v>802</v>
      </c>
    </row>
    <row r="127" spans="1:3" x14ac:dyDescent="0.3">
      <c r="A127" s="7" t="s">
        <v>803</v>
      </c>
      <c r="C127" s="7" t="s">
        <v>804</v>
      </c>
    </row>
    <row r="128" spans="1:3" x14ac:dyDescent="0.3">
      <c r="A128" s="7" t="s">
        <v>805</v>
      </c>
      <c r="C128" s="7" t="s">
        <v>806</v>
      </c>
    </row>
    <row r="129" spans="1:3" x14ac:dyDescent="0.3">
      <c r="A129" s="7" t="s">
        <v>807</v>
      </c>
      <c r="C129" s="7" t="s">
        <v>808</v>
      </c>
    </row>
    <row r="130" spans="1:3" x14ac:dyDescent="0.3">
      <c r="A130" s="7" t="s">
        <v>809</v>
      </c>
      <c r="C130" s="7" t="s">
        <v>810</v>
      </c>
    </row>
    <row r="131" spans="1:3" x14ac:dyDescent="0.3">
      <c r="A131" s="7" t="s">
        <v>811</v>
      </c>
      <c r="C131" s="7" t="s">
        <v>812</v>
      </c>
    </row>
    <row r="132" spans="1:3" x14ac:dyDescent="0.3">
      <c r="A132" s="7" t="s">
        <v>813</v>
      </c>
      <c r="C132" s="7" t="s">
        <v>814</v>
      </c>
    </row>
    <row r="133" spans="1:3" x14ac:dyDescent="0.3">
      <c r="A133" s="7" t="s">
        <v>815</v>
      </c>
      <c r="C133" s="7" t="s">
        <v>816</v>
      </c>
    </row>
    <row r="134" spans="1:3" x14ac:dyDescent="0.3">
      <c r="A134" s="7" t="s">
        <v>817</v>
      </c>
      <c r="C134" s="7" t="s">
        <v>818</v>
      </c>
    </row>
    <row r="135" spans="1:3" x14ac:dyDescent="0.3">
      <c r="A135" s="7" t="s">
        <v>819</v>
      </c>
      <c r="C135" s="7" t="s">
        <v>820</v>
      </c>
    </row>
    <row r="136" spans="1:3" x14ac:dyDescent="0.3">
      <c r="A136" s="7" t="s">
        <v>821</v>
      </c>
      <c r="C136" s="7" t="s">
        <v>822</v>
      </c>
    </row>
    <row r="137" spans="1:3" x14ac:dyDescent="0.3">
      <c r="A137" s="12" t="s">
        <v>823</v>
      </c>
      <c r="C137" s="7" t="s">
        <v>824</v>
      </c>
    </row>
    <row r="138" spans="1:3" x14ac:dyDescent="0.3">
      <c r="A138" s="7" t="s">
        <v>825</v>
      </c>
      <c r="C138" s="7" t="s">
        <v>826</v>
      </c>
    </row>
    <row r="139" spans="1:3" x14ac:dyDescent="0.3">
      <c r="A139" s="7" t="s">
        <v>827</v>
      </c>
      <c r="C139" s="7" t="s">
        <v>828</v>
      </c>
    </row>
    <row r="140" spans="1:3" x14ac:dyDescent="0.3">
      <c r="A140" s="7" t="s">
        <v>829</v>
      </c>
      <c r="C140" s="7" t="s">
        <v>830</v>
      </c>
    </row>
    <row r="141" spans="1:3" x14ac:dyDescent="0.3">
      <c r="A141" s="7" t="s">
        <v>831</v>
      </c>
      <c r="C141" s="7" t="s">
        <v>832</v>
      </c>
    </row>
    <row r="142" spans="1:3" x14ac:dyDescent="0.3">
      <c r="A142" s="7" t="s">
        <v>833</v>
      </c>
      <c r="C142" s="7" t="s">
        <v>834</v>
      </c>
    </row>
    <row r="143" spans="1:3" x14ac:dyDescent="0.3">
      <c r="A143" s="7" t="s">
        <v>835</v>
      </c>
      <c r="C143" s="7" t="s">
        <v>836</v>
      </c>
    </row>
    <row r="144" spans="1:3" x14ac:dyDescent="0.3">
      <c r="A144" s="7" t="s">
        <v>837</v>
      </c>
      <c r="C144" s="7" t="s">
        <v>838</v>
      </c>
    </row>
    <row r="145" spans="1:3" x14ac:dyDescent="0.3">
      <c r="A145" s="7" t="s">
        <v>839</v>
      </c>
      <c r="C145" s="7" t="s">
        <v>840</v>
      </c>
    </row>
    <row r="146" spans="1:3" x14ac:dyDescent="0.3">
      <c r="A146" s="7" t="s">
        <v>841</v>
      </c>
      <c r="C146" s="7" t="s">
        <v>842</v>
      </c>
    </row>
    <row r="147" spans="1:3" x14ac:dyDescent="0.3">
      <c r="A147" s="7" t="s">
        <v>843</v>
      </c>
      <c r="C147" s="7" t="s">
        <v>844</v>
      </c>
    </row>
    <row r="148" spans="1:3" x14ac:dyDescent="0.3">
      <c r="A148" s="7" t="s">
        <v>845</v>
      </c>
      <c r="C148" s="7" t="s">
        <v>846</v>
      </c>
    </row>
    <row r="149" spans="1:3" x14ac:dyDescent="0.3">
      <c r="A149" s="7" t="s">
        <v>847</v>
      </c>
      <c r="C149" s="7" t="s">
        <v>848</v>
      </c>
    </row>
    <row r="150" spans="1:3" x14ac:dyDescent="0.3">
      <c r="A150" s="7" t="s">
        <v>849</v>
      </c>
      <c r="C150" s="7" t="s">
        <v>850</v>
      </c>
    </row>
    <row r="151" spans="1:3" x14ac:dyDescent="0.3">
      <c r="A151" s="7" t="s">
        <v>851</v>
      </c>
      <c r="C151" s="7" t="s">
        <v>852</v>
      </c>
    </row>
    <row r="152" spans="1:3" x14ac:dyDescent="0.3">
      <c r="A152" s="7" t="s">
        <v>853</v>
      </c>
      <c r="C152" s="7" t="s">
        <v>854</v>
      </c>
    </row>
    <row r="153" spans="1:3" x14ac:dyDescent="0.3">
      <c r="A153" s="7" t="s">
        <v>855</v>
      </c>
      <c r="C153" s="7" t="s">
        <v>856</v>
      </c>
    </row>
    <row r="154" spans="1:3" x14ac:dyDescent="0.3">
      <c r="A154" s="7" t="s">
        <v>857</v>
      </c>
      <c r="C154" s="7" t="s">
        <v>858</v>
      </c>
    </row>
    <row r="155" spans="1:3" x14ac:dyDescent="0.3">
      <c r="A155" s="7" t="s">
        <v>859</v>
      </c>
      <c r="C155" s="7" t="s">
        <v>860</v>
      </c>
    </row>
    <row r="156" spans="1:3" x14ac:dyDescent="0.3">
      <c r="A156" s="7" t="s">
        <v>861</v>
      </c>
      <c r="C156" s="7" t="s">
        <v>862</v>
      </c>
    </row>
    <row r="157" spans="1:3" x14ac:dyDescent="0.3">
      <c r="A157" s="7" t="s">
        <v>863</v>
      </c>
      <c r="C157" s="7" t="s">
        <v>864</v>
      </c>
    </row>
    <row r="158" spans="1:3" x14ac:dyDescent="0.3">
      <c r="A158" s="7" t="s">
        <v>865</v>
      </c>
      <c r="C158" s="7" t="s">
        <v>866</v>
      </c>
    </row>
    <row r="159" spans="1:3" x14ac:dyDescent="0.3">
      <c r="A159" s="7" t="s">
        <v>867</v>
      </c>
      <c r="C159" s="7" t="s">
        <v>868</v>
      </c>
    </row>
    <row r="160" spans="1:3" x14ac:dyDescent="0.3">
      <c r="A160" s="7" t="s">
        <v>869</v>
      </c>
      <c r="C160" s="7" t="s">
        <v>870</v>
      </c>
    </row>
    <row r="161" spans="1:3" x14ac:dyDescent="0.3">
      <c r="A161" s="7" t="s">
        <v>871</v>
      </c>
      <c r="C161" s="7" t="s">
        <v>872</v>
      </c>
    </row>
    <row r="162" spans="1:3" x14ac:dyDescent="0.3">
      <c r="A162" s="7" t="s">
        <v>873</v>
      </c>
      <c r="C162" s="7" t="s">
        <v>874</v>
      </c>
    </row>
    <row r="163" spans="1:3" x14ac:dyDescent="0.3">
      <c r="A163" s="7" t="s">
        <v>875</v>
      </c>
      <c r="C163" s="7" t="s">
        <v>876</v>
      </c>
    </row>
    <row r="164" spans="1:3" x14ac:dyDescent="0.3">
      <c r="A164" s="7" t="s">
        <v>877</v>
      </c>
      <c r="C164" s="7" t="s">
        <v>878</v>
      </c>
    </row>
    <row r="165" spans="1:3" x14ac:dyDescent="0.3">
      <c r="A165" s="7" t="s">
        <v>879</v>
      </c>
      <c r="C165" s="7" t="s">
        <v>880</v>
      </c>
    </row>
    <row r="166" spans="1:3" x14ac:dyDescent="0.3">
      <c r="A166" s="7" t="s">
        <v>881</v>
      </c>
      <c r="C166" s="7" t="s">
        <v>882</v>
      </c>
    </row>
    <row r="167" spans="1:3" x14ac:dyDescent="0.3">
      <c r="A167" s="7" t="s">
        <v>883</v>
      </c>
      <c r="C167" s="7" t="s">
        <v>884</v>
      </c>
    </row>
    <row r="168" spans="1:3" x14ac:dyDescent="0.3">
      <c r="A168" s="7" t="s">
        <v>885</v>
      </c>
      <c r="C168" s="7" t="s">
        <v>886</v>
      </c>
    </row>
    <row r="169" spans="1:3" x14ac:dyDescent="0.3">
      <c r="A169" s="7" t="s">
        <v>887</v>
      </c>
      <c r="C169" s="7" t="s">
        <v>888</v>
      </c>
    </row>
    <row r="170" spans="1:3" x14ac:dyDescent="0.3">
      <c r="A170" s="7" t="s">
        <v>889</v>
      </c>
      <c r="C170" s="7" t="s">
        <v>890</v>
      </c>
    </row>
    <row r="171" spans="1:3" x14ac:dyDescent="0.3">
      <c r="A171" s="7" t="s">
        <v>891</v>
      </c>
      <c r="C171" s="7" t="s">
        <v>892</v>
      </c>
    </row>
    <row r="172" spans="1:3" x14ac:dyDescent="0.3">
      <c r="A172" s="7" t="s">
        <v>893</v>
      </c>
      <c r="C172" s="7" t="s">
        <v>894</v>
      </c>
    </row>
    <row r="173" spans="1:3" x14ac:dyDescent="0.3">
      <c r="A173" s="7" t="s">
        <v>895</v>
      </c>
      <c r="C173" s="7" t="s">
        <v>649</v>
      </c>
    </row>
    <row r="174" spans="1:3" x14ac:dyDescent="0.3">
      <c r="A174" s="7" t="s">
        <v>896</v>
      </c>
      <c r="C174" s="7" t="s">
        <v>897</v>
      </c>
    </row>
    <row r="175" spans="1:3" x14ac:dyDescent="0.3">
      <c r="A175" s="7" t="s">
        <v>898</v>
      </c>
      <c r="C175" s="7" t="s">
        <v>899</v>
      </c>
    </row>
    <row r="176" spans="1:3" x14ac:dyDescent="0.3">
      <c r="A176" s="7" t="s">
        <v>900</v>
      </c>
      <c r="C176" s="7" t="s">
        <v>901</v>
      </c>
    </row>
    <row r="177" spans="1:3" x14ac:dyDescent="0.3">
      <c r="A177" s="7" t="s">
        <v>902</v>
      </c>
      <c r="C177" s="7" t="s">
        <v>903</v>
      </c>
    </row>
    <row r="178" spans="1:3" x14ac:dyDescent="0.3">
      <c r="A178" s="7" t="s">
        <v>904</v>
      </c>
      <c r="C178" s="7" t="s">
        <v>905</v>
      </c>
    </row>
    <row r="179" spans="1:3" x14ac:dyDescent="0.3">
      <c r="A179" s="7" t="s">
        <v>906</v>
      </c>
      <c r="C179" s="7" t="s">
        <v>907</v>
      </c>
    </row>
    <row r="180" spans="1:3" x14ac:dyDescent="0.3">
      <c r="A180" s="7" t="s">
        <v>908</v>
      </c>
      <c r="C180" s="7" t="s">
        <v>909</v>
      </c>
    </row>
    <row r="181" spans="1:3" x14ac:dyDescent="0.3">
      <c r="A181" s="7" t="s">
        <v>910</v>
      </c>
      <c r="C181" s="7" t="s">
        <v>911</v>
      </c>
    </row>
    <row r="182" spans="1:3" x14ac:dyDescent="0.3">
      <c r="A182" s="7" t="s">
        <v>912</v>
      </c>
      <c r="C182" s="7" t="s">
        <v>913</v>
      </c>
    </row>
    <row r="183" spans="1:3" x14ac:dyDescent="0.3">
      <c r="A183" s="7" t="s">
        <v>914</v>
      </c>
      <c r="C183" s="7" t="s">
        <v>915</v>
      </c>
    </row>
    <row r="184" spans="1:3" x14ac:dyDescent="0.3">
      <c r="A184" s="7" t="s">
        <v>916</v>
      </c>
      <c r="C184" s="7" t="s">
        <v>656</v>
      </c>
    </row>
    <row r="185" spans="1:3" x14ac:dyDescent="0.3">
      <c r="A185" s="7" t="s">
        <v>917</v>
      </c>
      <c r="C185" s="7" t="s">
        <v>918</v>
      </c>
    </row>
    <row r="186" spans="1:3" x14ac:dyDescent="0.3">
      <c r="A186" s="7" t="s">
        <v>919</v>
      </c>
      <c r="C186" s="7" t="s">
        <v>920</v>
      </c>
    </row>
    <row r="187" spans="1:3" x14ac:dyDescent="0.3">
      <c r="A187" s="7" t="s">
        <v>921</v>
      </c>
      <c r="C187" s="7" t="s">
        <v>922</v>
      </c>
    </row>
    <row r="188" spans="1:3" x14ac:dyDescent="0.3">
      <c r="A188" s="7" t="s">
        <v>923</v>
      </c>
      <c r="C188" s="7" t="s">
        <v>924</v>
      </c>
    </row>
    <row r="189" spans="1:3" x14ac:dyDescent="0.3">
      <c r="A189" s="7" t="s">
        <v>925</v>
      </c>
      <c r="C189" s="7" t="s">
        <v>926</v>
      </c>
    </row>
    <row r="190" spans="1:3" x14ac:dyDescent="0.3">
      <c r="A190" s="7" t="s">
        <v>927</v>
      </c>
      <c r="C190" s="7" t="s">
        <v>928</v>
      </c>
    </row>
    <row r="191" spans="1:3" x14ac:dyDescent="0.3">
      <c r="A191" s="7" t="s">
        <v>929</v>
      </c>
      <c r="C191" s="7" t="s">
        <v>930</v>
      </c>
    </row>
    <row r="192" spans="1:3" x14ac:dyDescent="0.3">
      <c r="A192" s="7" t="s">
        <v>931</v>
      </c>
      <c r="C192" s="7" t="s">
        <v>932</v>
      </c>
    </row>
    <row r="193" spans="1:3" x14ac:dyDescent="0.3">
      <c r="A193" s="7" t="s">
        <v>933</v>
      </c>
      <c r="C193" s="7" t="s">
        <v>934</v>
      </c>
    </row>
    <row r="194" spans="1:3" x14ac:dyDescent="0.3">
      <c r="A194" s="7" t="s">
        <v>935</v>
      </c>
      <c r="C194" s="7" t="s">
        <v>936</v>
      </c>
    </row>
    <row r="195" spans="1:3" x14ac:dyDescent="0.3">
      <c r="A195" s="7" t="s">
        <v>937</v>
      </c>
      <c r="C195" s="7" t="s">
        <v>938</v>
      </c>
    </row>
    <row r="196" spans="1:3" x14ac:dyDescent="0.3">
      <c r="A196" s="7" t="s">
        <v>939</v>
      </c>
      <c r="C196" s="7" t="s">
        <v>940</v>
      </c>
    </row>
    <row r="197" spans="1:3" x14ac:dyDescent="0.3">
      <c r="A197" s="7" t="s">
        <v>941</v>
      </c>
      <c r="C197" s="7" t="s">
        <v>942</v>
      </c>
    </row>
    <row r="198" spans="1:3" x14ac:dyDescent="0.3">
      <c r="A198" s="7" t="s">
        <v>943</v>
      </c>
      <c r="C198" s="7" t="s">
        <v>944</v>
      </c>
    </row>
    <row r="199" spans="1:3" x14ac:dyDescent="0.3">
      <c r="A199" s="7" t="s">
        <v>945</v>
      </c>
      <c r="C199" s="7" t="s">
        <v>946</v>
      </c>
    </row>
    <row r="200" spans="1:3" x14ac:dyDescent="0.3">
      <c r="A200" s="7" t="s">
        <v>947</v>
      </c>
      <c r="C200" s="7" t="s">
        <v>948</v>
      </c>
    </row>
    <row r="201" spans="1:3" x14ac:dyDescent="0.3">
      <c r="A201" s="7" t="s">
        <v>949</v>
      </c>
      <c r="C201" s="7" t="s">
        <v>950</v>
      </c>
    </row>
    <row r="202" spans="1:3" x14ac:dyDescent="0.3">
      <c r="A202" s="7" t="s">
        <v>951</v>
      </c>
      <c r="C202" s="7" t="s">
        <v>952</v>
      </c>
    </row>
    <row r="203" spans="1:3" x14ac:dyDescent="0.3">
      <c r="A203" s="7" t="s">
        <v>953</v>
      </c>
      <c r="C203" s="7" t="s">
        <v>954</v>
      </c>
    </row>
    <row r="204" spans="1:3" x14ac:dyDescent="0.3">
      <c r="A204" s="7" t="s">
        <v>955</v>
      </c>
      <c r="C204" s="7" t="s">
        <v>956</v>
      </c>
    </row>
    <row r="205" spans="1:3" x14ac:dyDescent="0.3">
      <c r="A205" s="7" t="s">
        <v>957</v>
      </c>
      <c r="C205" s="7" t="s">
        <v>958</v>
      </c>
    </row>
    <row r="206" spans="1:3" x14ac:dyDescent="0.3">
      <c r="A206" s="7" t="s">
        <v>959</v>
      </c>
      <c r="C206" s="7" t="s">
        <v>960</v>
      </c>
    </row>
    <row r="207" spans="1:3" x14ac:dyDescent="0.3">
      <c r="A207" s="7" t="s">
        <v>961</v>
      </c>
      <c r="C207" s="7" t="s">
        <v>962</v>
      </c>
    </row>
    <row r="208" spans="1:3" x14ac:dyDescent="0.3">
      <c r="A208" s="7" t="s">
        <v>963</v>
      </c>
      <c r="C208" s="7" t="s">
        <v>964</v>
      </c>
    </row>
    <row r="209" spans="1:3" x14ac:dyDescent="0.3">
      <c r="A209" s="7" t="s">
        <v>965</v>
      </c>
      <c r="C209" s="7" t="s">
        <v>658</v>
      </c>
    </row>
    <row r="210" spans="1:3" x14ac:dyDescent="0.3">
      <c r="A210" s="7" t="s">
        <v>966</v>
      </c>
      <c r="C210" s="7" t="s">
        <v>967</v>
      </c>
    </row>
    <row r="211" spans="1:3" x14ac:dyDescent="0.3">
      <c r="A211" s="7" t="s">
        <v>968</v>
      </c>
      <c r="C211" s="7" t="s">
        <v>969</v>
      </c>
    </row>
    <row r="212" spans="1:3" x14ac:dyDescent="0.3">
      <c r="A212" s="7" t="s">
        <v>970</v>
      </c>
      <c r="C212" s="7" t="s">
        <v>971</v>
      </c>
    </row>
    <row r="213" spans="1:3" x14ac:dyDescent="0.3">
      <c r="A213" s="7" t="s">
        <v>972</v>
      </c>
      <c r="C213" s="7" t="s">
        <v>973</v>
      </c>
    </row>
    <row r="214" spans="1:3" x14ac:dyDescent="0.3">
      <c r="A214" s="7" t="s">
        <v>974</v>
      </c>
      <c r="C214" s="7" t="s">
        <v>975</v>
      </c>
    </row>
    <row r="215" spans="1:3" x14ac:dyDescent="0.3">
      <c r="A215" s="7" t="s">
        <v>976</v>
      </c>
      <c r="C215" s="7" t="s">
        <v>977</v>
      </c>
    </row>
    <row r="216" spans="1:3" x14ac:dyDescent="0.3">
      <c r="A216" s="7" t="s">
        <v>978</v>
      </c>
      <c r="C216" s="7" t="s">
        <v>979</v>
      </c>
    </row>
    <row r="217" spans="1:3" x14ac:dyDescent="0.3">
      <c r="A217" s="7" t="s">
        <v>980</v>
      </c>
      <c r="C217" s="7" t="s">
        <v>981</v>
      </c>
    </row>
    <row r="218" spans="1:3" x14ac:dyDescent="0.3">
      <c r="A218" s="7" t="s">
        <v>982</v>
      </c>
      <c r="C218" s="7" t="s">
        <v>983</v>
      </c>
    </row>
    <row r="219" spans="1:3" x14ac:dyDescent="0.3">
      <c r="A219" s="7" t="s">
        <v>984</v>
      </c>
      <c r="C219" s="7" t="s">
        <v>985</v>
      </c>
    </row>
    <row r="220" spans="1:3" x14ac:dyDescent="0.3">
      <c r="A220" s="7" t="s">
        <v>986</v>
      </c>
      <c r="C220" s="7" t="s">
        <v>987</v>
      </c>
    </row>
    <row r="221" spans="1:3" x14ac:dyDescent="0.3">
      <c r="A221" s="7" t="s">
        <v>988</v>
      </c>
      <c r="C221" s="7" t="s">
        <v>989</v>
      </c>
    </row>
    <row r="222" spans="1:3" x14ac:dyDescent="0.3">
      <c r="A222" s="7" t="s">
        <v>990</v>
      </c>
      <c r="C222" s="7" t="s">
        <v>991</v>
      </c>
    </row>
    <row r="223" spans="1:3" x14ac:dyDescent="0.3">
      <c r="A223" s="7" t="s">
        <v>992</v>
      </c>
      <c r="C223" s="7" t="s">
        <v>993</v>
      </c>
    </row>
    <row r="224" spans="1:3" x14ac:dyDescent="0.3">
      <c r="A224" s="7" t="s">
        <v>994</v>
      </c>
      <c r="C224" s="7" t="s">
        <v>995</v>
      </c>
    </row>
    <row r="225" spans="1:3" x14ac:dyDescent="0.3">
      <c r="A225" s="7" t="s">
        <v>996</v>
      </c>
      <c r="C225" s="7" t="s">
        <v>997</v>
      </c>
    </row>
    <row r="226" spans="1:3" x14ac:dyDescent="0.3">
      <c r="A226" s="7" t="s">
        <v>998</v>
      </c>
      <c r="C226" s="7" t="s">
        <v>999</v>
      </c>
    </row>
    <row r="227" spans="1:3" x14ac:dyDescent="0.3">
      <c r="A227" s="7" t="s">
        <v>1000</v>
      </c>
      <c r="C227" s="7" t="s">
        <v>1001</v>
      </c>
    </row>
    <row r="228" spans="1:3" x14ac:dyDescent="0.3">
      <c r="A228" s="7" t="s">
        <v>1002</v>
      </c>
      <c r="C228" s="7" t="s">
        <v>1003</v>
      </c>
    </row>
    <row r="229" spans="1:3" x14ac:dyDescent="0.3">
      <c r="A229" s="7" t="s">
        <v>1004</v>
      </c>
      <c r="C229" s="7" t="s">
        <v>1005</v>
      </c>
    </row>
    <row r="230" spans="1:3" x14ac:dyDescent="0.3">
      <c r="A230" s="7" t="s">
        <v>1006</v>
      </c>
      <c r="C230" s="7" t="s">
        <v>1007</v>
      </c>
    </row>
    <row r="231" spans="1:3" x14ac:dyDescent="0.3">
      <c r="A231" s="7" t="s">
        <v>1008</v>
      </c>
      <c r="C231" s="7" t="s">
        <v>1009</v>
      </c>
    </row>
    <row r="232" spans="1:3" x14ac:dyDescent="0.3">
      <c r="A232" s="7" t="s">
        <v>1010</v>
      </c>
      <c r="C232" s="7" t="s">
        <v>1011</v>
      </c>
    </row>
    <row r="233" spans="1:3" x14ac:dyDescent="0.3">
      <c r="A233" s="7" t="s">
        <v>1012</v>
      </c>
      <c r="C233" s="7" t="s">
        <v>1013</v>
      </c>
    </row>
    <row r="234" spans="1:3" x14ac:dyDescent="0.3">
      <c r="A234" s="7" t="s">
        <v>1014</v>
      </c>
      <c r="C234" s="7" t="s">
        <v>1015</v>
      </c>
    </row>
    <row r="235" spans="1:3" x14ac:dyDescent="0.3">
      <c r="A235" s="7" t="s">
        <v>1016</v>
      </c>
      <c r="C235" s="7" t="s">
        <v>1017</v>
      </c>
    </row>
    <row r="236" spans="1:3" x14ac:dyDescent="0.3">
      <c r="A236" s="7" t="s">
        <v>1018</v>
      </c>
      <c r="C236" s="7" t="s">
        <v>668</v>
      </c>
    </row>
    <row r="237" spans="1:3" x14ac:dyDescent="0.3">
      <c r="A237" s="7" t="s">
        <v>1019</v>
      </c>
      <c r="C237" s="7" t="s">
        <v>1020</v>
      </c>
    </row>
    <row r="238" spans="1:3" x14ac:dyDescent="0.3">
      <c r="A238" s="7" t="s">
        <v>1021</v>
      </c>
      <c r="C238" s="7" t="s">
        <v>670</v>
      </c>
    </row>
    <row r="239" spans="1:3" x14ac:dyDescent="0.3">
      <c r="A239" s="7" t="s">
        <v>1022</v>
      </c>
      <c r="C239" s="7" t="s">
        <v>1023</v>
      </c>
    </row>
    <row r="240" spans="1:3" x14ac:dyDescent="0.3">
      <c r="A240" s="7" t="s">
        <v>1024</v>
      </c>
      <c r="C240" s="7" t="s">
        <v>1025</v>
      </c>
    </row>
    <row r="241" spans="1:3" x14ac:dyDescent="0.3">
      <c r="A241" s="7" t="s">
        <v>1026</v>
      </c>
      <c r="C241" s="7" t="s">
        <v>1027</v>
      </c>
    </row>
    <row r="242" spans="1:3" x14ac:dyDescent="0.3">
      <c r="A242" s="7" t="s">
        <v>1028</v>
      </c>
      <c r="C242" s="7" t="s">
        <v>1029</v>
      </c>
    </row>
    <row r="243" spans="1:3" x14ac:dyDescent="0.3">
      <c r="A243" s="7" t="s">
        <v>1030</v>
      </c>
      <c r="C243" s="7" t="s">
        <v>1031</v>
      </c>
    </row>
    <row r="244" spans="1:3" x14ac:dyDescent="0.3">
      <c r="A244" s="7" t="s">
        <v>1032</v>
      </c>
      <c r="C244" s="7" t="s">
        <v>1033</v>
      </c>
    </row>
    <row r="245" spans="1:3" x14ac:dyDescent="0.3">
      <c r="A245" s="7" t="s">
        <v>1034</v>
      </c>
      <c r="C245" s="7" t="s">
        <v>1035</v>
      </c>
    </row>
    <row r="246" spans="1:3" x14ac:dyDescent="0.3">
      <c r="A246" s="7" t="s">
        <v>1036</v>
      </c>
      <c r="C246" s="7" t="s">
        <v>1037</v>
      </c>
    </row>
    <row r="247" spans="1:3" x14ac:dyDescent="0.3">
      <c r="A247" s="7" t="s">
        <v>1038</v>
      </c>
      <c r="C247" s="7" t="s">
        <v>1039</v>
      </c>
    </row>
    <row r="248" spans="1:3" x14ac:dyDescent="0.3">
      <c r="A248" s="7" t="s">
        <v>1040</v>
      </c>
      <c r="C248" s="7" t="s">
        <v>1041</v>
      </c>
    </row>
    <row r="249" spans="1:3" x14ac:dyDescent="0.3">
      <c r="A249" s="7" t="s">
        <v>1042</v>
      </c>
      <c r="C249" s="7" t="s">
        <v>672</v>
      </c>
    </row>
    <row r="250" spans="1:3" x14ac:dyDescent="0.3">
      <c r="A250" s="7" t="s">
        <v>1043</v>
      </c>
      <c r="C250" s="7" t="s">
        <v>1044</v>
      </c>
    </row>
    <row r="251" spans="1:3" x14ac:dyDescent="0.3">
      <c r="A251" s="7" t="s">
        <v>1045</v>
      </c>
      <c r="C251" s="7" t="s">
        <v>1046</v>
      </c>
    </row>
    <row r="252" spans="1:3" x14ac:dyDescent="0.3">
      <c r="A252" s="7" t="s">
        <v>1047</v>
      </c>
      <c r="C252" s="7" t="s">
        <v>1048</v>
      </c>
    </row>
    <row r="253" spans="1:3" x14ac:dyDescent="0.3">
      <c r="A253" s="7" t="s">
        <v>1049</v>
      </c>
      <c r="C253" s="7" t="s">
        <v>1050</v>
      </c>
    </row>
    <row r="254" spans="1:3" x14ac:dyDescent="0.3">
      <c r="A254" s="7" t="s">
        <v>1051</v>
      </c>
      <c r="C254" s="7" t="s">
        <v>1052</v>
      </c>
    </row>
    <row r="255" spans="1:3" x14ac:dyDescent="0.3">
      <c r="A255" s="7" t="s">
        <v>1053</v>
      </c>
      <c r="C255" s="7" t="s">
        <v>1054</v>
      </c>
    </row>
    <row r="256" spans="1:3" x14ac:dyDescent="0.3">
      <c r="A256" s="7" t="s">
        <v>1055</v>
      </c>
      <c r="C256" s="7" t="s">
        <v>1056</v>
      </c>
    </row>
    <row r="257" spans="1:3" x14ac:dyDescent="0.3">
      <c r="A257" s="7" t="s">
        <v>1057</v>
      </c>
      <c r="C257" s="7" t="s">
        <v>1058</v>
      </c>
    </row>
    <row r="258" spans="1:3" x14ac:dyDescent="0.3">
      <c r="A258" s="7" t="s">
        <v>1059</v>
      </c>
      <c r="C258" s="7" t="s">
        <v>1060</v>
      </c>
    </row>
    <row r="259" spans="1:3" x14ac:dyDescent="0.3">
      <c r="A259" s="7" t="s">
        <v>1061</v>
      </c>
      <c r="C259" s="7" t="s">
        <v>1062</v>
      </c>
    </row>
    <row r="260" spans="1:3" x14ac:dyDescent="0.3">
      <c r="A260" s="7" t="s">
        <v>1063</v>
      </c>
      <c r="C260" s="7" t="s">
        <v>1064</v>
      </c>
    </row>
    <row r="261" spans="1:3" x14ac:dyDescent="0.3">
      <c r="A261" s="7" t="s">
        <v>1065</v>
      </c>
      <c r="C261" s="7" t="s">
        <v>1066</v>
      </c>
    </row>
    <row r="262" spans="1:3" x14ac:dyDescent="0.3">
      <c r="A262" s="7" t="s">
        <v>1067</v>
      </c>
      <c r="C262" s="7" t="s">
        <v>1068</v>
      </c>
    </row>
    <row r="263" spans="1:3" x14ac:dyDescent="0.3">
      <c r="A263" s="7" t="s">
        <v>1069</v>
      </c>
      <c r="C263" s="7" t="s">
        <v>1070</v>
      </c>
    </row>
    <row r="264" spans="1:3" x14ac:dyDescent="0.3">
      <c r="A264" s="7" t="s">
        <v>1071</v>
      </c>
      <c r="C264" s="7" t="s">
        <v>1072</v>
      </c>
    </row>
    <row r="265" spans="1:3" x14ac:dyDescent="0.3">
      <c r="A265" s="7" t="s">
        <v>1073</v>
      </c>
      <c r="C265" s="7" t="s">
        <v>1074</v>
      </c>
    </row>
    <row r="266" spans="1:3" x14ac:dyDescent="0.3">
      <c r="A266" s="7" t="s">
        <v>1075</v>
      </c>
      <c r="C266" s="7" t="s">
        <v>1076</v>
      </c>
    </row>
    <row r="267" spans="1:3" x14ac:dyDescent="0.3">
      <c r="A267" s="7" t="s">
        <v>1077</v>
      </c>
      <c r="C267" s="7" t="s">
        <v>1078</v>
      </c>
    </row>
    <row r="268" spans="1:3" x14ac:dyDescent="0.3">
      <c r="A268" s="7" t="s">
        <v>1079</v>
      </c>
      <c r="C268" s="7" t="s">
        <v>1080</v>
      </c>
    </row>
    <row r="269" spans="1:3" x14ac:dyDescent="0.3">
      <c r="A269" s="7" t="s">
        <v>1081</v>
      </c>
      <c r="C269" s="7" t="s">
        <v>1082</v>
      </c>
    </row>
    <row r="270" spans="1:3" x14ac:dyDescent="0.3">
      <c r="A270" s="7" t="s">
        <v>1083</v>
      </c>
      <c r="C270" s="7" t="s">
        <v>1084</v>
      </c>
    </row>
    <row r="271" spans="1:3" x14ac:dyDescent="0.3">
      <c r="A271" s="7" t="s">
        <v>1085</v>
      </c>
      <c r="C271" s="7" t="s">
        <v>1086</v>
      </c>
    </row>
    <row r="272" spans="1:3" x14ac:dyDescent="0.3">
      <c r="A272" s="7" t="s">
        <v>1087</v>
      </c>
      <c r="C272" s="7" t="s">
        <v>1088</v>
      </c>
    </row>
    <row r="273" spans="1:3" x14ac:dyDescent="0.3">
      <c r="A273" s="7" t="s">
        <v>1089</v>
      </c>
      <c r="C273" s="7" t="s">
        <v>1090</v>
      </c>
    </row>
    <row r="274" spans="1:3" x14ac:dyDescent="0.3">
      <c r="A274" s="7" t="s">
        <v>1091</v>
      </c>
      <c r="C274" s="7" t="s">
        <v>1092</v>
      </c>
    </row>
    <row r="275" spans="1:3" x14ac:dyDescent="0.3">
      <c r="A275" s="7" t="s">
        <v>1093</v>
      </c>
      <c r="C275" s="7" t="s">
        <v>1094</v>
      </c>
    </row>
    <row r="276" spans="1:3" x14ac:dyDescent="0.3">
      <c r="A276" s="7" t="s">
        <v>1095</v>
      </c>
      <c r="C276" s="7" t="s">
        <v>1096</v>
      </c>
    </row>
    <row r="277" spans="1:3" x14ac:dyDescent="0.3">
      <c r="A277" s="7" t="s">
        <v>1097</v>
      </c>
      <c r="C277" s="7" t="s">
        <v>1098</v>
      </c>
    </row>
    <row r="278" spans="1:3" x14ac:dyDescent="0.3">
      <c r="A278" s="7" t="s">
        <v>1099</v>
      </c>
      <c r="C278" s="7" t="s">
        <v>1100</v>
      </c>
    </row>
    <row r="279" spans="1:3" x14ac:dyDescent="0.3">
      <c r="A279" s="7" t="s">
        <v>1101</v>
      </c>
      <c r="C279" s="7" t="s">
        <v>1102</v>
      </c>
    </row>
    <row r="280" spans="1:3" x14ac:dyDescent="0.3">
      <c r="A280" s="7" t="s">
        <v>1103</v>
      </c>
      <c r="C280" s="7" t="s">
        <v>1104</v>
      </c>
    </row>
    <row r="281" spans="1:3" x14ac:dyDescent="0.3">
      <c r="A281" s="7" t="s">
        <v>1105</v>
      </c>
      <c r="C281" s="7" t="s">
        <v>1106</v>
      </c>
    </row>
    <row r="282" spans="1:3" x14ac:dyDescent="0.3">
      <c r="A282" s="7" t="s">
        <v>1107</v>
      </c>
      <c r="C282" s="7" t="s">
        <v>1108</v>
      </c>
    </row>
    <row r="283" spans="1:3" x14ac:dyDescent="0.3">
      <c r="A283" s="7" t="s">
        <v>1109</v>
      </c>
      <c r="C283" s="7" t="s">
        <v>1110</v>
      </c>
    </row>
    <row r="284" spans="1:3" x14ac:dyDescent="0.3">
      <c r="A284" s="7" t="s">
        <v>1111</v>
      </c>
      <c r="C284" s="7" t="s">
        <v>1112</v>
      </c>
    </row>
    <row r="285" spans="1:3" x14ac:dyDescent="0.3">
      <c r="A285" s="7" t="s">
        <v>1113</v>
      </c>
      <c r="C285" s="7" t="s">
        <v>1114</v>
      </c>
    </row>
    <row r="286" spans="1:3" x14ac:dyDescent="0.3">
      <c r="A286" s="7" t="s">
        <v>1115</v>
      </c>
      <c r="C286" s="7" t="s">
        <v>1116</v>
      </c>
    </row>
    <row r="287" spans="1:3" x14ac:dyDescent="0.3">
      <c r="A287" s="7" t="s">
        <v>1117</v>
      </c>
      <c r="C287" s="7" t="s">
        <v>1118</v>
      </c>
    </row>
    <row r="288" spans="1:3" x14ac:dyDescent="0.3">
      <c r="A288" s="7" t="s">
        <v>1119</v>
      </c>
      <c r="C288" s="7" t="s">
        <v>1120</v>
      </c>
    </row>
    <row r="289" spans="1:3" x14ac:dyDescent="0.3">
      <c r="A289" s="7" t="s">
        <v>1121</v>
      </c>
      <c r="C289" s="7" t="s">
        <v>685</v>
      </c>
    </row>
    <row r="290" spans="1:3" x14ac:dyDescent="0.3">
      <c r="A290" s="7" t="s">
        <v>1122</v>
      </c>
      <c r="C290" s="7" t="s">
        <v>1123</v>
      </c>
    </row>
    <row r="291" spans="1:3" x14ac:dyDescent="0.3">
      <c r="A291" s="7" t="s">
        <v>1124</v>
      </c>
      <c r="C291" s="7" t="s">
        <v>1125</v>
      </c>
    </row>
    <row r="292" spans="1:3" x14ac:dyDescent="0.3">
      <c r="A292" s="7" t="s">
        <v>1126</v>
      </c>
      <c r="C292" s="7" t="s">
        <v>1127</v>
      </c>
    </row>
    <row r="293" spans="1:3" x14ac:dyDescent="0.3">
      <c r="A293" s="7" t="s">
        <v>1128</v>
      </c>
      <c r="C293" s="7" t="s">
        <v>1129</v>
      </c>
    </row>
    <row r="294" spans="1:3" x14ac:dyDescent="0.3">
      <c r="A294" s="7" t="s">
        <v>1130</v>
      </c>
      <c r="C294" s="7" t="s">
        <v>1131</v>
      </c>
    </row>
    <row r="295" spans="1:3" x14ac:dyDescent="0.3">
      <c r="A295" s="7" t="s">
        <v>1132</v>
      </c>
      <c r="C295" s="7" t="s">
        <v>1133</v>
      </c>
    </row>
    <row r="296" spans="1:3" x14ac:dyDescent="0.3">
      <c r="A296" s="7" t="s">
        <v>1134</v>
      </c>
      <c r="C296" s="7" t="s">
        <v>1135</v>
      </c>
    </row>
    <row r="297" spans="1:3" x14ac:dyDescent="0.3">
      <c r="A297" s="7" t="s">
        <v>1136</v>
      </c>
      <c r="C297" s="7" t="s">
        <v>1137</v>
      </c>
    </row>
    <row r="298" spans="1:3" x14ac:dyDescent="0.3">
      <c r="A298" s="7" t="s">
        <v>1138</v>
      </c>
      <c r="C298" s="7" t="s">
        <v>1139</v>
      </c>
    </row>
    <row r="299" spans="1:3" x14ac:dyDescent="0.3">
      <c r="A299" s="7" t="s">
        <v>1140</v>
      </c>
      <c r="C299" s="7" t="s">
        <v>1141</v>
      </c>
    </row>
    <row r="300" spans="1:3" x14ac:dyDescent="0.3">
      <c r="A300" s="7" t="s">
        <v>1142</v>
      </c>
      <c r="C300" s="7" t="s">
        <v>1143</v>
      </c>
    </row>
    <row r="301" spans="1:3" x14ac:dyDescent="0.3">
      <c r="A301" s="7" t="s">
        <v>1144</v>
      </c>
      <c r="C301" s="7" t="s">
        <v>1145</v>
      </c>
    </row>
    <row r="302" spans="1:3" x14ac:dyDescent="0.3">
      <c r="A302" s="7" t="s">
        <v>1146</v>
      </c>
      <c r="C302" s="7" t="s">
        <v>1147</v>
      </c>
    </row>
    <row r="303" spans="1:3" x14ac:dyDescent="0.3">
      <c r="A303" s="7" t="s">
        <v>1148</v>
      </c>
      <c r="C303" s="7" t="s">
        <v>1149</v>
      </c>
    </row>
    <row r="304" spans="1:3" x14ac:dyDescent="0.3">
      <c r="A304" s="7" t="s">
        <v>1150</v>
      </c>
      <c r="C304" s="7" t="s">
        <v>1151</v>
      </c>
    </row>
    <row r="305" spans="1:3" x14ac:dyDescent="0.3">
      <c r="A305" s="7" t="s">
        <v>1152</v>
      </c>
      <c r="C305" s="7" t="s">
        <v>1153</v>
      </c>
    </row>
    <row r="306" spans="1:3" x14ac:dyDescent="0.3">
      <c r="A306" s="7" t="s">
        <v>1154</v>
      </c>
      <c r="C306" s="7" t="s">
        <v>1155</v>
      </c>
    </row>
    <row r="307" spans="1:3" x14ac:dyDescent="0.3">
      <c r="A307" s="7" t="s">
        <v>1156</v>
      </c>
      <c r="C307" s="7" t="s">
        <v>1157</v>
      </c>
    </row>
    <row r="308" spans="1:3" x14ac:dyDescent="0.3">
      <c r="A308" s="7" t="s">
        <v>1158</v>
      </c>
      <c r="C308" s="7" t="s">
        <v>1159</v>
      </c>
    </row>
    <row r="309" spans="1:3" x14ac:dyDescent="0.3">
      <c r="A309" s="7" t="s">
        <v>1160</v>
      </c>
      <c r="C309" s="7" t="s">
        <v>1161</v>
      </c>
    </row>
    <row r="310" spans="1:3" x14ac:dyDescent="0.3">
      <c r="A310" s="7" t="s">
        <v>1162</v>
      </c>
      <c r="C310" s="7" t="s">
        <v>1163</v>
      </c>
    </row>
    <row r="311" spans="1:3" x14ac:dyDescent="0.3">
      <c r="C311" s="7" t="s">
        <v>1164</v>
      </c>
    </row>
    <row r="312" spans="1:3" x14ac:dyDescent="0.3">
      <c r="C312" s="7" t="s">
        <v>1165</v>
      </c>
    </row>
    <row r="313" spans="1:3" x14ac:dyDescent="0.3">
      <c r="C313" s="7" t="s">
        <v>1166</v>
      </c>
    </row>
    <row r="314" spans="1:3" x14ac:dyDescent="0.3">
      <c r="C314" s="7" t="s">
        <v>1167</v>
      </c>
    </row>
    <row r="315" spans="1:3" x14ac:dyDescent="0.3">
      <c r="C315" s="7" t="s">
        <v>1168</v>
      </c>
    </row>
    <row r="316" spans="1:3" x14ac:dyDescent="0.3">
      <c r="C316" s="7" t="s">
        <v>1169</v>
      </c>
    </row>
    <row r="317" spans="1:3" x14ac:dyDescent="0.3">
      <c r="C317" s="7" t="s">
        <v>1170</v>
      </c>
    </row>
    <row r="318" spans="1:3" x14ac:dyDescent="0.3">
      <c r="C318" s="7" t="s">
        <v>1171</v>
      </c>
    </row>
    <row r="319" spans="1:3" x14ac:dyDescent="0.3">
      <c r="C319" s="7" t="s">
        <v>1172</v>
      </c>
    </row>
    <row r="320" spans="1:3" x14ac:dyDescent="0.3">
      <c r="C320" s="7" t="s">
        <v>1173</v>
      </c>
    </row>
    <row r="321" spans="3:3" x14ac:dyDescent="0.3">
      <c r="C321" s="7" t="s">
        <v>1174</v>
      </c>
    </row>
    <row r="322" spans="3:3" x14ac:dyDescent="0.3">
      <c r="C322" s="7" t="s">
        <v>1175</v>
      </c>
    </row>
    <row r="323" spans="3:3" x14ac:dyDescent="0.3">
      <c r="C323" s="7" t="s">
        <v>1176</v>
      </c>
    </row>
    <row r="324" spans="3:3" x14ac:dyDescent="0.3">
      <c r="C324" s="7" t="s">
        <v>1177</v>
      </c>
    </row>
    <row r="325" spans="3:3" x14ac:dyDescent="0.3">
      <c r="C325" s="7" t="s">
        <v>1178</v>
      </c>
    </row>
    <row r="326" spans="3:3" x14ac:dyDescent="0.3">
      <c r="C326" s="7" t="s">
        <v>1179</v>
      </c>
    </row>
    <row r="327" spans="3:3" x14ac:dyDescent="0.3">
      <c r="C327" s="7" t="s">
        <v>1180</v>
      </c>
    </row>
    <row r="328" spans="3:3" x14ac:dyDescent="0.3">
      <c r="C328" s="7" t="s">
        <v>1181</v>
      </c>
    </row>
    <row r="329" spans="3:3" x14ac:dyDescent="0.3">
      <c r="C329" s="7" t="s">
        <v>1182</v>
      </c>
    </row>
    <row r="330" spans="3:3" x14ac:dyDescent="0.3">
      <c r="C330" s="7" t="s">
        <v>1183</v>
      </c>
    </row>
    <row r="331" spans="3:3" x14ac:dyDescent="0.3">
      <c r="C331" s="7" t="s">
        <v>1184</v>
      </c>
    </row>
    <row r="332" spans="3:3" x14ac:dyDescent="0.3">
      <c r="C332" s="7" t="s">
        <v>1185</v>
      </c>
    </row>
    <row r="333" spans="3:3" x14ac:dyDescent="0.3">
      <c r="C333" s="7" t="s">
        <v>1186</v>
      </c>
    </row>
    <row r="334" spans="3:3" x14ac:dyDescent="0.3">
      <c r="C334" s="7" t="s">
        <v>1187</v>
      </c>
    </row>
    <row r="335" spans="3:3" x14ac:dyDescent="0.3">
      <c r="C335" s="7" t="s">
        <v>1188</v>
      </c>
    </row>
    <row r="336" spans="3:3" x14ac:dyDescent="0.3">
      <c r="C336" s="7" t="s">
        <v>1189</v>
      </c>
    </row>
    <row r="337" spans="3:3" x14ac:dyDescent="0.3">
      <c r="C337" s="7" t="s">
        <v>1190</v>
      </c>
    </row>
    <row r="338" spans="3:3" x14ac:dyDescent="0.3">
      <c r="C338" s="7" t="s">
        <v>1191</v>
      </c>
    </row>
    <row r="339" spans="3:3" x14ac:dyDescent="0.3">
      <c r="C339" s="7" t="s">
        <v>1192</v>
      </c>
    </row>
    <row r="340" spans="3:3" x14ac:dyDescent="0.3">
      <c r="C340" s="7" t="s">
        <v>1193</v>
      </c>
    </row>
    <row r="341" spans="3:3" x14ac:dyDescent="0.3">
      <c r="C341" s="7" t="s">
        <v>1194</v>
      </c>
    </row>
    <row r="342" spans="3:3" x14ac:dyDescent="0.3">
      <c r="C342" s="7" t="s">
        <v>1195</v>
      </c>
    </row>
    <row r="343" spans="3:3" x14ac:dyDescent="0.3">
      <c r="C343" s="7" t="s">
        <v>1196</v>
      </c>
    </row>
    <row r="344" spans="3:3" x14ac:dyDescent="0.3">
      <c r="C344" s="7" t="s">
        <v>1197</v>
      </c>
    </row>
    <row r="345" spans="3:3" x14ac:dyDescent="0.3">
      <c r="C345" s="7" t="s">
        <v>1198</v>
      </c>
    </row>
    <row r="346" spans="3:3" x14ac:dyDescent="0.3">
      <c r="C346" s="7" t="s">
        <v>1199</v>
      </c>
    </row>
    <row r="347" spans="3:3" x14ac:dyDescent="0.3">
      <c r="C347" s="7" t="s">
        <v>1200</v>
      </c>
    </row>
    <row r="348" spans="3:3" x14ac:dyDescent="0.3">
      <c r="C348" s="7" t="s">
        <v>1201</v>
      </c>
    </row>
    <row r="349" spans="3:3" x14ac:dyDescent="0.3">
      <c r="C349" s="7" t="s">
        <v>1202</v>
      </c>
    </row>
    <row r="350" spans="3:3" x14ac:dyDescent="0.3">
      <c r="C350" s="7" t="s">
        <v>1203</v>
      </c>
    </row>
    <row r="351" spans="3:3" x14ac:dyDescent="0.3">
      <c r="C351" s="7" t="s">
        <v>1204</v>
      </c>
    </row>
    <row r="352" spans="3:3" x14ac:dyDescent="0.3">
      <c r="C352" s="7" t="s">
        <v>1205</v>
      </c>
    </row>
    <row r="353" spans="3:3" x14ac:dyDescent="0.3">
      <c r="C353" s="7" t="s">
        <v>1206</v>
      </c>
    </row>
    <row r="354" spans="3:3" x14ac:dyDescent="0.3">
      <c r="C354" s="7" t="s">
        <v>1207</v>
      </c>
    </row>
    <row r="355" spans="3:3" x14ac:dyDescent="0.3">
      <c r="C355" s="7" t="s">
        <v>1208</v>
      </c>
    </row>
    <row r="356" spans="3:3" x14ac:dyDescent="0.3">
      <c r="C356" s="7" t="s">
        <v>1209</v>
      </c>
    </row>
    <row r="357" spans="3:3" x14ac:dyDescent="0.3">
      <c r="C357" s="7" t="s">
        <v>1210</v>
      </c>
    </row>
    <row r="358" spans="3:3" x14ac:dyDescent="0.3">
      <c r="C358" s="7" t="s">
        <v>1211</v>
      </c>
    </row>
    <row r="359" spans="3:3" x14ac:dyDescent="0.3">
      <c r="C359" s="7" t="s">
        <v>747</v>
      </c>
    </row>
    <row r="360" spans="3:3" x14ac:dyDescent="0.3">
      <c r="C360" s="7" t="s">
        <v>1212</v>
      </c>
    </row>
    <row r="361" spans="3:3" x14ac:dyDescent="0.3">
      <c r="C361" s="7" t="s">
        <v>1213</v>
      </c>
    </row>
    <row r="362" spans="3:3" x14ac:dyDescent="0.3">
      <c r="C362" s="7" t="s">
        <v>1214</v>
      </c>
    </row>
    <row r="363" spans="3:3" x14ac:dyDescent="0.3">
      <c r="C363" s="7" t="s">
        <v>1215</v>
      </c>
    </row>
    <row r="364" spans="3:3" x14ac:dyDescent="0.3">
      <c r="C364" s="7" t="s">
        <v>1216</v>
      </c>
    </row>
    <row r="365" spans="3:3" x14ac:dyDescent="0.3">
      <c r="C365" s="7" t="s">
        <v>1217</v>
      </c>
    </row>
    <row r="366" spans="3:3" x14ac:dyDescent="0.3">
      <c r="C366" s="7" t="s">
        <v>1218</v>
      </c>
    </row>
    <row r="367" spans="3:3" x14ac:dyDescent="0.3">
      <c r="C367" s="7" t="s">
        <v>1219</v>
      </c>
    </row>
    <row r="368" spans="3:3" x14ac:dyDescent="0.3">
      <c r="C368" s="7" t="s">
        <v>751</v>
      </c>
    </row>
    <row r="369" spans="3:3" x14ac:dyDescent="0.3">
      <c r="C369" s="7" t="s">
        <v>1220</v>
      </c>
    </row>
    <row r="370" spans="3:3" x14ac:dyDescent="0.3">
      <c r="C370" s="7" t="s">
        <v>1221</v>
      </c>
    </row>
    <row r="371" spans="3:3" x14ac:dyDescent="0.3">
      <c r="C371" s="7" t="s">
        <v>1222</v>
      </c>
    </row>
    <row r="372" spans="3:3" x14ac:dyDescent="0.3">
      <c r="C372" s="7" t="s">
        <v>1223</v>
      </c>
    </row>
    <row r="373" spans="3:3" x14ac:dyDescent="0.3">
      <c r="C373" s="7" t="s">
        <v>1224</v>
      </c>
    </row>
    <row r="374" spans="3:3" x14ac:dyDescent="0.3">
      <c r="C374" s="7" t="s">
        <v>1225</v>
      </c>
    </row>
    <row r="375" spans="3:3" x14ac:dyDescent="0.3">
      <c r="C375" s="7" t="s">
        <v>1226</v>
      </c>
    </row>
    <row r="376" spans="3:3" x14ac:dyDescent="0.3">
      <c r="C376" s="7" t="s">
        <v>1227</v>
      </c>
    </row>
    <row r="377" spans="3:3" x14ac:dyDescent="0.3">
      <c r="C377" s="7" t="s">
        <v>1228</v>
      </c>
    </row>
    <row r="378" spans="3:3" x14ac:dyDescent="0.3">
      <c r="C378" s="7" t="s">
        <v>1229</v>
      </c>
    </row>
    <row r="379" spans="3:3" x14ac:dyDescent="0.3">
      <c r="C379" s="7" t="s">
        <v>1230</v>
      </c>
    </row>
    <row r="380" spans="3:3" x14ac:dyDescent="0.3">
      <c r="C380" s="7" t="s">
        <v>1231</v>
      </c>
    </row>
    <row r="381" spans="3:3" x14ac:dyDescent="0.3">
      <c r="C381" s="7" t="s">
        <v>1232</v>
      </c>
    </row>
    <row r="382" spans="3:3" x14ac:dyDescent="0.3">
      <c r="C382" s="7" t="s">
        <v>1233</v>
      </c>
    </row>
    <row r="383" spans="3:3" x14ac:dyDescent="0.3">
      <c r="C383" s="7" t="s">
        <v>1234</v>
      </c>
    </row>
    <row r="384" spans="3:3" x14ac:dyDescent="0.3">
      <c r="C384" s="7" t="s">
        <v>1235</v>
      </c>
    </row>
    <row r="385" spans="3:3" x14ac:dyDescent="0.3">
      <c r="C385" s="7" t="s">
        <v>1236</v>
      </c>
    </row>
    <row r="386" spans="3:3" x14ac:dyDescent="0.3">
      <c r="C386" s="7" t="s">
        <v>1237</v>
      </c>
    </row>
    <row r="387" spans="3:3" x14ac:dyDescent="0.3">
      <c r="C387" s="7" t="s">
        <v>1238</v>
      </c>
    </row>
    <row r="388" spans="3:3" x14ac:dyDescent="0.3">
      <c r="C388" s="7" t="s">
        <v>1239</v>
      </c>
    </row>
    <row r="389" spans="3:3" x14ac:dyDescent="0.3">
      <c r="C389" s="7" t="s">
        <v>1240</v>
      </c>
    </row>
    <row r="390" spans="3:3" x14ac:dyDescent="0.3">
      <c r="C390" s="7" t="s">
        <v>1241</v>
      </c>
    </row>
    <row r="391" spans="3:3" x14ac:dyDescent="0.3">
      <c r="C391" s="7" t="s">
        <v>1242</v>
      </c>
    </row>
    <row r="392" spans="3:3" x14ac:dyDescent="0.3">
      <c r="C392" s="7" t="s">
        <v>1243</v>
      </c>
    </row>
    <row r="393" spans="3:3" x14ac:dyDescent="0.3">
      <c r="C393" s="7" t="s">
        <v>1244</v>
      </c>
    </row>
    <row r="394" spans="3:3" x14ac:dyDescent="0.3">
      <c r="C394" s="7" t="s">
        <v>1245</v>
      </c>
    </row>
    <row r="395" spans="3:3" x14ac:dyDescent="0.3">
      <c r="C395" s="7" t="s">
        <v>1246</v>
      </c>
    </row>
    <row r="396" spans="3:3" x14ac:dyDescent="0.3">
      <c r="C396" s="7" t="s">
        <v>1247</v>
      </c>
    </row>
    <row r="397" spans="3:3" x14ac:dyDescent="0.3">
      <c r="C397" s="7" t="s">
        <v>1248</v>
      </c>
    </row>
    <row r="398" spans="3:3" x14ac:dyDescent="0.3">
      <c r="C398" s="7" t="s">
        <v>1249</v>
      </c>
    </row>
    <row r="399" spans="3:3" x14ac:dyDescent="0.3">
      <c r="C399" s="7" t="s">
        <v>1250</v>
      </c>
    </row>
    <row r="400" spans="3:3" x14ac:dyDescent="0.3">
      <c r="C400" s="7" t="s">
        <v>1251</v>
      </c>
    </row>
    <row r="401" spans="3:3" x14ac:dyDescent="0.3">
      <c r="C401" s="7" t="s">
        <v>1252</v>
      </c>
    </row>
    <row r="402" spans="3:3" x14ac:dyDescent="0.3">
      <c r="C402" s="7" t="s">
        <v>1253</v>
      </c>
    </row>
    <row r="403" spans="3:3" x14ac:dyDescent="0.3">
      <c r="C403" s="7" t="s">
        <v>1254</v>
      </c>
    </row>
    <row r="404" spans="3:3" x14ac:dyDescent="0.3">
      <c r="C404" s="7" t="s">
        <v>1255</v>
      </c>
    </row>
    <row r="405" spans="3:3" x14ac:dyDescent="0.3">
      <c r="C405" s="7" t="s">
        <v>1256</v>
      </c>
    </row>
    <row r="406" spans="3:3" x14ac:dyDescent="0.3">
      <c r="C406" s="7" t="s">
        <v>1257</v>
      </c>
    </row>
    <row r="407" spans="3:3" x14ac:dyDescent="0.3">
      <c r="C407" s="7" t="s">
        <v>1258</v>
      </c>
    </row>
    <row r="408" spans="3:3" x14ac:dyDescent="0.3">
      <c r="C408" s="7" t="s">
        <v>1259</v>
      </c>
    </row>
    <row r="409" spans="3:3" x14ac:dyDescent="0.3">
      <c r="C409" s="7" t="s">
        <v>1260</v>
      </c>
    </row>
    <row r="410" spans="3:3" x14ac:dyDescent="0.3">
      <c r="C410" s="7" t="s">
        <v>1261</v>
      </c>
    </row>
    <row r="411" spans="3:3" x14ac:dyDescent="0.3">
      <c r="C411" s="7" t="s">
        <v>1262</v>
      </c>
    </row>
    <row r="412" spans="3:3" x14ac:dyDescent="0.3">
      <c r="C412" s="7" t="s">
        <v>1263</v>
      </c>
    </row>
    <row r="413" spans="3:3" x14ac:dyDescent="0.3">
      <c r="C413" s="7" t="s">
        <v>1264</v>
      </c>
    </row>
    <row r="414" spans="3:3" x14ac:dyDescent="0.3">
      <c r="C414" s="7" t="s">
        <v>1265</v>
      </c>
    </row>
    <row r="415" spans="3:3" x14ac:dyDescent="0.3">
      <c r="C415" s="7" t="s">
        <v>1266</v>
      </c>
    </row>
    <row r="416" spans="3:3" x14ac:dyDescent="0.3">
      <c r="C416" s="7" t="s">
        <v>1267</v>
      </c>
    </row>
    <row r="417" spans="3:3" x14ac:dyDescent="0.3">
      <c r="C417" s="7" t="s">
        <v>1268</v>
      </c>
    </row>
    <row r="418" spans="3:3" x14ac:dyDescent="0.3">
      <c r="C418" s="7" t="s">
        <v>1269</v>
      </c>
    </row>
    <row r="419" spans="3:3" x14ac:dyDescent="0.3">
      <c r="C419" s="7" t="s">
        <v>1270</v>
      </c>
    </row>
    <row r="420" spans="3:3" x14ac:dyDescent="0.3">
      <c r="C420" s="7" t="s">
        <v>1271</v>
      </c>
    </row>
    <row r="421" spans="3:3" x14ac:dyDescent="0.3">
      <c r="C421" s="7" t="s">
        <v>757</v>
      </c>
    </row>
    <row r="422" spans="3:3" x14ac:dyDescent="0.3">
      <c r="C422" s="7" t="s">
        <v>1272</v>
      </c>
    </row>
    <row r="423" spans="3:3" x14ac:dyDescent="0.3">
      <c r="C423" s="7" t="s">
        <v>1273</v>
      </c>
    </row>
    <row r="424" spans="3:3" x14ac:dyDescent="0.3">
      <c r="C424" s="7" t="s">
        <v>1274</v>
      </c>
    </row>
    <row r="425" spans="3:3" x14ac:dyDescent="0.3">
      <c r="C425" s="7" t="s">
        <v>1275</v>
      </c>
    </row>
    <row r="426" spans="3:3" x14ac:dyDescent="0.3">
      <c r="C426" s="7" t="s">
        <v>1276</v>
      </c>
    </row>
    <row r="427" spans="3:3" x14ac:dyDescent="0.3">
      <c r="C427" s="7" t="s">
        <v>1277</v>
      </c>
    </row>
    <row r="428" spans="3:3" x14ac:dyDescent="0.3">
      <c r="C428" s="7" t="s">
        <v>1278</v>
      </c>
    </row>
    <row r="429" spans="3:3" x14ac:dyDescent="0.3">
      <c r="C429" s="7" t="s">
        <v>1279</v>
      </c>
    </row>
    <row r="430" spans="3:3" x14ac:dyDescent="0.3">
      <c r="C430" s="7" t="s">
        <v>1280</v>
      </c>
    </row>
    <row r="431" spans="3:3" x14ac:dyDescent="0.3">
      <c r="C431" s="7" t="s">
        <v>1281</v>
      </c>
    </row>
    <row r="432" spans="3:3" x14ac:dyDescent="0.3">
      <c r="C432" s="7" t="s">
        <v>1282</v>
      </c>
    </row>
    <row r="433" spans="3:3" x14ac:dyDescent="0.3">
      <c r="C433" s="7" t="s">
        <v>1283</v>
      </c>
    </row>
    <row r="434" spans="3:3" x14ac:dyDescent="0.3">
      <c r="C434" s="7" t="s">
        <v>1284</v>
      </c>
    </row>
    <row r="435" spans="3:3" x14ac:dyDescent="0.3">
      <c r="C435" s="7" t="s">
        <v>1285</v>
      </c>
    </row>
    <row r="436" spans="3:3" x14ac:dyDescent="0.3">
      <c r="C436" s="7" t="s">
        <v>1286</v>
      </c>
    </row>
    <row r="437" spans="3:3" x14ac:dyDescent="0.3">
      <c r="C437" s="7" t="s">
        <v>1287</v>
      </c>
    </row>
    <row r="438" spans="3:3" x14ac:dyDescent="0.3">
      <c r="C438" s="7" t="s">
        <v>1288</v>
      </c>
    </row>
    <row r="439" spans="3:3" x14ac:dyDescent="0.3">
      <c r="C439" s="7" t="s">
        <v>1289</v>
      </c>
    </row>
    <row r="440" spans="3:3" x14ac:dyDescent="0.3">
      <c r="C440" s="7" t="s">
        <v>1290</v>
      </c>
    </row>
    <row r="441" spans="3:3" x14ac:dyDescent="0.3">
      <c r="C441" s="7" t="s">
        <v>1291</v>
      </c>
    </row>
    <row r="442" spans="3:3" x14ac:dyDescent="0.3">
      <c r="C442" s="7" t="s">
        <v>1292</v>
      </c>
    </row>
    <row r="443" spans="3:3" x14ac:dyDescent="0.3">
      <c r="C443" s="7" t="s">
        <v>1293</v>
      </c>
    </row>
    <row r="444" spans="3:3" x14ac:dyDescent="0.3">
      <c r="C444" s="7" t="s">
        <v>1294</v>
      </c>
    </row>
    <row r="445" spans="3:3" x14ac:dyDescent="0.3">
      <c r="C445" s="7" t="s">
        <v>1295</v>
      </c>
    </row>
    <row r="446" spans="3:3" x14ac:dyDescent="0.3">
      <c r="C446" s="7" t="s">
        <v>1296</v>
      </c>
    </row>
    <row r="447" spans="3:3" x14ac:dyDescent="0.3">
      <c r="C447" s="7" t="s">
        <v>1297</v>
      </c>
    </row>
    <row r="448" spans="3:3" x14ac:dyDescent="0.3">
      <c r="C448" s="7" t="s">
        <v>1298</v>
      </c>
    </row>
    <row r="449" spans="3:3" x14ac:dyDescent="0.3">
      <c r="C449" s="7" t="s">
        <v>1299</v>
      </c>
    </row>
    <row r="450" spans="3:3" x14ac:dyDescent="0.3">
      <c r="C450" s="7" t="s">
        <v>1300</v>
      </c>
    </row>
    <row r="451" spans="3:3" x14ac:dyDescent="0.3">
      <c r="C451" s="7" t="s">
        <v>1301</v>
      </c>
    </row>
    <row r="452" spans="3:3" x14ac:dyDescent="0.3">
      <c r="C452" s="7" t="s">
        <v>767</v>
      </c>
    </row>
    <row r="453" spans="3:3" x14ac:dyDescent="0.3">
      <c r="C453" s="7" t="s">
        <v>1302</v>
      </c>
    </row>
    <row r="454" spans="3:3" x14ac:dyDescent="0.3">
      <c r="C454" s="7" t="s">
        <v>1303</v>
      </c>
    </row>
    <row r="455" spans="3:3" x14ac:dyDescent="0.3">
      <c r="C455" s="7" t="s">
        <v>1304</v>
      </c>
    </row>
    <row r="456" spans="3:3" x14ac:dyDescent="0.3">
      <c r="C456" s="7" t="s">
        <v>1305</v>
      </c>
    </row>
    <row r="457" spans="3:3" x14ac:dyDescent="0.3">
      <c r="C457" s="7" t="s">
        <v>769</v>
      </c>
    </row>
    <row r="458" spans="3:3" x14ac:dyDescent="0.3">
      <c r="C458" s="7" t="s">
        <v>1306</v>
      </c>
    </row>
    <row r="459" spans="3:3" x14ac:dyDescent="0.3">
      <c r="C459" s="7" t="s">
        <v>1307</v>
      </c>
    </row>
    <row r="460" spans="3:3" x14ac:dyDescent="0.3">
      <c r="C460" s="7" t="s">
        <v>771</v>
      </c>
    </row>
    <row r="461" spans="3:3" x14ac:dyDescent="0.3">
      <c r="C461" s="7" t="s">
        <v>1308</v>
      </c>
    </row>
    <row r="462" spans="3:3" x14ac:dyDescent="0.3">
      <c r="C462" s="7" t="s">
        <v>1309</v>
      </c>
    </row>
    <row r="463" spans="3:3" x14ac:dyDescent="0.3">
      <c r="C463" s="7" t="s">
        <v>1310</v>
      </c>
    </row>
    <row r="464" spans="3:3" x14ac:dyDescent="0.3">
      <c r="C464" s="7" t="s">
        <v>1311</v>
      </c>
    </row>
    <row r="465" spans="3:3" x14ac:dyDescent="0.3">
      <c r="C465" s="7" t="s">
        <v>1312</v>
      </c>
    </row>
    <row r="466" spans="3:3" x14ac:dyDescent="0.3">
      <c r="C466" s="7" t="s">
        <v>1313</v>
      </c>
    </row>
    <row r="467" spans="3:3" x14ac:dyDescent="0.3">
      <c r="C467" s="7" t="s">
        <v>1314</v>
      </c>
    </row>
    <row r="468" spans="3:3" x14ac:dyDescent="0.3">
      <c r="C468" s="7" t="s">
        <v>1315</v>
      </c>
    </row>
    <row r="469" spans="3:3" x14ac:dyDescent="0.3">
      <c r="C469" s="7" t="s">
        <v>1316</v>
      </c>
    </row>
    <row r="470" spans="3:3" x14ac:dyDescent="0.3">
      <c r="C470" s="7" t="s">
        <v>1317</v>
      </c>
    </row>
    <row r="471" spans="3:3" x14ac:dyDescent="0.3">
      <c r="C471" s="7" t="s">
        <v>1318</v>
      </c>
    </row>
    <row r="472" spans="3:3" x14ac:dyDescent="0.3">
      <c r="C472" s="7" t="s">
        <v>1319</v>
      </c>
    </row>
    <row r="473" spans="3:3" x14ac:dyDescent="0.3">
      <c r="C473" s="7" t="s">
        <v>1320</v>
      </c>
    </row>
    <row r="474" spans="3:3" x14ac:dyDescent="0.3">
      <c r="C474" s="7" t="s">
        <v>785</v>
      </c>
    </row>
    <row r="475" spans="3:3" x14ac:dyDescent="0.3">
      <c r="C475" s="7" t="s">
        <v>1321</v>
      </c>
    </row>
    <row r="476" spans="3:3" x14ac:dyDescent="0.3">
      <c r="C476" s="7" t="s">
        <v>1322</v>
      </c>
    </row>
    <row r="477" spans="3:3" x14ac:dyDescent="0.3">
      <c r="C477" s="7" t="s">
        <v>1323</v>
      </c>
    </row>
    <row r="478" spans="3:3" x14ac:dyDescent="0.3">
      <c r="C478" s="7" t="s">
        <v>1324</v>
      </c>
    </row>
    <row r="479" spans="3:3" x14ac:dyDescent="0.3">
      <c r="C479" s="7" t="s">
        <v>1325</v>
      </c>
    </row>
    <row r="480" spans="3:3" x14ac:dyDescent="0.3">
      <c r="C480" s="7" t="s">
        <v>1326</v>
      </c>
    </row>
    <row r="481" spans="3:3" x14ac:dyDescent="0.3">
      <c r="C481" s="7" t="s">
        <v>1327</v>
      </c>
    </row>
    <row r="482" spans="3:3" x14ac:dyDescent="0.3">
      <c r="C482" s="7" t="s">
        <v>1328</v>
      </c>
    </row>
    <row r="483" spans="3:3" x14ac:dyDescent="0.3">
      <c r="C483" s="7" t="s">
        <v>1329</v>
      </c>
    </row>
    <row r="484" spans="3:3" x14ac:dyDescent="0.3">
      <c r="C484" s="7" t="s">
        <v>1330</v>
      </c>
    </row>
    <row r="485" spans="3:3" x14ac:dyDescent="0.3">
      <c r="C485" s="7" t="s">
        <v>1331</v>
      </c>
    </row>
    <row r="486" spans="3:3" x14ac:dyDescent="0.3">
      <c r="C486" s="7" t="s">
        <v>1332</v>
      </c>
    </row>
    <row r="487" spans="3:3" x14ac:dyDescent="0.3">
      <c r="C487" s="7" t="s">
        <v>1333</v>
      </c>
    </row>
    <row r="488" spans="3:3" x14ac:dyDescent="0.3">
      <c r="C488" s="7" t="s">
        <v>1334</v>
      </c>
    </row>
    <row r="489" spans="3:3" x14ac:dyDescent="0.3">
      <c r="C489" s="7" t="s">
        <v>789</v>
      </c>
    </row>
    <row r="490" spans="3:3" x14ac:dyDescent="0.3">
      <c r="C490" s="7" t="s">
        <v>1335</v>
      </c>
    </row>
    <row r="491" spans="3:3" x14ac:dyDescent="0.3">
      <c r="C491" s="7" t="s">
        <v>1336</v>
      </c>
    </row>
    <row r="492" spans="3:3" x14ac:dyDescent="0.3">
      <c r="C492" s="7" t="s">
        <v>1337</v>
      </c>
    </row>
    <row r="493" spans="3:3" x14ac:dyDescent="0.3">
      <c r="C493" s="7" t="s">
        <v>1338</v>
      </c>
    </row>
    <row r="494" spans="3:3" x14ac:dyDescent="0.3">
      <c r="C494" s="7" t="s">
        <v>1339</v>
      </c>
    </row>
    <row r="495" spans="3:3" x14ac:dyDescent="0.3">
      <c r="C495" s="7" t="s">
        <v>1340</v>
      </c>
    </row>
    <row r="496" spans="3:3" x14ac:dyDescent="0.3">
      <c r="C496" s="7" t="s">
        <v>1341</v>
      </c>
    </row>
    <row r="497" spans="3:3" x14ac:dyDescent="0.3">
      <c r="C497" s="7" t="s">
        <v>1342</v>
      </c>
    </row>
    <row r="498" spans="3:3" x14ac:dyDescent="0.3">
      <c r="C498" s="7" t="s">
        <v>1343</v>
      </c>
    </row>
    <row r="499" spans="3:3" x14ac:dyDescent="0.3">
      <c r="C499" s="7" t="s">
        <v>1344</v>
      </c>
    </row>
    <row r="500" spans="3:3" x14ac:dyDescent="0.3">
      <c r="C500" s="7" t="s">
        <v>1345</v>
      </c>
    </row>
    <row r="501" spans="3:3" x14ac:dyDescent="0.3">
      <c r="C501" s="7" t="s">
        <v>1346</v>
      </c>
    </row>
    <row r="502" spans="3:3" x14ac:dyDescent="0.3">
      <c r="C502" s="7" t="s">
        <v>1347</v>
      </c>
    </row>
    <row r="503" spans="3:3" x14ac:dyDescent="0.3">
      <c r="C503" s="7" t="s">
        <v>1348</v>
      </c>
    </row>
    <row r="504" spans="3:3" x14ac:dyDescent="0.3">
      <c r="C504" s="7" t="s">
        <v>1349</v>
      </c>
    </row>
    <row r="505" spans="3:3" x14ac:dyDescent="0.3">
      <c r="C505" s="7" t="s">
        <v>1350</v>
      </c>
    </row>
    <row r="506" spans="3:3" x14ac:dyDescent="0.3">
      <c r="C506" s="7" t="s">
        <v>1351</v>
      </c>
    </row>
    <row r="507" spans="3:3" x14ac:dyDescent="0.3">
      <c r="C507" s="7" t="s">
        <v>1352</v>
      </c>
    </row>
    <row r="508" spans="3:3" x14ac:dyDescent="0.3">
      <c r="C508" s="7" t="s">
        <v>1353</v>
      </c>
    </row>
    <row r="509" spans="3:3" x14ac:dyDescent="0.3">
      <c r="C509" s="7" t="s">
        <v>1354</v>
      </c>
    </row>
    <row r="510" spans="3:3" x14ac:dyDescent="0.3">
      <c r="C510" s="7" t="s">
        <v>1355</v>
      </c>
    </row>
    <row r="511" spans="3:3" x14ac:dyDescent="0.3">
      <c r="C511" s="7" t="s">
        <v>1356</v>
      </c>
    </row>
    <row r="512" spans="3:3" x14ac:dyDescent="0.3">
      <c r="C512" s="7" t="s">
        <v>1357</v>
      </c>
    </row>
    <row r="513" spans="3:3" x14ac:dyDescent="0.3">
      <c r="C513" s="7" t="s">
        <v>1358</v>
      </c>
    </row>
    <row r="514" spans="3:3" x14ac:dyDescent="0.3">
      <c r="C514" s="7" t="s">
        <v>1359</v>
      </c>
    </row>
    <row r="515" spans="3:3" x14ac:dyDescent="0.3">
      <c r="C515" s="7" t="s">
        <v>1360</v>
      </c>
    </row>
    <row r="516" spans="3:3" x14ac:dyDescent="0.3">
      <c r="C516" s="7" t="s">
        <v>1361</v>
      </c>
    </row>
    <row r="517" spans="3:3" x14ac:dyDescent="0.3">
      <c r="C517" s="7" t="s">
        <v>1362</v>
      </c>
    </row>
    <row r="518" spans="3:3" x14ac:dyDescent="0.3">
      <c r="C518" s="7" t="s">
        <v>1363</v>
      </c>
    </row>
    <row r="519" spans="3:3" x14ac:dyDescent="0.3">
      <c r="C519" s="7" t="s">
        <v>799</v>
      </c>
    </row>
    <row r="520" spans="3:3" x14ac:dyDescent="0.3">
      <c r="C520" s="7" t="s">
        <v>1364</v>
      </c>
    </row>
    <row r="521" spans="3:3" x14ac:dyDescent="0.3">
      <c r="C521" s="7" t="s">
        <v>1365</v>
      </c>
    </row>
    <row r="522" spans="3:3" x14ac:dyDescent="0.3">
      <c r="C522" s="7" t="s">
        <v>1366</v>
      </c>
    </row>
    <row r="523" spans="3:3" x14ac:dyDescent="0.3">
      <c r="C523" s="7" t="s">
        <v>1367</v>
      </c>
    </row>
    <row r="524" spans="3:3" x14ac:dyDescent="0.3">
      <c r="C524" s="7" t="s">
        <v>803</v>
      </c>
    </row>
    <row r="525" spans="3:3" x14ac:dyDescent="0.3">
      <c r="C525" s="7" t="s">
        <v>1368</v>
      </c>
    </row>
    <row r="526" spans="3:3" x14ac:dyDescent="0.3">
      <c r="C526" s="7" t="s">
        <v>1369</v>
      </c>
    </row>
    <row r="527" spans="3:3" x14ac:dyDescent="0.3">
      <c r="C527" s="7" t="s">
        <v>805</v>
      </c>
    </row>
    <row r="528" spans="3:3" x14ac:dyDescent="0.3">
      <c r="C528" s="7" t="s">
        <v>1370</v>
      </c>
    </row>
    <row r="529" spans="3:3" x14ac:dyDescent="0.3">
      <c r="C529" s="7" t="s">
        <v>1371</v>
      </c>
    </row>
    <row r="530" spans="3:3" x14ac:dyDescent="0.3">
      <c r="C530" s="7" t="s">
        <v>1372</v>
      </c>
    </row>
    <row r="531" spans="3:3" x14ac:dyDescent="0.3">
      <c r="C531" s="7" t="s">
        <v>1373</v>
      </c>
    </row>
    <row r="532" spans="3:3" x14ac:dyDescent="0.3">
      <c r="C532" s="7" t="s">
        <v>1374</v>
      </c>
    </row>
    <row r="533" spans="3:3" x14ac:dyDescent="0.3">
      <c r="C533" s="7" t="s">
        <v>1375</v>
      </c>
    </row>
    <row r="534" spans="3:3" x14ac:dyDescent="0.3">
      <c r="C534" s="7" t="s">
        <v>1376</v>
      </c>
    </row>
    <row r="535" spans="3:3" x14ac:dyDescent="0.3">
      <c r="C535" s="7" t="s">
        <v>1377</v>
      </c>
    </row>
    <row r="536" spans="3:3" x14ac:dyDescent="0.3">
      <c r="C536" s="7" t="s">
        <v>1378</v>
      </c>
    </row>
    <row r="537" spans="3:3" x14ac:dyDescent="0.3">
      <c r="C537" s="7" t="s">
        <v>1379</v>
      </c>
    </row>
    <row r="538" spans="3:3" x14ac:dyDescent="0.3">
      <c r="C538" s="7" t="s">
        <v>1380</v>
      </c>
    </row>
    <row r="539" spans="3:3" x14ac:dyDescent="0.3">
      <c r="C539" s="7" t="s">
        <v>1381</v>
      </c>
    </row>
    <row r="540" spans="3:3" x14ac:dyDescent="0.3">
      <c r="C540" s="7" t="s">
        <v>1382</v>
      </c>
    </row>
    <row r="541" spans="3:3" x14ac:dyDescent="0.3">
      <c r="C541" s="7" t="s">
        <v>1383</v>
      </c>
    </row>
    <row r="542" spans="3:3" x14ac:dyDescent="0.3">
      <c r="C542" s="7" t="s">
        <v>1384</v>
      </c>
    </row>
    <row r="543" spans="3:3" x14ac:dyDescent="0.3">
      <c r="C543" s="7" t="s">
        <v>1385</v>
      </c>
    </row>
    <row r="544" spans="3:3" x14ac:dyDescent="0.3">
      <c r="C544" s="7" t="s">
        <v>1386</v>
      </c>
    </row>
    <row r="545" spans="3:3" x14ac:dyDescent="0.3">
      <c r="C545" s="7" t="s">
        <v>1387</v>
      </c>
    </row>
    <row r="546" spans="3:3" x14ac:dyDescent="0.3">
      <c r="C546" s="7" t="s">
        <v>1388</v>
      </c>
    </row>
    <row r="547" spans="3:3" x14ac:dyDescent="0.3">
      <c r="C547" s="7" t="s">
        <v>1389</v>
      </c>
    </row>
    <row r="548" spans="3:3" x14ac:dyDescent="0.3">
      <c r="C548" s="7" t="s">
        <v>1390</v>
      </c>
    </row>
    <row r="549" spans="3:3" x14ac:dyDescent="0.3">
      <c r="C549" s="7" t="s">
        <v>1391</v>
      </c>
    </row>
    <row r="550" spans="3:3" x14ac:dyDescent="0.3">
      <c r="C550" s="7" t="s">
        <v>1392</v>
      </c>
    </row>
    <row r="551" spans="3:3" x14ac:dyDescent="0.3">
      <c r="C551" s="7" t="s">
        <v>1393</v>
      </c>
    </row>
    <row r="552" spans="3:3" x14ac:dyDescent="0.3">
      <c r="C552" s="7" t="s">
        <v>1394</v>
      </c>
    </row>
    <row r="553" spans="3:3" x14ac:dyDescent="0.3">
      <c r="C553" s="7" t="s">
        <v>1395</v>
      </c>
    </row>
    <row r="554" spans="3:3" x14ac:dyDescent="0.3">
      <c r="C554" s="7" t="s">
        <v>1396</v>
      </c>
    </row>
    <row r="555" spans="3:3" x14ac:dyDescent="0.3">
      <c r="C555" s="7" t="s">
        <v>1397</v>
      </c>
    </row>
    <row r="556" spans="3:3" x14ac:dyDescent="0.3">
      <c r="C556" s="7" t="s">
        <v>1398</v>
      </c>
    </row>
    <row r="557" spans="3:3" x14ac:dyDescent="0.3">
      <c r="C557" s="7" t="s">
        <v>1399</v>
      </c>
    </row>
    <row r="558" spans="3:3" x14ac:dyDescent="0.3">
      <c r="C558" s="7" t="s">
        <v>1400</v>
      </c>
    </row>
    <row r="559" spans="3:3" x14ac:dyDescent="0.3">
      <c r="C559" s="7" t="s">
        <v>1401</v>
      </c>
    </row>
    <row r="560" spans="3:3" x14ac:dyDescent="0.3">
      <c r="C560" s="7" t="s">
        <v>1402</v>
      </c>
    </row>
    <row r="561" spans="3:3" x14ac:dyDescent="0.3">
      <c r="C561" s="7" t="s">
        <v>1403</v>
      </c>
    </row>
    <row r="562" spans="3:3" x14ac:dyDescent="0.3">
      <c r="C562" s="7" t="s">
        <v>1404</v>
      </c>
    </row>
    <row r="563" spans="3:3" x14ac:dyDescent="0.3">
      <c r="C563" s="7" t="s">
        <v>1405</v>
      </c>
    </row>
    <row r="564" spans="3:3" x14ac:dyDescent="0.3">
      <c r="C564" s="7" t="s">
        <v>1406</v>
      </c>
    </row>
    <row r="565" spans="3:3" x14ac:dyDescent="0.3">
      <c r="C565" s="7" t="s">
        <v>1407</v>
      </c>
    </row>
    <row r="566" spans="3:3" x14ac:dyDescent="0.3">
      <c r="C566" s="7" t="s">
        <v>1408</v>
      </c>
    </row>
    <row r="567" spans="3:3" x14ac:dyDescent="0.3">
      <c r="C567" s="7" t="s">
        <v>1409</v>
      </c>
    </row>
    <row r="568" spans="3:3" x14ac:dyDescent="0.3">
      <c r="C568" s="7" t="s">
        <v>1410</v>
      </c>
    </row>
    <row r="569" spans="3:3" x14ac:dyDescent="0.3">
      <c r="C569" s="7" t="s">
        <v>1411</v>
      </c>
    </row>
    <row r="570" spans="3:3" x14ac:dyDescent="0.3">
      <c r="C570" s="7" t="s">
        <v>1412</v>
      </c>
    </row>
    <row r="571" spans="3:3" x14ac:dyDescent="0.3">
      <c r="C571" s="7" t="s">
        <v>1413</v>
      </c>
    </row>
    <row r="572" spans="3:3" x14ac:dyDescent="0.3">
      <c r="C572" s="7" t="s">
        <v>1414</v>
      </c>
    </row>
    <row r="573" spans="3:3" x14ac:dyDescent="0.3">
      <c r="C573" s="7" t="s">
        <v>841</v>
      </c>
    </row>
    <row r="574" spans="3:3" x14ac:dyDescent="0.3">
      <c r="C574" s="7" t="s">
        <v>1415</v>
      </c>
    </row>
    <row r="575" spans="3:3" x14ac:dyDescent="0.3">
      <c r="C575" s="7" t="s">
        <v>1416</v>
      </c>
    </row>
    <row r="576" spans="3:3" x14ac:dyDescent="0.3">
      <c r="C576" s="7" t="s">
        <v>1417</v>
      </c>
    </row>
    <row r="577" spans="3:3" x14ac:dyDescent="0.3">
      <c r="C577" s="7" t="s">
        <v>843</v>
      </c>
    </row>
    <row r="578" spans="3:3" x14ac:dyDescent="0.3">
      <c r="C578" s="7" t="s">
        <v>1418</v>
      </c>
    </row>
    <row r="579" spans="3:3" x14ac:dyDescent="0.3">
      <c r="C579" s="7" t="s">
        <v>1419</v>
      </c>
    </row>
    <row r="580" spans="3:3" x14ac:dyDescent="0.3">
      <c r="C580" s="7" t="s">
        <v>1420</v>
      </c>
    </row>
    <row r="581" spans="3:3" x14ac:dyDescent="0.3">
      <c r="C581" s="7" t="s">
        <v>1421</v>
      </c>
    </row>
    <row r="582" spans="3:3" x14ac:dyDescent="0.3">
      <c r="C582" s="7" t="s">
        <v>1422</v>
      </c>
    </row>
    <row r="583" spans="3:3" x14ac:dyDescent="0.3">
      <c r="C583" s="7" t="s">
        <v>1423</v>
      </c>
    </row>
    <row r="584" spans="3:3" x14ac:dyDescent="0.3">
      <c r="C584" s="7" t="s">
        <v>1424</v>
      </c>
    </row>
    <row r="585" spans="3:3" x14ac:dyDescent="0.3">
      <c r="C585" s="7" t="s">
        <v>845</v>
      </c>
    </row>
    <row r="586" spans="3:3" x14ac:dyDescent="0.3">
      <c r="C586" s="7" t="s">
        <v>1425</v>
      </c>
    </row>
    <row r="587" spans="3:3" x14ac:dyDescent="0.3">
      <c r="C587" s="7" t="s">
        <v>1426</v>
      </c>
    </row>
    <row r="588" spans="3:3" x14ac:dyDescent="0.3">
      <c r="C588" s="7" t="s">
        <v>1427</v>
      </c>
    </row>
    <row r="589" spans="3:3" x14ac:dyDescent="0.3">
      <c r="C589" s="7" t="s">
        <v>1428</v>
      </c>
    </row>
    <row r="590" spans="3:3" x14ac:dyDescent="0.3">
      <c r="C590" s="7" t="s">
        <v>1429</v>
      </c>
    </row>
    <row r="591" spans="3:3" x14ac:dyDescent="0.3">
      <c r="C591" s="7" t="s">
        <v>1430</v>
      </c>
    </row>
    <row r="592" spans="3:3" x14ac:dyDescent="0.3">
      <c r="C592" s="7" t="s">
        <v>1431</v>
      </c>
    </row>
    <row r="593" spans="3:3" x14ac:dyDescent="0.3">
      <c r="C593" s="7" t="s">
        <v>1432</v>
      </c>
    </row>
    <row r="594" spans="3:3" x14ac:dyDescent="0.3">
      <c r="C594" s="7" t="s">
        <v>1433</v>
      </c>
    </row>
    <row r="595" spans="3:3" x14ac:dyDescent="0.3">
      <c r="C595" s="7" t="s">
        <v>1434</v>
      </c>
    </row>
    <row r="596" spans="3:3" x14ac:dyDescent="0.3">
      <c r="C596" s="7" t="s">
        <v>1435</v>
      </c>
    </row>
    <row r="597" spans="3:3" x14ac:dyDescent="0.3">
      <c r="C597" s="7" t="s">
        <v>1436</v>
      </c>
    </row>
    <row r="598" spans="3:3" x14ac:dyDescent="0.3">
      <c r="C598" s="7" t="s">
        <v>1437</v>
      </c>
    </row>
    <row r="599" spans="3:3" x14ac:dyDescent="0.3">
      <c r="C599" s="7" t="s">
        <v>1438</v>
      </c>
    </row>
    <row r="600" spans="3:3" x14ac:dyDescent="0.3">
      <c r="C600" s="7" t="s">
        <v>1439</v>
      </c>
    </row>
    <row r="601" spans="3:3" x14ac:dyDescent="0.3">
      <c r="C601" s="7" t="s">
        <v>1440</v>
      </c>
    </row>
    <row r="602" spans="3:3" x14ac:dyDescent="0.3">
      <c r="C602" s="7" t="s">
        <v>1441</v>
      </c>
    </row>
    <row r="603" spans="3:3" x14ac:dyDescent="0.3">
      <c r="C603" s="7" t="s">
        <v>1442</v>
      </c>
    </row>
    <row r="604" spans="3:3" x14ac:dyDescent="0.3">
      <c r="C604" s="7" t="s">
        <v>1443</v>
      </c>
    </row>
    <row r="605" spans="3:3" x14ac:dyDescent="0.3">
      <c r="C605" s="7" t="s">
        <v>1444</v>
      </c>
    </row>
    <row r="606" spans="3:3" x14ac:dyDescent="0.3">
      <c r="C606" s="7" t="s">
        <v>1445</v>
      </c>
    </row>
    <row r="607" spans="3:3" x14ac:dyDescent="0.3">
      <c r="C607" s="7" t="s">
        <v>1446</v>
      </c>
    </row>
    <row r="608" spans="3:3" x14ac:dyDescent="0.3">
      <c r="C608" s="7" t="s">
        <v>1447</v>
      </c>
    </row>
    <row r="609" spans="3:3" x14ac:dyDescent="0.3">
      <c r="C609" s="7" t="s">
        <v>1448</v>
      </c>
    </row>
    <row r="610" spans="3:3" x14ac:dyDescent="0.3">
      <c r="C610" s="7" t="s">
        <v>1449</v>
      </c>
    </row>
    <row r="611" spans="3:3" x14ac:dyDescent="0.3">
      <c r="C611" s="7" t="s">
        <v>1450</v>
      </c>
    </row>
    <row r="612" spans="3:3" x14ac:dyDescent="0.3">
      <c r="C612" s="7" t="s">
        <v>1451</v>
      </c>
    </row>
    <row r="613" spans="3:3" x14ac:dyDescent="0.3">
      <c r="C613" s="7" t="s">
        <v>1452</v>
      </c>
    </row>
    <row r="614" spans="3:3" x14ac:dyDescent="0.3">
      <c r="C614" s="7" t="s">
        <v>1453</v>
      </c>
    </row>
    <row r="615" spans="3:3" x14ac:dyDescent="0.3">
      <c r="C615" s="7" t="s">
        <v>1454</v>
      </c>
    </row>
    <row r="616" spans="3:3" x14ac:dyDescent="0.3">
      <c r="C616" s="7" t="s">
        <v>1455</v>
      </c>
    </row>
    <row r="617" spans="3:3" x14ac:dyDescent="0.3">
      <c r="C617" s="7" t="s">
        <v>1456</v>
      </c>
    </row>
    <row r="618" spans="3:3" x14ac:dyDescent="0.3">
      <c r="C618" s="7" t="s">
        <v>1457</v>
      </c>
    </row>
    <row r="619" spans="3:3" x14ac:dyDescent="0.3">
      <c r="C619" s="7" t="s">
        <v>1458</v>
      </c>
    </row>
    <row r="620" spans="3:3" x14ac:dyDescent="0.3">
      <c r="C620" s="7" t="s">
        <v>1459</v>
      </c>
    </row>
    <row r="621" spans="3:3" x14ac:dyDescent="0.3">
      <c r="C621" s="7" t="s">
        <v>1460</v>
      </c>
    </row>
    <row r="622" spans="3:3" x14ac:dyDescent="0.3">
      <c r="C622" s="7" t="s">
        <v>1461</v>
      </c>
    </row>
    <row r="623" spans="3:3" x14ac:dyDescent="0.3">
      <c r="C623" s="7" t="s">
        <v>1462</v>
      </c>
    </row>
    <row r="624" spans="3:3" x14ac:dyDescent="0.3">
      <c r="C624" s="7" t="s">
        <v>1463</v>
      </c>
    </row>
    <row r="625" spans="3:3" x14ac:dyDescent="0.3">
      <c r="C625" s="7" t="s">
        <v>853</v>
      </c>
    </row>
    <row r="626" spans="3:3" x14ac:dyDescent="0.3">
      <c r="C626" s="7" t="s">
        <v>1464</v>
      </c>
    </row>
    <row r="627" spans="3:3" x14ac:dyDescent="0.3">
      <c r="C627" s="7" t="s">
        <v>1465</v>
      </c>
    </row>
    <row r="628" spans="3:3" x14ac:dyDescent="0.3">
      <c r="C628" s="7" t="s">
        <v>1466</v>
      </c>
    </row>
    <row r="629" spans="3:3" x14ac:dyDescent="0.3">
      <c r="C629" s="7" t="s">
        <v>1467</v>
      </c>
    </row>
    <row r="630" spans="3:3" x14ac:dyDescent="0.3">
      <c r="C630" s="7" t="s">
        <v>1468</v>
      </c>
    </row>
    <row r="631" spans="3:3" x14ac:dyDescent="0.3">
      <c r="C631" s="7" t="s">
        <v>1469</v>
      </c>
    </row>
    <row r="632" spans="3:3" x14ac:dyDescent="0.3">
      <c r="C632" s="7" t="s">
        <v>1470</v>
      </c>
    </row>
    <row r="633" spans="3:3" x14ac:dyDescent="0.3">
      <c r="C633" s="7" t="s">
        <v>1471</v>
      </c>
    </row>
    <row r="634" spans="3:3" x14ac:dyDescent="0.3">
      <c r="C634" s="7" t="s">
        <v>1472</v>
      </c>
    </row>
    <row r="635" spans="3:3" x14ac:dyDescent="0.3">
      <c r="C635" s="7" t="s">
        <v>1473</v>
      </c>
    </row>
    <row r="636" spans="3:3" x14ac:dyDescent="0.3">
      <c r="C636" s="7" t="s">
        <v>1474</v>
      </c>
    </row>
    <row r="637" spans="3:3" x14ac:dyDescent="0.3">
      <c r="C637" s="7" t="s">
        <v>1475</v>
      </c>
    </row>
    <row r="638" spans="3:3" x14ac:dyDescent="0.3">
      <c r="C638" s="7" t="s">
        <v>1476</v>
      </c>
    </row>
    <row r="639" spans="3:3" x14ac:dyDescent="0.3">
      <c r="C639" s="7" t="s">
        <v>1477</v>
      </c>
    </row>
    <row r="640" spans="3:3" x14ac:dyDescent="0.3">
      <c r="C640" s="7" t="s">
        <v>1478</v>
      </c>
    </row>
    <row r="641" spans="3:3" x14ac:dyDescent="0.3">
      <c r="C641" s="7" t="s">
        <v>1479</v>
      </c>
    </row>
    <row r="642" spans="3:3" x14ac:dyDescent="0.3">
      <c r="C642" s="7" t="s">
        <v>1480</v>
      </c>
    </row>
    <row r="643" spans="3:3" x14ac:dyDescent="0.3">
      <c r="C643" s="7" t="s">
        <v>1481</v>
      </c>
    </row>
    <row r="644" spans="3:3" x14ac:dyDescent="0.3">
      <c r="C644" s="7" t="s">
        <v>1482</v>
      </c>
    </row>
    <row r="645" spans="3:3" x14ac:dyDescent="0.3">
      <c r="C645" s="7" t="s">
        <v>1483</v>
      </c>
    </row>
    <row r="646" spans="3:3" x14ac:dyDescent="0.3">
      <c r="C646" s="7" t="s">
        <v>1484</v>
      </c>
    </row>
    <row r="647" spans="3:3" x14ac:dyDescent="0.3">
      <c r="C647" s="7" t="s">
        <v>1485</v>
      </c>
    </row>
    <row r="648" spans="3:3" x14ac:dyDescent="0.3">
      <c r="C648" s="7" t="s">
        <v>1486</v>
      </c>
    </row>
    <row r="649" spans="3:3" x14ac:dyDescent="0.3">
      <c r="C649" s="7" t="s">
        <v>1487</v>
      </c>
    </row>
    <row r="650" spans="3:3" x14ac:dyDescent="0.3">
      <c r="C650" s="7" t="s">
        <v>861</v>
      </c>
    </row>
    <row r="651" spans="3:3" x14ac:dyDescent="0.3">
      <c r="C651" s="7" t="s">
        <v>1488</v>
      </c>
    </row>
    <row r="652" spans="3:3" x14ac:dyDescent="0.3">
      <c r="C652" s="7" t="s">
        <v>1489</v>
      </c>
    </row>
    <row r="653" spans="3:3" x14ac:dyDescent="0.3">
      <c r="C653" s="7" t="s">
        <v>1490</v>
      </c>
    </row>
    <row r="654" spans="3:3" x14ac:dyDescent="0.3">
      <c r="C654" s="7" t="s">
        <v>1491</v>
      </c>
    </row>
    <row r="655" spans="3:3" x14ac:dyDescent="0.3">
      <c r="C655" s="7" t="s">
        <v>1492</v>
      </c>
    </row>
    <row r="656" spans="3:3" x14ac:dyDescent="0.3">
      <c r="C656" s="7" t="s">
        <v>1493</v>
      </c>
    </row>
    <row r="657" spans="3:3" x14ac:dyDescent="0.3">
      <c r="C657" s="7" t="s">
        <v>1494</v>
      </c>
    </row>
    <row r="658" spans="3:3" x14ac:dyDescent="0.3">
      <c r="C658" s="7" t="s">
        <v>1495</v>
      </c>
    </row>
    <row r="659" spans="3:3" x14ac:dyDescent="0.3">
      <c r="C659" s="7" t="s">
        <v>1496</v>
      </c>
    </row>
    <row r="660" spans="3:3" x14ac:dyDescent="0.3">
      <c r="C660" s="7" t="s">
        <v>1497</v>
      </c>
    </row>
    <row r="661" spans="3:3" x14ac:dyDescent="0.3">
      <c r="C661" s="7" t="s">
        <v>1498</v>
      </c>
    </row>
    <row r="662" spans="3:3" x14ac:dyDescent="0.3">
      <c r="C662" s="7" t="s">
        <v>1499</v>
      </c>
    </row>
    <row r="663" spans="3:3" x14ac:dyDescent="0.3">
      <c r="C663" s="7" t="s">
        <v>1500</v>
      </c>
    </row>
    <row r="664" spans="3:3" x14ac:dyDescent="0.3">
      <c r="C664" s="7" t="s">
        <v>1501</v>
      </c>
    </row>
    <row r="665" spans="3:3" x14ac:dyDescent="0.3">
      <c r="C665" s="7" t="s">
        <v>1502</v>
      </c>
    </row>
    <row r="666" spans="3:3" x14ac:dyDescent="0.3">
      <c r="C666" s="7" t="s">
        <v>871</v>
      </c>
    </row>
    <row r="667" spans="3:3" x14ac:dyDescent="0.3">
      <c r="C667" s="7" t="s">
        <v>1503</v>
      </c>
    </row>
    <row r="668" spans="3:3" x14ac:dyDescent="0.3">
      <c r="C668" s="7" t="s">
        <v>1504</v>
      </c>
    </row>
    <row r="669" spans="3:3" x14ac:dyDescent="0.3">
      <c r="C669" s="7" t="s">
        <v>1505</v>
      </c>
    </row>
    <row r="670" spans="3:3" x14ac:dyDescent="0.3">
      <c r="C670" s="7" t="s">
        <v>1506</v>
      </c>
    </row>
    <row r="671" spans="3:3" x14ac:dyDescent="0.3">
      <c r="C671" s="7" t="s">
        <v>1507</v>
      </c>
    </row>
    <row r="672" spans="3:3" x14ac:dyDescent="0.3">
      <c r="C672" s="7" t="s">
        <v>1508</v>
      </c>
    </row>
    <row r="673" spans="3:3" x14ac:dyDescent="0.3">
      <c r="C673" s="7" t="s">
        <v>1509</v>
      </c>
    </row>
    <row r="674" spans="3:3" x14ac:dyDescent="0.3">
      <c r="C674" s="7" t="s">
        <v>1510</v>
      </c>
    </row>
    <row r="675" spans="3:3" x14ac:dyDescent="0.3">
      <c r="C675" s="7" t="s">
        <v>1511</v>
      </c>
    </row>
    <row r="676" spans="3:3" x14ac:dyDescent="0.3">
      <c r="C676" s="7" t="s">
        <v>1512</v>
      </c>
    </row>
    <row r="677" spans="3:3" x14ac:dyDescent="0.3">
      <c r="C677" s="7" t="s">
        <v>1513</v>
      </c>
    </row>
    <row r="678" spans="3:3" x14ac:dyDescent="0.3">
      <c r="C678" s="7" t="s">
        <v>1514</v>
      </c>
    </row>
    <row r="679" spans="3:3" x14ac:dyDescent="0.3">
      <c r="C679" s="7" t="s">
        <v>1515</v>
      </c>
    </row>
    <row r="680" spans="3:3" x14ac:dyDescent="0.3">
      <c r="C680" s="7" t="s">
        <v>1516</v>
      </c>
    </row>
    <row r="681" spans="3:3" x14ac:dyDescent="0.3">
      <c r="C681" s="7" t="s">
        <v>1517</v>
      </c>
    </row>
    <row r="682" spans="3:3" x14ac:dyDescent="0.3">
      <c r="C682" s="7" t="s">
        <v>1518</v>
      </c>
    </row>
    <row r="683" spans="3:3" x14ac:dyDescent="0.3">
      <c r="C683" s="7" t="s">
        <v>1519</v>
      </c>
    </row>
    <row r="684" spans="3:3" x14ac:dyDescent="0.3">
      <c r="C684" s="7" t="s">
        <v>875</v>
      </c>
    </row>
    <row r="685" spans="3:3" x14ac:dyDescent="0.3">
      <c r="C685" s="7" t="s">
        <v>1520</v>
      </c>
    </row>
    <row r="686" spans="3:3" x14ac:dyDescent="0.3">
      <c r="C686" s="7" t="s">
        <v>1521</v>
      </c>
    </row>
    <row r="687" spans="3:3" x14ac:dyDescent="0.3">
      <c r="C687" s="7" t="s">
        <v>1522</v>
      </c>
    </row>
    <row r="688" spans="3:3" x14ac:dyDescent="0.3">
      <c r="C688" s="7" t="s">
        <v>1523</v>
      </c>
    </row>
    <row r="689" spans="3:3" x14ac:dyDescent="0.3">
      <c r="C689" s="7" t="s">
        <v>1524</v>
      </c>
    </row>
    <row r="690" spans="3:3" x14ac:dyDescent="0.3">
      <c r="C690" s="7" t="s">
        <v>1525</v>
      </c>
    </row>
    <row r="691" spans="3:3" x14ac:dyDescent="0.3">
      <c r="C691" s="7" t="s">
        <v>1526</v>
      </c>
    </row>
    <row r="692" spans="3:3" x14ac:dyDescent="0.3">
      <c r="C692" s="7" t="s">
        <v>881</v>
      </c>
    </row>
    <row r="693" spans="3:3" x14ac:dyDescent="0.3">
      <c r="C693" s="7" t="s">
        <v>1527</v>
      </c>
    </row>
    <row r="694" spans="3:3" x14ac:dyDescent="0.3">
      <c r="C694" s="7" t="s">
        <v>1528</v>
      </c>
    </row>
    <row r="695" spans="3:3" x14ac:dyDescent="0.3">
      <c r="C695" s="7" t="s">
        <v>1529</v>
      </c>
    </row>
    <row r="696" spans="3:3" x14ac:dyDescent="0.3">
      <c r="C696" s="7" t="s">
        <v>1530</v>
      </c>
    </row>
    <row r="697" spans="3:3" x14ac:dyDescent="0.3">
      <c r="C697" s="7" t="s">
        <v>1531</v>
      </c>
    </row>
    <row r="698" spans="3:3" x14ac:dyDescent="0.3">
      <c r="C698" s="7" t="s">
        <v>1532</v>
      </c>
    </row>
    <row r="699" spans="3:3" x14ac:dyDescent="0.3">
      <c r="C699" s="7" t="s">
        <v>1533</v>
      </c>
    </row>
    <row r="700" spans="3:3" x14ac:dyDescent="0.3">
      <c r="C700" s="7" t="s">
        <v>1534</v>
      </c>
    </row>
    <row r="701" spans="3:3" x14ac:dyDescent="0.3">
      <c r="C701" s="7" t="s">
        <v>1535</v>
      </c>
    </row>
    <row r="702" spans="3:3" x14ac:dyDescent="0.3">
      <c r="C702" s="7" t="s">
        <v>1536</v>
      </c>
    </row>
    <row r="703" spans="3:3" x14ac:dyDescent="0.3">
      <c r="C703" s="7" t="s">
        <v>1537</v>
      </c>
    </row>
    <row r="704" spans="3:3" x14ac:dyDescent="0.3">
      <c r="C704" s="7" t="s">
        <v>1538</v>
      </c>
    </row>
    <row r="705" spans="3:3" x14ac:dyDescent="0.3">
      <c r="C705" s="7" t="s">
        <v>1539</v>
      </c>
    </row>
    <row r="706" spans="3:3" x14ac:dyDescent="0.3">
      <c r="C706" s="7" t="s">
        <v>904</v>
      </c>
    </row>
    <row r="707" spans="3:3" x14ac:dyDescent="0.3">
      <c r="C707" s="7" t="s">
        <v>1540</v>
      </c>
    </row>
    <row r="708" spans="3:3" x14ac:dyDescent="0.3">
      <c r="C708" s="7" t="s">
        <v>1541</v>
      </c>
    </row>
    <row r="709" spans="3:3" x14ac:dyDescent="0.3">
      <c r="C709" s="7" t="s">
        <v>1542</v>
      </c>
    </row>
    <row r="710" spans="3:3" x14ac:dyDescent="0.3">
      <c r="C710" s="7" t="s">
        <v>906</v>
      </c>
    </row>
    <row r="711" spans="3:3" x14ac:dyDescent="0.3">
      <c r="C711" s="7" t="s">
        <v>1543</v>
      </c>
    </row>
    <row r="712" spans="3:3" x14ac:dyDescent="0.3">
      <c r="C712" s="7" t="s">
        <v>1544</v>
      </c>
    </row>
    <row r="713" spans="3:3" x14ac:dyDescent="0.3">
      <c r="C713" s="7" t="s">
        <v>1545</v>
      </c>
    </row>
    <row r="714" spans="3:3" x14ac:dyDescent="0.3">
      <c r="C714" s="7" t="s">
        <v>1546</v>
      </c>
    </row>
    <row r="715" spans="3:3" x14ac:dyDescent="0.3">
      <c r="C715" s="7" t="s">
        <v>1547</v>
      </c>
    </row>
    <row r="716" spans="3:3" x14ac:dyDescent="0.3">
      <c r="C716" s="7" t="s">
        <v>1548</v>
      </c>
    </row>
    <row r="717" spans="3:3" x14ac:dyDescent="0.3">
      <c r="C717" s="7" t="s">
        <v>1549</v>
      </c>
    </row>
    <row r="718" spans="3:3" x14ac:dyDescent="0.3">
      <c r="C718" s="7" t="s">
        <v>1550</v>
      </c>
    </row>
    <row r="719" spans="3:3" x14ac:dyDescent="0.3">
      <c r="C719" s="7" t="s">
        <v>1551</v>
      </c>
    </row>
    <row r="720" spans="3:3" x14ac:dyDescent="0.3">
      <c r="C720" s="7" t="s">
        <v>1552</v>
      </c>
    </row>
    <row r="721" spans="3:3" x14ac:dyDescent="0.3">
      <c r="C721" s="7" t="s">
        <v>1553</v>
      </c>
    </row>
    <row r="722" spans="3:3" x14ac:dyDescent="0.3">
      <c r="C722" s="7" t="s">
        <v>1554</v>
      </c>
    </row>
    <row r="723" spans="3:3" x14ac:dyDescent="0.3">
      <c r="C723" s="7" t="s">
        <v>1555</v>
      </c>
    </row>
    <row r="724" spans="3:3" x14ac:dyDescent="0.3">
      <c r="C724" s="7" t="s">
        <v>1556</v>
      </c>
    </row>
    <row r="725" spans="3:3" x14ac:dyDescent="0.3">
      <c r="C725" s="7" t="s">
        <v>1557</v>
      </c>
    </row>
    <row r="726" spans="3:3" x14ac:dyDescent="0.3">
      <c r="C726" s="7" t="s">
        <v>1558</v>
      </c>
    </row>
    <row r="727" spans="3:3" x14ac:dyDescent="0.3">
      <c r="C727" s="7" t="s">
        <v>1559</v>
      </c>
    </row>
    <row r="728" spans="3:3" x14ac:dyDescent="0.3">
      <c r="C728" s="7" t="s">
        <v>1560</v>
      </c>
    </row>
    <row r="729" spans="3:3" x14ac:dyDescent="0.3">
      <c r="C729" s="7" t="s">
        <v>1561</v>
      </c>
    </row>
    <row r="730" spans="3:3" x14ac:dyDescent="0.3">
      <c r="C730" s="7" t="s">
        <v>1562</v>
      </c>
    </row>
    <row r="731" spans="3:3" x14ac:dyDescent="0.3">
      <c r="C731" s="7" t="s">
        <v>1563</v>
      </c>
    </row>
    <row r="732" spans="3:3" x14ac:dyDescent="0.3">
      <c r="C732" s="7" t="s">
        <v>1564</v>
      </c>
    </row>
    <row r="733" spans="3:3" x14ac:dyDescent="0.3">
      <c r="C733" s="7" t="s">
        <v>1565</v>
      </c>
    </row>
    <row r="734" spans="3:3" x14ac:dyDescent="0.3">
      <c r="C734" s="7" t="s">
        <v>1566</v>
      </c>
    </row>
    <row r="735" spans="3:3" x14ac:dyDescent="0.3">
      <c r="C735" s="7" t="s">
        <v>1567</v>
      </c>
    </row>
    <row r="736" spans="3:3" x14ac:dyDescent="0.3">
      <c r="C736" s="7" t="s">
        <v>1568</v>
      </c>
    </row>
    <row r="737" spans="3:3" x14ac:dyDescent="0.3">
      <c r="C737" s="7" t="s">
        <v>1569</v>
      </c>
    </row>
    <row r="738" spans="3:3" x14ac:dyDescent="0.3">
      <c r="C738" s="7" t="s">
        <v>1570</v>
      </c>
    </row>
    <row r="739" spans="3:3" x14ac:dyDescent="0.3">
      <c r="C739" s="7" t="s">
        <v>1571</v>
      </c>
    </row>
    <row r="740" spans="3:3" x14ac:dyDescent="0.3">
      <c r="C740" s="7" t="s">
        <v>1572</v>
      </c>
    </row>
    <row r="741" spans="3:3" x14ac:dyDescent="0.3">
      <c r="C741" s="7" t="s">
        <v>1573</v>
      </c>
    </row>
    <row r="742" spans="3:3" x14ac:dyDescent="0.3">
      <c r="C742" s="7" t="s">
        <v>1574</v>
      </c>
    </row>
    <row r="743" spans="3:3" x14ac:dyDescent="0.3">
      <c r="C743" s="7" t="s">
        <v>1575</v>
      </c>
    </row>
    <row r="744" spans="3:3" x14ac:dyDescent="0.3">
      <c r="C744" s="7" t="s">
        <v>1576</v>
      </c>
    </row>
    <row r="745" spans="3:3" x14ac:dyDescent="0.3">
      <c r="C745" s="7" t="s">
        <v>1577</v>
      </c>
    </row>
    <row r="746" spans="3:3" x14ac:dyDescent="0.3">
      <c r="C746" s="7" t="s">
        <v>1578</v>
      </c>
    </row>
    <row r="747" spans="3:3" x14ac:dyDescent="0.3">
      <c r="C747" s="7" t="s">
        <v>1579</v>
      </c>
    </row>
    <row r="748" spans="3:3" x14ac:dyDescent="0.3">
      <c r="C748" s="7" t="s">
        <v>1580</v>
      </c>
    </row>
    <row r="749" spans="3:3" x14ac:dyDescent="0.3">
      <c r="C749" s="7" t="s">
        <v>1581</v>
      </c>
    </row>
    <row r="750" spans="3:3" x14ac:dyDescent="0.3">
      <c r="C750" s="7" t="s">
        <v>1582</v>
      </c>
    </row>
    <row r="751" spans="3:3" x14ac:dyDescent="0.3">
      <c r="C751" s="7" t="s">
        <v>1583</v>
      </c>
    </row>
    <row r="752" spans="3:3" x14ac:dyDescent="0.3">
      <c r="C752" s="7" t="s">
        <v>1584</v>
      </c>
    </row>
    <row r="753" spans="3:3" x14ac:dyDescent="0.3">
      <c r="C753" s="7" t="s">
        <v>1585</v>
      </c>
    </row>
    <row r="754" spans="3:3" x14ac:dyDescent="0.3">
      <c r="C754" s="7" t="s">
        <v>1586</v>
      </c>
    </row>
    <row r="755" spans="3:3" x14ac:dyDescent="0.3">
      <c r="C755" s="7" t="s">
        <v>1587</v>
      </c>
    </row>
    <row r="756" spans="3:3" x14ac:dyDescent="0.3">
      <c r="C756" s="7" t="s">
        <v>1588</v>
      </c>
    </row>
    <row r="757" spans="3:3" x14ac:dyDescent="0.3">
      <c r="C757" s="7" t="s">
        <v>1589</v>
      </c>
    </row>
    <row r="758" spans="3:3" x14ac:dyDescent="0.3">
      <c r="C758" s="7" t="s">
        <v>1590</v>
      </c>
    </row>
    <row r="759" spans="3:3" x14ac:dyDescent="0.3">
      <c r="C759" s="7" t="s">
        <v>1591</v>
      </c>
    </row>
    <row r="760" spans="3:3" x14ac:dyDescent="0.3">
      <c r="C760" s="7" t="s">
        <v>921</v>
      </c>
    </row>
    <row r="761" spans="3:3" x14ac:dyDescent="0.3">
      <c r="C761" s="7" t="s">
        <v>1592</v>
      </c>
    </row>
    <row r="762" spans="3:3" x14ac:dyDescent="0.3">
      <c r="C762" s="7" t="s">
        <v>1593</v>
      </c>
    </row>
    <row r="763" spans="3:3" x14ac:dyDescent="0.3">
      <c r="C763" s="7" t="s">
        <v>1594</v>
      </c>
    </row>
    <row r="764" spans="3:3" x14ac:dyDescent="0.3">
      <c r="C764" s="7" t="s">
        <v>1595</v>
      </c>
    </row>
    <row r="765" spans="3:3" x14ac:dyDescent="0.3">
      <c r="C765" s="7" t="s">
        <v>1596</v>
      </c>
    </row>
    <row r="766" spans="3:3" x14ac:dyDescent="0.3">
      <c r="C766" s="7" t="s">
        <v>1597</v>
      </c>
    </row>
    <row r="767" spans="3:3" x14ac:dyDescent="0.3">
      <c r="C767" s="7" t="s">
        <v>1598</v>
      </c>
    </row>
    <row r="768" spans="3:3" x14ac:dyDescent="0.3">
      <c r="C768" s="7" t="s">
        <v>1599</v>
      </c>
    </row>
    <row r="769" spans="3:3" x14ac:dyDescent="0.3">
      <c r="C769" s="7" t="s">
        <v>1600</v>
      </c>
    </row>
    <row r="770" spans="3:3" x14ac:dyDescent="0.3">
      <c r="C770" s="7" t="s">
        <v>1601</v>
      </c>
    </row>
    <row r="771" spans="3:3" x14ac:dyDescent="0.3">
      <c r="C771" s="7" t="s">
        <v>1602</v>
      </c>
    </row>
    <row r="772" spans="3:3" x14ac:dyDescent="0.3">
      <c r="C772" s="7" t="s">
        <v>1603</v>
      </c>
    </row>
    <row r="773" spans="3:3" x14ac:dyDescent="0.3">
      <c r="C773" s="7" t="s">
        <v>1604</v>
      </c>
    </row>
    <row r="774" spans="3:3" x14ac:dyDescent="0.3">
      <c r="C774" s="7" t="s">
        <v>1605</v>
      </c>
    </row>
    <row r="775" spans="3:3" x14ac:dyDescent="0.3">
      <c r="C775" s="7" t="s">
        <v>1606</v>
      </c>
    </row>
    <row r="776" spans="3:3" x14ac:dyDescent="0.3">
      <c r="C776" s="7" t="s">
        <v>1607</v>
      </c>
    </row>
    <row r="777" spans="3:3" x14ac:dyDescent="0.3">
      <c r="C777" s="7" t="s">
        <v>1608</v>
      </c>
    </row>
    <row r="778" spans="3:3" x14ac:dyDescent="0.3">
      <c r="C778" s="7" t="s">
        <v>1609</v>
      </c>
    </row>
    <row r="779" spans="3:3" x14ac:dyDescent="0.3">
      <c r="C779" s="7" t="s">
        <v>1610</v>
      </c>
    </row>
    <row r="780" spans="3:3" x14ac:dyDescent="0.3">
      <c r="C780" s="7" t="s">
        <v>1611</v>
      </c>
    </row>
    <row r="781" spans="3:3" x14ac:dyDescent="0.3">
      <c r="C781" s="7" t="s">
        <v>1612</v>
      </c>
    </row>
    <row r="782" spans="3:3" x14ac:dyDescent="0.3">
      <c r="C782" s="7" t="s">
        <v>933</v>
      </c>
    </row>
    <row r="783" spans="3:3" x14ac:dyDescent="0.3">
      <c r="C783" s="7" t="s">
        <v>935</v>
      </c>
    </row>
    <row r="784" spans="3:3" x14ac:dyDescent="0.3">
      <c r="C784" s="7" t="s">
        <v>1613</v>
      </c>
    </row>
    <row r="785" spans="3:3" x14ac:dyDescent="0.3">
      <c r="C785" s="7" t="s">
        <v>1614</v>
      </c>
    </row>
    <row r="786" spans="3:3" x14ac:dyDescent="0.3">
      <c r="C786" s="7" t="s">
        <v>1615</v>
      </c>
    </row>
    <row r="787" spans="3:3" x14ac:dyDescent="0.3">
      <c r="C787" s="7" t="s">
        <v>1616</v>
      </c>
    </row>
    <row r="788" spans="3:3" x14ac:dyDescent="0.3">
      <c r="C788" s="7" t="s">
        <v>1617</v>
      </c>
    </row>
    <row r="789" spans="3:3" x14ac:dyDescent="0.3">
      <c r="C789" s="7" t="s">
        <v>939</v>
      </c>
    </row>
    <row r="790" spans="3:3" x14ac:dyDescent="0.3">
      <c r="C790" s="7" t="s">
        <v>1618</v>
      </c>
    </row>
    <row r="791" spans="3:3" x14ac:dyDescent="0.3">
      <c r="C791" s="7" t="s">
        <v>1619</v>
      </c>
    </row>
    <row r="792" spans="3:3" x14ac:dyDescent="0.3">
      <c r="C792" s="7" t="s">
        <v>1620</v>
      </c>
    </row>
    <row r="793" spans="3:3" x14ac:dyDescent="0.3">
      <c r="C793" s="7" t="s">
        <v>1621</v>
      </c>
    </row>
    <row r="794" spans="3:3" x14ac:dyDescent="0.3">
      <c r="C794" s="7" t="s">
        <v>1622</v>
      </c>
    </row>
    <row r="795" spans="3:3" x14ac:dyDescent="0.3">
      <c r="C795" s="7" t="s">
        <v>1623</v>
      </c>
    </row>
    <row r="796" spans="3:3" x14ac:dyDescent="0.3">
      <c r="C796" s="7" t="s">
        <v>1624</v>
      </c>
    </row>
    <row r="797" spans="3:3" x14ac:dyDescent="0.3">
      <c r="C797" s="7" t="s">
        <v>1625</v>
      </c>
    </row>
    <row r="798" spans="3:3" x14ac:dyDescent="0.3">
      <c r="C798" s="7" t="s">
        <v>1626</v>
      </c>
    </row>
    <row r="799" spans="3:3" x14ac:dyDescent="0.3">
      <c r="C799" s="7" t="s">
        <v>1627</v>
      </c>
    </row>
    <row r="800" spans="3:3" x14ac:dyDescent="0.3">
      <c r="C800" s="7" t="s">
        <v>1628</v>
      </c>
    </row>
    <row r="801" spans="3:3" x14ac:dyDescent="0.3">
      <c r="C801" s="7" t="s">
        <v>1629</v>
      </c>
    </row>
    <row r="802" spans="3:3" x14ac:dyDescent="0.3">
      <c r="C802" s="7" t="s">
        <v>1630</v>
      </c>
    </row>
    <row r="803" spans="3:3" x14ac:dyDescent="0.3">
      <c r="C803" s="7" t="s">
        <v>1631</v>
      </c>
    </row>
    <row r="804" spans="3:3" x14ac:dyDescent="0.3">
      <c r="C804" s="7" t="s">
        <v>1632</v>
      </c>
    </row>
    <row r="805" spans="3:3" x14ac:dyDescent="0.3">
      <c r="C805" s="7" t="s">
        <v>1633</v>
      </c>
    </row>
    <row r="806" spans="3:3" x14ac:dyDescent="0.3">
      <c r="C806" s="7" t="s">
        <v>1634</v>
      </c>
    </row>
    <row r="807" spans="3:3" x14ac:dyDescent="0.3">
      <c r="C807" s="7" t="s">
        <v>1635</v>
      </c>
    </row>
    <row r="808" spans="3:3" x14ac:dyDescent="0.3">
      <c r="C808" s="7" t="s">
        <v>947</v>
      </c>
    </row>
    <row r="809" spans="3:3" x14ac:dyDescent="0.3">
      <c r="C809" s="7" t="s">
        <v>1636</v>
      </c>
    </row>
    <row r="810" spans="3:3" x14ac:dyDescent="0.3">
      <c r="C810" s="7" t="s">
        <v>1637</v>
      </c>
    </row>
    <row r="811" spans="3:3" x14ac:dyDescent="0.3">
      <c r="C811" s="7" t="s">
        <v>1638</v>
      </c>
    </row>
    <row r="812" spans="3:3" x14ac:dyDescent="0.3">
      <c r="C812" s="7" t="s">
        <v>961</v>
      </c>
    </row>
    <row r="813" spans="3:3" x14ac:dyDescent="0.3">
      <c r="C813" s="7" t="s">
        <v>1639</v>
      </c>
    </row>
    <row r="814" spans="3:3" x14ac:dyDescent="0.3">
      <c r="C814" s="7" t="s">
        <v>1640</v>
      </c>
    </row>
    <row r="815" spans="3:3" x14ac:dyDescent="0.3">
      <c r="C815" s="7" t="s">
        <v>1641</v>
      </c>
    </row>
    <row r="816" spans="3:3" x14ac:dyDescent="0.3">
      <c r="C816" s="7" t="s">
        <v>1642</v>
      </c>
    </row>
    <row r="817" spans="3:3" x14ac:dyDescent="0.3">
      <c r="C817" s="7" t="s">
        <v>1643</v>
      </c>
    </row>
    <row r="818" spans="3:3" x14ac:dyDescent="0.3">
      <c r="C818" s="7" t="s">
        <v>1644</v>
      </c>
    </row>
    <row r="819" spans="3:3" x14ac:dyDescent="0.3">
      <c r="C819" s="7" t="s">
        <v>1645</v>
      </c>
    </row>
    <row r="820" spans="3:3" x14ac:dyDescent="0.3">
      <c r="C820" s="7" t="s">
        <v>970</v>
      </c>
    </row>
    <row r="821" spans="3:3" x14ac:dyDescent="0.3">
      <c r="C821" s="7" t="s">
        <v>1646</v>
      </c>
    </row>
    <row r="822" spans="3:3" x14ac:dyDescent="0.3">
      <c r="C822" s="7" t="s">
        <v>1647</v>
      </c>
    </row>
    <row r="823" spans="3:3" x14ac:dyDescent="0.3">
      <c r="C823" s="7" t="s">
        <v>1648</v>
      </c>
    </row>
    <row r="824" spans="3:3" x14ac:dyDescent="0.3">
      <c r="C824" s="7" t="s">
        <v>1649</v>
      </c>
    </row>
    <row r="825" spans="3:3" x14ac:dyDescent="0.3">
      <c r="C825" s="7" t="s">
        <v>1650</v>
      </c>
    </row>
    <row r="826" spans="3:3" x14ac:dyDescent="0.3">
      <c r="C826" s="7" t="s">
        <v>1651</v>
      </c>
    </row>
    <row r="827" spans="3:3" x14ac:dyDescent="0.3">
      <c r="C827" s="7" t="s">
        <v>1652</v>
      </c>
    </row>
    <row r="828" spans="3:3" x14ac:dyDescent="0.3">
      <c r="C828" s="7" t="s">
        <v>1653</v>
      </c>
    </row>
    <row r="829" spans="3:3" x14ac:dyDescent="0.3">
      <c r="C829" s="7" t="s">
        <v>1654</v>
      </c>
    </row>
    <row r="830" spans="3:3" x14ac:dyDescent="0.3">
      <c r="C830" s="7" t="s">
        <v>1655</v>
      </c>
    </row>
    <row r="831" spans="3:3" x14ac:dyDescent="0.3">
      <c r="C831" s="7" t="s">
        <v>1656</v>
      </c>
    </row>
    <row r="832" spans="3:3" x14ac:dyDescent="0.3">
      <c r="C832" s="7" t="s">
        <v>1657</v>
      </c>
    </row>
    <row r="833" spans="3:3" x14ac:dyDescent="0.3">
      <c r="C833" s="7" t="s">
        <v>1658</v>
      </c>
    </row>
    <row r="834" spans="3:3" x14ac:dyDescent="0.3">
      <c r="C834" s="7" t="s">
        <v>1659</v>
      </c>
    </row>
    <row r="835" spans="3:3" x14ac:dyDescent="0.3">
      <c r="C835" s="7" t="s">
        <v>1660</v>
      </c>
    </row>
    <row r="836" spans="3:3" x14ac:dyDescent="0.3">
      <c r="C836" s="7" t="s">
        <v>1661</v>
      </c>
    </row>
    <row r="837" spans="3:3" x14ac:dyDescent="0.3">
      <c r="C837" s="7" t="s">
        <v>1662</v>
      </c>
    </row>
    <row r="838" spans="3:3" x14ac:dyDescent="0.3">
      <c r="C838" s="7" t="s">
        <v>1663</v>
      </c>
    </row>
    <row r="839" spans="3:3" x14ac:dyDescent="0.3">
      <c r="C839" s="7" t="s">
        <v>1664</v>
      </c>
    </row>
    <row r="840" spans="3:3" x14ac:dyDescent="0.3">
      <c r="C840" s="7" t="s">
        <v>1665</v>
      </c>
    </row>
    <row r="841" spans="3:3" x14ac:dyDescent="0.3">
      <c r="C841" s="7" t="s">
        <v>1666</v>
      </c>
    </row>
    <row r="842" spans="3:3" x14ac:dyDescent="0.3">
      <c r="C842" s="7" t="s">
        <v>1667</v>
      </c>
    </row>
    <row r="843" spans="3:3" x14ac:dyDescent="0.3">
      <c r="C843" s="7" t="s">
        <v>984</v>
      </c>
    </row>
    <row r="844" spans="3:3" x14ac:dyDescent="0.3">
      <c r="C844" s="7" t="s">
        <v>1668</v>
      </c>
    </row>
    <row r="845" spans="3:3" x14ac:dyDescent="0.3">
      <c r="C845" s="7" t="s">
        <v>1669</v>
      </c>
    </row>
    <row r="846" spans="3:3" x14ac:dyDescent="0.3">
      <c r="C846" s="7" t="s">
        <v>1670</v>
      </c>
    </row>
    <row r="847" spans="3:3" x14ac:dyDescent="0.3">
      <c r="C847" s="7" t="s">
        <v>1671</v>
      </c>
    </row>
    <row r="848" spans="3:3" x14ac:dyDescent="0.3">
      <c r="C848" s="7" t="s">
        <v>1672</v>
      </c>
    </row>
    <row r="849" spans="3:3" x14ac:dyDescent="0.3">
      <c r="C849" s="7" t="s">
        <v>1673</v>
      </c>
    </row>
    <row r="850" spans="3:3" x14ac:dyDescent="0.3">
      <c r="C850" s="7" t="s">
        <v>1674</v>
      </c>
    </row>
    <row r="851" spans="3:3" x14ac:dyDescent="0.3">
      <c r="C851" s="7" t="s">
        <v>988</v>
      </c>
    </row>
    <row r="852" spans="3:3" x14ac:dyDescent="0.3">
      <c r="C852" s="7" t="s">
        <v>1675</v>
      </c>
    </row>
    <row r="853" spans="3:3" x14ac:dyDescent="0.3">
      <c r="C853" s="7" t="s">
        <v>1676</v>
      </c>
    </row>
    <row r="854" spans="3:3" x14ac:dyDescent="0.3">
      <c r="C854" s="7" t="s">
        <v>1677</v>
      </c>
    </row>
    <row r="855" spans="3:3" x14ac:dyDescent="0.3">
      <c r="C855" s="7" t="s">
        <v>1678</v>
      </c>
    </row>
    <row r="856" spans="3:3" x14ac:dyDescent="0.3">
      <c r="C856" s="7" t="s">
        <v>1679</v>
      </c>
    </row>
    <row r="857" spans="3:3" x14ac:dyDescent="0.3">
      <c r="C857" s="7" t="s">
        <v>1680</v>
      </c>
    </row>
    <row r="858" spans="3:3" x14ac:dyDescent="0.3">
      <c r="C858" s="7" t="s">
        <v>1681</v>
      </c>
    </row>
    <row r="859" spans="3:3" x14ac:dyDescent="0.3">
      <c r="C859" s="7" t="s">
        <v>1682</v>
      </c>
    </row>
    <row r="860" spans="3:3" x14ac:dyDescent="0.3">
      <c r="C860" s="7" t="s">
        <v>1683</v>
      </c>
    </row>
    <row r="861" spans="3:3" x14ac:dyDescent="0.3">
      <c r="C861" s="7" t="s">
        <v>1684</v>
      </c>
    </row>
    <row r="862" spans="3:3" x14ac:dyDescent="0.3">
      <c r="C862" s="7" t="s">
        <v>990</v>
      </c>
    </row>
    <row r="863" spans="3:3" x14ac:dyDescent="0.3">
      <c r="C863" s="7" t="s">
        <v>992</v>
      </c>
    </row>
    <row r="864" spans="3:3" x14ac:dyDescent="0.3">
      <c r="C864" s="7" t="s">
        <v>1685</v>
      </c>
    </row>
    <row r="865" spans="3:3" x14ac:dyDescent="0.3">
      <c r="C865" s="7" t="s">
        <v>1686</v>
      </c>
    </row>
    <row r="866" spans="3:3" x14ac:dyDescent="0.3">
      <c r="C866" s="7" t="s">
        <v>1687</v>
      </c>
    </row>
    <row r="867" spans="3:3" x14ac:dyDescent="0.3">
      <c r="C867" s="7" t="s">
        <v>1688</v>
      </c>
    </row>
    <row r="868" spans="3:3" x14ac:dyDescent="0.3">
      <c r="C868" s="7" t="s">
        <v>1689</v>
      </c>
    </row>
    <row r="869" spans="3:3" x14ac:dyDescent="0.3">
      <c r="C869" s="7" t="s">
        <v>1690</v>
      </c>
    </row>
    <row r="870" spans="3:3" x14ac:dyDescent="0.3">
      <c r="C870" s="7" t="s">
        <v>1691</v>
      </c>
    </row>
    <row r="871" spans="3:3" x14ac:dyDescent="0.3">
      <c r="C871" s="7" t="s">
        <v>1692</v>
      </c>
    </row>
    <row r="872" spans="3:3" x14ac:dyDescent="0.3">
      <c r="C872" s="7" t="s">
        <v>1693</v>
      </c>
    </row>
    <row r="873" spans="3:3" x14ac:dyDescent="0.3">
      <c r="C873" s="7" t="s">
        <v>1694</v>
      </c>
    </row>
    <row r="874" spans="3:3" x14ac:dyDescent="0.3">
      <c r="C874" s="7" t="s">
        <v>1695</v>
      </c>
    </row>
    <row r="875" spans="3:3" x14ac:dyDescent="0.3">
      <c r="C875" s="7" t="s">
        <v>1696</v>
      </c>
    </row>
    <row r="876" spans="3:3" x14ac:dyDescent="0.3">
      <c r="C876" s="7" t="s">
        <v>1697</v>
      </c>
    </row>
    <row r="877" spans="3:3" x14ac:dyDescent="0.3">
      <c r="C877" s="7" t="s">
        <v>1698</v>
      </c>
    </row>
    <row r="878" spans="3:3" x14ac:dyDescent="0.3">
      <c r="C878" s="7" t="s">
        <v>1699</v>
      </c>
    </row>
    <row r="879" spans="3:3" x14ac:dyDescent="0.3">
      <c r="C879" s="7" t="s">
        <v>1700</v>
      </c>
    </row>
    <row r="880" spans="3:3" x14ac:dyDescent="0.3">
      <c r="C880" s="7" t="s">
        <v>1701</v>
      </c>
    </row>
    <row r="881" spans="3:3" x14ac:dyDescent="0.3">
      <c r="C881" s="7" t="s">
        <v>1702</v>
      </c>
    </row>
    <row r="882" spans="3:3" x14ac:dyDescent="0.3">
      <c r="C882" s="7" t="s">
        <v>1703</v>
      </c>
    </row>
    <row r="883" spans="3:3" x14ac:dyDescent="0.3">
      <c r="C883" s="7" t="s">
        <v>1704</v>
      </c>
    </row>
    <row r="884" spans="3:3" x14ac:dyDescent="0.3">
      <c r="C884" s="7" t="s">
        <v>1705</v>
      </c>
    </row>
    <row r="885" spans="3:3" x14ac:dyDescent="0.3">
      <c r="C885" s="7" t="s">
        <v>1000</v>
      </c>
    </row>
    <row r="886" spans="3:3" x14ac:dyDescent="0.3">
      <c r="C886" s="7" t="s">
        <v>1706</v>
      </c>
    </row>
    <row r="887" spans="3:3" x14ac:dyDescent="0.3">
      <c r="C887" s="7" t="s">
        <v>1707</v>
      </c>
    </row>
    <row r="888" spans="3:3" x14ac:dyDescent="0.3">
      <c r="C888" s="7" t="s">
        <v>1708</v>
      </c>
    </row>
    <row r="889" spans="3:3" x14ac:dyDescent="0.3">
      <c r="C889" s="7" t="s">
        <v>1002</v>
      </c>
    </row>
    <row r="890" spans="3:3" x14ac:dyDescent="0.3">
      <c r="C890" s="7" t="s">
        <v>1709</v>
      </c>
    </row>
    <row r="891" spans="3:3" x14ac:dyDescent="0.3">
      <c r="C891" s="7" t="s">
        <v>1710</v>
      </c>
    </row>
    <row r="892" spans="3:3" x14ac:dyDescent="0.3">
      <c r="C892" s="7" t="s">
        <v>1711</v>
      </c>
    </row>
    <row r="893" spans="3:3" x14ac:dyDescent="0.3">
      <c r="C893" s="7" t="s">
        <v>1004</v>
      </c>
    </row>
    <row r="894" spans="3:3" x14ac:dyDescent="0.3">
      <c r="C894" s="7" t="s">
        <v>1712</v>
      </c>
    </row>
    <row r="895" spans="3:3" x14ac:dyDescent="0.3">
      <c r="C895" s="7" t="s">
        <v>1713</v>
      </c>
    </row>
    <row r="896" spans="3:3" x14ac:dyDescent="0.3">
      <c r="C896" s="7" t="s">
        <v>1714</v>
      </c>
    </row>
    <row r="897" spans="3:3" x14ac:dyDescent="0.3">
      <c r="C897" s="7" t="s">
        <v>1715</v>
      </c>
    </row>
    <row r="898" spans="3:3" x14ac:dyDescent="0.3">
      <c r="C898" s="7" t="s">
        <v>1716</v>
      </c>
    </row>
    <row r="899" spans="3:3" x14ac:dyDescent="0.3">
      <c r="C899" s="7" t="s">
        <v>1717</v>
      </c>
    </row>
    <row r="900" spans="3:3" x14ac:dyDescent="0.3">
      <c r="C900" s="7" t="s">
        <v>1718</v>
      </c>
    </row>
    <row r="901" spans="3:3" x14ac:dyDescent="0.3">
      <c r="C901" s="7" t="s">
        <v>1719</v>
      </c>
    </row>
    <row r="902" spans="3:3" x14ac:dyDescent="0.3">
      <c r="C902" s="7" t="s">
        <v>1720</v>
      </c>
    </row>
    <row r="903" spans="3:3" x14ac:dyDescent="0.3">
      <c r="C903" s="7" t="s">
        <v>1721</v>
      </c>
    </row>
    <row r="904" spans="3:3" x14ac:dyDescent="0.3">
      <c r="C904" s="7" t="s">
        <v>1722</v>
      </c>
    </row>
    <row r="905" spans="3:3" x14ac:dyDescent="0.3">
      <c r="C905" s="7" t="s">
        <v>1723</v>
      </c>
    </row>
    <row r="906" spans="3:3" x14ac:dyDescent="0.3">
      <c r="C906" s="7" t="s">
        <v>1724</v>
      </c>
    </row>
    <row r="907" spans="3:3" x14ac:dyDescent="0.3">
      <c r="C907" s="7" t="s">
        <v>1725</v>
      </c>
    </row>
    <row r="908" spans="3:3" x14ac:dyDescent="0.3">
      <c r="C908" s="7" t="s">
        <v>1726</v>
      </c>
    </row>
    <row r="909" spans="3:3" x14ac:dyDescent="0.3">
      <c r="C909" s="7" t="s">
        <v>1727</v>
      </c>
    </row>
    <row r="910" spans="3:3" x14ac:dyDescent="0.3">
      <c r="C910" s="7" t="s">
        <v>1728</v>
      </c>
    </row>
    <row r="911" spans="3:3" x14ac:dyDescent="0.3">
      <c r="C911" s="7" t="s">
        <v>1729</v>
      </c>
    </row>
    <row r="912" spans="3:3" x14ac:dyDescent="0.3">
      <c r="C912" s="7" t="s">
        <v>1730</v>
      </c>
    </row>
    <row r="913" spans="3:3" x14ac:dyDescent="0.3">
      <c r="C913" s="7" t="s">
        <v>1731</v>
      </c>
    </row>
    <row r="914" spans="3:3" x14ac:dyDescent="0.3">
      <c r="C914" s="7" t="s">
        <v>1732</v>
      </c>
    </row>
    <row r="915" spans="3:3" x14ac:dyDescent="0.3">
      <c r="C915" s="7" t="s">
        <v>1733</v>
      </c>
    </row>
    <row r="916" spans="3:3" x14ac:dyDescent="0.3">
      <c r="C916" s="7" t="s">
        <v>1734</v>
      </c>
    </row>
    <row r="917" spans="3:3" x14ac:dyDescent="0.3">
      <c r="C917" s="7" t="s">
        <v>1735</v>
      </c>
    </row>
    <row r="918" spans="3:3" x14ac:dyDescent="0.3">
      <c r="C918" s="7" t="s">
        <v>1736</v>
      </c>
    </row>
    <row r="919" spans="3:3" x14ac:dyDescent="0.3">
      <c r="C919" s="7" t="s">
        <v>1737</v>
      </c>
    </row>
    <row r="920" spans="3:3" x14ac:dyDescent="0.3">
      <c r="C920" s="7" t="s">
        <v>1738</v>
      </c>
    </row>
    <row r="921" spans="3:3" x14ac:dyDescent="0.3">
      <c r="C921" s="7" t="s">
        <v>1739</v>
      </c>
    </row>
    <row r="922" spans="3:3" x14ac:dyDescent="0.3">
      <c r="C922" s="7" t="s">
        <v>1740</v>
      </c>
    </row>
    <row r="923" spans="3:3" x14ac:dyDescent="0.3">
      <c r="C923" s="7" t="s">
        <v>1741</v>
      </c>
    </row>
    <row r="924" spans="3:3" x14ac:dyDescent="0.3">
      <c r="C924" s="7" t="s">
        <v>1742</v>
      </c>
    </row>
    <row r="925" spans="3:3" x14ac:dyDescent="0.3">
      <c r="C925" s="7" t="s">
        <v>1743</v>
      </c>
    </row>
    <row r="926" spans="3:3" x14ac:dyDescent="0.3">
      <c r="C926" s="7" t="s">
        <v>1744</v>
      </c>
    </row>
    <row r="927" spans="3:3" x14ac:dyDescent="0.3">
      <c r="C927" s="7" t="s">
        <v>1745</v>
      </c>
    </row>
    <row r="928" spans="3:3" x14ac:dyDescent="0.3">
      <c r="C928" s="7" t="s">
        <v>1746</v>
      </c>
    </row>
    <row r="929" spans="3:3" x14ac:dyDescent="0.3">
      <c r="C929" s="7" t="s">
        <v>1747</v>
      </c>
    </row>
    <row r="930" spans="3:3" x14ac:dyDescent="0.3">
      <c r="C930" s="7" t="s">
        <v>1748</v>
      </c>
    </row>
    <row r="931" spans="3:3" x14ac:dyDescent="0.3">
      <c r="C931" s="7" t="s">
        <v>1749</v>
      </c>
    </row>
    <row r="932" spans="3:3" x14ac:dyDescent="0.3">
      <c r="C932" s="7" t="s">
        <v>1750</v>
      </c>
    </row>
    <row r="933" spans="3:3" x14ac:dyDescent="0.3">
      <c r="C933" s="7" t="s">
        <v>1751</v>
      </c>
    </row>
    <row r="934" spans="3:3" x14ac:dyDescent="0.3">
      <c r="C934" s="7" t="s">
        <v>1752</v>
      </c>
    </row>
    <row r="935" spans="3:3" x14ac:dyDescent="0.3">
      <c r="C935" s="7" t="s">
        <v>1753</v>
      </c>
    </row>
    <row r="936" spans="3:3" x14ac:dyDescent="0.3">
      <c r="C936" s="7" t="s">
        <v>1754</v>
      </c>
    </row>
    <row r="937" spans="3:3" x14ac:dyDescent="0.3">
      <c r="C937" s="7" t="s">
        <v>1755</v>
      </c>
    </row>
    <row r="938" spans="3:3" x14ac:dyDescent="0.3">
      <c r="C938" s="7" t="s">
        <v>1756</v>
      </c>
    </row>
    <row r="939" spans="3:3" x14ac:dyDescent="0.3">
      <c r="C939" s="7" t="s">
        <v>1757</v>
      </c>
    </row>
    <row r="940" spans="3:3" x14ac:dyDescent="0.3">
      <c r="C940" s="7" t="s">
        <v>1758</v>
      </c>
    </row>
    <row r="941" spans="3:3" x14ac:dyDescent="0.3">
      <c r="C941" s="7" t="s">
        <v>1021</v>
      </c>
    </row>
    <row r="942" spans="3:3" x14ac:dyDescent="0.3">
      <c r="C942" s="7" t="s">
        <v>1759</v>
      </c>
    </row>
    <row r="943" spans="3:3" x14ac:dyDescent="0.3">
      <c r="C943" s="7" t="s">
        <v>1760</v>
      </c>
    </row>
    <row r="944" spans="3:3" x14ac:dyDescent="0.3">
      <c r="C944" s="7" t="s">
        <v>1761</v>
      </c>
    </row>
    <row r="945" spans="3:3" x14ac:dyDescent="0.3">
      <c r="C945" s="7" t="s">
        <v>1762</v>
      </c>
    </row>
    <row r="946" spans="3:3" x14ac:dyDescent="0.3">
      <c r="C946" s="7" t="s">
        <v>1763</v>
      </c>
    </row>
    <row r="947" spans="3:3" x14ac:dyDescent="0.3">
      <c r="C947" s="7" t="s">
        <v>1764</v>
      </c>
    </row>
    <row r="948" spans="3:3" x14ac:dyDescent="0.3">
      <c r="C948" s="7" t="s">
        <v>1765</v>
      </c>
    </row>
    <row r="949" spans="3:3" x14ac:dyDescent="0.3">
      <c r="C949" s="7" t="s">
        <v>1026</v>
      </c>
    </row>
    <row r="950" spans="3:3" x14ac:dyDescent="0.3">
      <c r="C950" s="7" t="s">
        <v>1766</v>
      </c>
    </row>
    <row r="951" spans="3:3" x14ac:dyDescent="0.3">
      <c r="C951" s="7" t="s">
        <v>1767</v>
      </c>
    </row>
    <row r="952" spans="3:3" x14ac:dyDescent="0.3">
      <c r="C952" s="7" t="s">
        <v>1768</v>
      </c>
    </row>
    <row r="953" spans="3:3" x14ac:dyDescent="0.3">
      <c r="C953" s="7" t="s">
        <v>1769</v>
      </c>
    </row>
    <row r="954" spans="3:3" x14ac:dyDescent="0.3">
      <c r="C954" s="7" t="s">
        <v>1770</v>
      </c>
    </row>
    <row r="955" spans="3:3" x14ac:dyDescent="0.3">
      <c r="C955" s="7" t="s">
        <v>1771</v>
      </c>
    </row>
    <row r="956" spans="3:3" x14ac:dyDescent="0.3">
      <c r="C956" s="7" t="s">
        <v>1772</v>
      </c>
    </row>
    <row r="957" spans="3:3" x14ac:dyDescent="0.3">
      <c r="C957" s="7" t="s">
        <v>1773</v>
      </c>
    </row>
    <row r="958" spans="3:3" x14ac:dyDescent="0.3">
      <c r="C958" s="7" t="s">
        <v>1774</v>
      </c>
    </row>
    <row r="959" spans="3:3" x14ac:dyDescent="0.3">
      <c r="C959" s="7" t="s">
        <v>1775</v>
      </c>
    </row>
    <row r="960" spans="3:3" x14ac:dyDescent="0.3">
      <c r="C960" s="7" t="s">
        <v>1776</v>
      </c>
    </row>
    <row r="961" spans="3:3" x14ac:dyDescent="0.3">
      <c r="C961" s="7" t="s">
        <v>1777</v>
      </c>
    </row>
    <row r="962" spans="3:3" x14ac:dyDescent="0.3">
      <c r="C962" s="7" t="s">
        <v>1778</v>
      </c>
    </row>
    <row r="963" spans="3:3" x14ac:dyDescent="0.3">
      <c r="C963" s="7" t="s">
        <v>1779</v>
      </c>
    </row>
    <row r="964" spans="3:3" x14ac:dyDescent="0.3">
      <c r="C964" s="7" t="s">
        <v>1780</v>
      </c>
    </row>
    <row r="965" spans="3:3" x14ac:dyDescent="0.3">
      <c r="C965" s="7" t="s">
        <v>1781</v>
      </c>
    </row>
    <row r="966" spans="3:3" x14ac:dyDescent="0.3">
      <c r="C966" s="7" t="s">
        <v>1782</v>
      </c>
    </row>
    <row r="967" spans="3:3" x14ac:dyDescent="0.3">
      <c r="C967" s="7" t="s">
        <v>1783</v>
      </c>
    </row>
    <row r="968" spans="3:3" x14ac:dyDescent="0.3">
      <c r="C968" s="7" t="s">
        <v>1784</v>
      </c>
    </row>
    <row r="969" spans="3:3" x14ac:dyDescent="0.3">
      <c r="C969" s="7" t="s">
        <v>1034</v>
      </c>
    </row>
    <row r="970" spans="3:3" x14ac:dyDescent="0.3">
      <c r="C970" s="7" t="s">
        <v>1785</v>
      </c>
    </row>
    <row r="971" spans="3:3" x14ac:dyDescent="0.3">
      <c r="C971" s="7" t="s">
        <v>1786</v>
      </c>
    </row>
    <row r="972" spans="3:3" x14ac:dyDescent="0.3">
      <c r="C972" s="7" t="s">
        <v>1787</v>
      </c>
    </row>
    <row r="973" spans="3:3" x14ac:dyDescent="0.3">
      <c r="C973" s="7" t="s">
        <v>1788</v>
      </c>
    </row>
    <row r="974" spans="3:3" x14ac:dyDescent="0.3">
      <c r="C974" s="7" t="s">
        <v>1789</v>
      </c>
    </row>
    <row r="975" spans="3:3" x14ac:dyDescent="0.3">
      <c r="C975" s="7" t="s">
        <v>1790</v>
      </c>
    </row>
    <row r="976" spans="3:3" x14ac:dyDescent="0.3">
      <c r="C976" s="7" t="s">
        <v>1791</v>
      </c>
    </row>
    <row r="977" spans="3:3" x14ac:dyDescent="0.3">
      <c r="C977" s="7" t="s">
        <v>1792</v>
      </c>
    </row>
    <row r="978" spans="3:3" x14ac:dyDescent="0.3">
      <c r="C978" s="7" t="s">
        <v>1793</v>
      </c>
    </row>
    <row r="979" spans="3:3" x14ac:dyDescent="0.3">
      <c r="C979" s="7" t="s">
        <v>1794</v>
      </c>
    </row>
    <row r="980" spans="3:3" x14ac:dyDescent="0.3">
      <c r="C980" s="7" t="s">
        <v>1795</v>
      </c>
    </row>
    <row r="981" spans="3:3" x14ac:dyDescent="0.3">
      <c r="C981" s="7" t="s">
        <v>1796</v>
      </c>
    </row>
    <row r="982" spans="3:3" x14ac:dyDescent="0.3">
      <c r="C982" s="7" t="s">
        <v>1797</v>
      </c>
    </row>
    <row r="983" spans="3:3" x14ac:dyDescent="0.3">
      <c r="C983" s="7" t="s">
        <v>1798</v>
      </c>
    </row>
    <row r="984" spans="3:3" x14ac:dyDescent="0.3">
      <c r="C984" s="7" t="s">
        <v>1799</v>
      </c>
    </row>
    <row r="985" spans="3:3" x14ac:dyDescent="0.3">
      <c r="C985" s="7" t="s">
        <v>1800</v>
      </c>
    </row>
    <row r="986" spans="3:3" x14ac:dyDescent="0.3">
      <c r="C986" s="7" t="s">
        <v>1801</v>
      </c>
    </row>
    <row r="987" spans="3:3" x14ac:dyDescent="0.3">
      <c r="C987" s="7" t="s">
        <v>1802</v>
      </c>
    </row>
    <row r="988" spans="3:3" x14ac:dyDescent="0.3">
      <c r="C988" s="7" t="s">
        <v>1803</v>
      </c>
    </row>
    <row r="989" spans="3:3" x14ac:dyDescent="0.3">
      <c r="C989" s="7" t="s">
        <v>1804</v>
      </c>
    </row>
    <row r="990" spans="3:3" x14ac:dyDescent="0.3">
      <c r="C990" s="7" t="s">
        <v>1038</v>
      </c>
    </row>
    <row r="991" spans="3:3" x14ac:dyDescent="0.3">
      <c r="C991" s="7" t="s">
        <v>1040</v>
      </c>
    </row>
    <row r="992" spans="3:3" x14ac:dyDescent="0.3">
      <c r="C992" s="7" t="s">
        <v>1805</v>
      </c>
    </row>
    <row r="993" spans="3:3" x14ac:dyDescent="0.3">
      <c r="C993" s="7" t="s">
        <v>1806</v>
      </c>
    </row>
    <row r="994" spans="3:3" x14ac:dyDescent="0.3">
      <c r="C994" s="7" t="s">
        <v>1807</v>
      </c>
    </row>
    <row r="995" spans="3:3" x14ac:dyDescent="0.3">
      <c r="C995" s="7" t="s">
        <v>1808</v>
      </c>
    </row>
    <row r="996" spans="3:3" x14ac:dyDescent="0.3">
      <c r="C996" s="7" t="s">
        <v>1809</v>
      </c>
    </row>
    <row r="997" spans="3:3" x14ac:dyDescent="0.3">
      <c r="C997" s="7" t="s">
        <v>1810</v>
      </c>
    </row>
    <row r="998" spans="3:3" x14ac:dyDescent="0.3">
      <c r="C998" s="7" t="s">
        <v>1051</v>
      </c>
    </row>
    <row r="999" spans="3:3" x14ac:dyDescent="0.3">
      <c r="C999" s="7" t="s">
        <v>1811</v>
      </c>
    </row>
    <row r="1000" spans="3:3" x14ac:dyDescent="0.3">
      <c r="C1000" s="7" t="s">
        <v>1812</v>
      </c>
    </row>
    <row r="1001" spans="3:3" x14ac:dyDescent="0.3">
      <c r="C1001" s="7" t="s">
        <v>1813</v>
      </c>
    </row>
    <row r="1002" spans="3:3" x14ac:dyDescent="0.3">
      <c r="C1002" s="7" t="s">
        <v>1057</v>
      </c>
    </row>
    <row r="1003" spans="3:3" x14ac:dyDescent="0.3">
      <c r="C1003" s="7" t="s">
        <v>1814</v>
      </c>
    </row>
    <row r="1004" spans="3:3" x14ac:dyDescent="0.3">
      <c r="C1004" s="7" t="s">
        <v>1065</v>
      </c>
    </row>
    <row r="1005" spans="3:3" x14ac:dyDescent="0.3">
      <c r="C1005" s="7" t="s">
        <v>1815</v>
      </c>
    </row>
    <row r="1006" spans="3:3" x14ac:dyDescent="0.3">
      <c r="C1006" s="7" t="s">
        <v>1816</v>
      </c>
    </row>
    <row r="1007" spans="3:3" x14ac:dyDescent="0.3">
      <c r="C1007" s="7" t="s">
        <v>1817</v>
      </c>
    </row>
    <row r="1008" spans="3:3" x14ac:dyDescent="0.3">
      <c r="C1008" s="7" t="s">
        <v>1818</v>
      </c>
    </row>
    <row r="1009" spans="3:3" x14ac:dyDescent="0.3">
      <c r="C1009" s="7" t="s">
        <v>1819</v>
      </c>
    </row>
    <row r="1010" spans="3:3" x14ac:dyDescent="0.3">
      <c r="C1010" s="7" t="s">
        <v>1820</v>
      </c>
    </row>
    <row r="1011" spans="3:3" x14ac:dyDescent="0.3">
      <c r="C1011" s="7" t="s">
        <v>1821</v>
      </c>
    </row>
    <row r="1012" spans="3:3" x14ac:dyDescent="0.3">
      <c r="C1012" s="7" t="s">
        <v>1822</v>
      </c>
    </row>
    <row r="1013" spans="3:3" x14ac:dyDescent="0.3">
      <c r="C1013" s="7" t="s">
        <v>1823</v>
      </c>
    </row>
    <row r="1014" spans="3:3" x14ac:dyDescent="0.3">
      <c r="C1014" s="7" t="s">
        <v>1824</v>
      </c>
    </row>
    <row r="1015" spans="3:3" x14ac:dyDescent="0.3">
      <c r="C1015" s="7" t="s">
        <v>1825</v>
      </c>
    </row>
    <row r="1016" spans="3:3" x14ac:dyDescent="0.3">
      <c r="C1016" s="7" t="s">
        <v>1826</v>
      </c>
    </row>
    <row r="1017" spans="3:3" x14ac:dyDescent="0.3">
      <c r="C1017" s="7" t="s">
        <v>1827</v>
      </c>
    </row>
    <row r="1018" spans="3:3" x14ac:dyDescent="0.3">
      <c r="C1018" s="7" t="s">
        <v>1828</v>
      </c>
    </row>
    <row r="1019" spans="3:3" x14ac:dyDescent="0.3">
      <c r="C1019" s="7" t="s">
        <v>1829</v>
      </c>
    </row>
    <row r="1020" spans="3:3" x14ac:dyDescent="0.3">
      <c r="C1020" s="7" t="s">
        <v>1830</v>
      </c>
    </row>
    <row r="1021" spans="3:3" x14ac:dyDescent="0.3">
      <c r="C1021" s="7" t="s">
        <v>1831</v>
      </c>
    </row>
    <row r="1022" spans="3:3" x14ac:dyDescent="0.3">
      <c r="C1022" s="7" t="s">
        <v>1832</v>
      </c>
    </row>
    <row r="1023" spans="3:3" x14ac:dyDescent="0.3">
      <c r="C1023" s="7" t="s">
        <v>1833</v>
      </c>
    </row>
    <row r="1024" spans="3:3" x14ac:dyDescent="0.3">
      <c r="C1024" s="7" t="s">
        <v>1834</v>
      </c>
    </row>
    <row r="1025" spans="3:3" x14ac:dyDescent="0.3">
      <c r="C1025" s="7" t="s">
        <v>1835</v>
      </c>
    </row>
    <row r="1026" spans="3:3" x14ac:dyDescent="0.3">
      <c r="C1026" s="7" t="s">
        <v>1836</v>
      </c>
    </row>
    <row r="1027" spans="3:3" x14ac:dyDescent="0.3">
      <c r="C1027" s="7" t="s">
        <v>1837</v>
      </c>
    </row>
    <row r="1028" spans="3:3" x14ac:dyDescent="0.3">
      <c r="C1028" s="7" t="s">
        <v>1838</v>
      </c>
    </row>
    <row r="1029" spans="3:3" x14ac:dyDescent="0.3">
      <c r="C1029" s="7" t="s">
        <v>1839</v>
      </c>
    </row>
    <row r="1030" spans="3:3" x14ac:dyDescent="0.3">
      <c r="C1030" s="7" t="s">
        <v>1840</v>
      </c>
    </row>
    <row r="1031" spans="3:3" x14ac:dyDescent="0.3">
      <c r="C1031" s="7" t="s">
        <v>1841</v>
      </c>
    </row>
    <row r="1032" spans="3:3" x14ac:dyDescent="0.3">
      <c r="C1032" s="7" t="s">
        <v>1842</v>
      </c>
    </row>
    <row r="1033" spans="3:3" x14ac:dyDescent="0.3">
      <c r="C1033" s="7" t="s">
        <v>1843</v>
      </c>
    </row>
    <row r="1034" spans="3:3" x14ac:dyDescent="0.3">
      <c r="C1034" s="7" t="s">
        <v>1844</v>
      </c>
    </row>
    <row r="1035" spans="3:3" x14ac:dyDescent="0.3">
      <c r="C1035" s="7" t="s">
        <v>1845</v>
      </c>
    </row>
    <row r="1036" spans="3:3" x14ac:dyDescent="0.3">
      <c r="C1036" s="7" t="s">
        <v>1846</v>
      </c>
    </row>
    <row r="1037" spans="3:3" x14ac:dyDescent="0.3">
      <c r="C1037" s="7" t="s">
        <v>1847</v>
      </c>
    </row>
    <row r="1038" spans="3:3" x14ac:dyDescent="0.3">
      <c r="C1038" s="7" t="s">
        <v>1848</v>
      </c>
    </row>
    <row r="1039" spans="3:3" x14ac:dyDescent="0.3">
      <c r="C1039" s="7" t="s">
        <v>1849</v>
      </c>
    </row>
    <row r="1040" spans="3:3" x14ac:dyDescent="0.3">
      <c r="C1040" s="7" t="s">
        <v>1850</v>
      </c>
    </row>
    <row r="1041" spans="3:3" x14ac:dyDescent="0.3">
      <c r="C1041" s="7" t="s">
        <v>1851</v>
      </c>
    </row>
    <row r="1042" spans="3:3" x14ac:dyDescent="0.3">
      <c r="C1042" s="7" t="s">
        <v>1852</v>
      </c>
    </row>
    <row r="1043" spans="3:3" x14ac:dyDescent="0.3">
      <c r="C1043" s="7" t="s">
        <v>1853</v>
      </c>
    </row>
    <row r="1044" spans="3:3" x14ac:dyDescent="0.3">
      <c r="C1044" s="7" t="s">
        <v>1854</v>
      </c>
    </row>
    <row r="1045" spans="3:3" x14ac:dyDescent="0.3">
      <c r="C1045" s="7" t="s">
        <v>1855</v>
      </c>
    </row>
    <row r="1046" spans="3:3" x14ac:dyDescent="0.3">
      <c r="C1046" s="7" t="s">
        <v>1856</v>
      </c>
    </row>
    <row r="1047" spans="3:3" x14ac:dyDescent="0.3">
      <c r="C1047" s="7" t="s">
        <v>1857</v>
      </c>
    </row>
    <row r="1048" spans="3:3" x14ac:dyDescent="0.3">
      <c r="C1048" s="7" t="s">
        <v>1858</v>
      </c>
    </row>
    <row r="1049" spans="3:3" x14ac:dyDescent="0.3">
      <c r="C1049" s="7" t="s">
        <v>1859</v>
      </c>
    </row>
    <row r="1050" spans="3:3" x14ac:dyDescent="0.3">
      <c r="C1050" s="7" t="s">
        <v>1860</v>
      </c>
    </row>
    <row r="1051" spans="3:3" x14ac:dyDescent="0.3">
      <c r="C1051" s="7" t="s">
        <v>1861</v>
      </c>
    </row>
    <row r="1052" spans="3:3" x14ac:dyDescent="0.3">
      <c r="C1052" s="7" t="s">
        <v>1862</v>
      </c>
    </row>
    <row r="1053" spans="3:3" x14ac:dyDescent="0.3">
      <c r="C1053" s="7" t="s">
        <v>1863</v>
      </c>
    </row>
    <row r="1054" spans="3:3" x14ac:dyDescent="0.3">
      <c r="C1054" s="7" t="s">
        <v>1864</v>
      </c>
    </row>
    <row r="1055" spans="3:3" x14ac:dyDescent="0.3">
      <c r="C1055" s="7" t="s">
        <v>1865</v>
      </c>
    </row>
    <row r="1056" spans="3:3" x14ac:dyDescent="0.3">
      <c r="C1056" s="7" t="s">
        <v>1866</v>
      </c>
    </row>
    <row r="1057" spans="3:3" x14ac:dyDescent="0.3">
      <c r="C1057" s="7" t="s">
        <v>1867</v>
      </c>
    </row>
    <row r="1058" spans="3:3" x14ac:dyDescent="0.3">
      <c r="C1058" s="7" t="s">
        <v>1868</v>
      </c>
    </row>
    <row r="1059" spans="3:3" x14ac:dyDescent="0.3">
      <c r="C1059" s="7" t="s">
        <v>1869</v>
      </c>
    </row>
    <row r="1060" spans="3:3" x14ac:dyDescent="0.3">
      <c r="C1060" s="7" t="s">
        <v>1870</v>
      </c>
    </row>
    <row r="1061" spans="3:3" x14ac:dyDescent="0.3">
      <c r="C1061" s="7" t="s">
        <v>1871</v>
      </c>
    </row>
    <row r="1062" spans="3:3" x14ac:dyDescent="0.3">
      <c r="C1062" s="7" t="s">
        <v>1872</v>
      </c>
    </row>
    <row r="1063" spans="3:3" x14ac:dyDescent="0.3">
      <c r="C1063" s="7" t="s">
        <v>1873</v>
      </c>
    </row>
    <row r="1064" spans="3:3" x14ac:dyDescent="0.3">
      <c r="C1064" s="7" t="s">
        <v>1874</v>
      </c>
    </row>
    <row r="1065" spans="3:3" x14ac:dyDescent="0.3">
      <c r="C1065" s="7" t="s">
        <v>1875</v>
      </c>
    </row>
    <row r="1066" spans="3:3" x14ac:dyDescent="0.3">
      <c r="C1066" s="7" t="s">
        <v>1876</v>
      </c>
    </row>
    <row r="1067" spans="3:3" x14ac:dyDescent="0.3">
      <c r="C1067" s="7" t="s">
        <v>1877</v>
      </c>
    </row>
    <row r="1068" spans="3:3" x14ac:dyDescent="0.3">
      <c r="C1068" s="7" t="s">
        <v>1878</v>
      </c>
    </row>
    <row r="1069" spans="3:3" x14ac:dyDescent="0.3">
      <c r="C1069" s="7" t="s">
        <v>1879</v>
      </c>
    </row>
    <row r="1070" spans="3:3" x14ac:dyDescent="0.3">
      <c r="C1070" s="7" t="s">
        <v>1880</v>
      </c>
    </row>
    <row r="1071" spans="3:3" x14ac:dyDescent="0.3">
      <c r="C1071" s="7" t="s">
        <v>1881</v>
      </c>
    </row>
    <row r="1072" spans="3:3" x14ac:dyDescent="0.3">
      <c r="C1072" s="7" t="s">
        <v>1882</v>
      </c>
    </row>
    <row r="1073" spans="3:3" x14ac:dyDescent="0.3">
      <c r="C1073" s="7" t="s">
        <v>1883</v>
      </c>
    </row>
    <row r="1074" spans="3:3" x14ac:dyDescent="0.3">
      <c r="C1074" s="7" t="s">
        <v>1884</v>
      </c>
    </row>
    <row r="1075" spans="3:3" x14ac:dyDescent="0.3">
      <c r="C1075" s="7" t="s">
        <v>1885</v>
      </c>
    </row>
    <row r="1076" spans="3:3" x14ac:dyDescent="0.3">
      <c r="C1076" s="7" t="s">
        <v>1886</v>
      </c>
    </row>
    <row r="1077" spans="3:3" x14ac:dyDescent="0.3">
      <c r="C1077" s="7" t="s">
        <v>1887</v>
      </c>
    </row>
    <row r="1078" spans="3:3" x14ac:dyDescent="0.3">
      <c r="C1078" s="7" t="s">
        <v>1888</v>
      </c>
    </row>
    <row r="1079" spans="3:3" x14ac:dyDescent="0.3">
      <c r="C1079" s="7" t="s">
        <v>1889</v>
      </c>
    </row>
    <row r="1080" spans="3:3" x14ac:dyDescent="0.3">
      <c r="C1080" s="7" t="s">
        <v>1890</v>
      </c>
    </row>
    <row r="1081" spans="3:3" x14ac:dyDescent="0.3">
      <c r="C1081" s="7" t="s">
        <v>1891</v>
      </c>
    </row>
    <row r="1082" spans="3:3" x14ac:dyDescent="0.3">
      <c r="C1082" s="7" t="s">
        <v>1892</v>
      </c>
    </row>
    <row r="1083" spans="3:3" x14ac:dyDescent="0.3">
      <c r="C1083" s="7" t="s">
        <v>1893</v>
      </c>
    </row>
    <row r="1084" spans="3:3" x14ac:dyDescent="0.3">
      <c r="C1084" s="7" t="s">
        <v>1894</v>
      </c>
    </row>
    <row r="1085" spans="3:3" x14ac:dyDescent="0.3">
      <c r="C1085" s="7" t="s">
        <v>1895</v>
      </c>
    </row>
    <row r="1086" spans="3:3" x14ac:dyDescent="0.3">
      <c r="C1086" s="7" t="s">
        <v>1896</v>
      </c>
    </row>
    <row r="1087" spans="3:3" x14ac:dyDescent="0.3">
      <c r="C1087" s="7" t="s">
        <v>1897</v>
      </c>
    </row>
    <row r="1088" spans="3:3" x14ac:dyDescent="0.3">
      <c r="C1088" s="7" t="s">
        <v>1898</v>
      </c>
    </row>
    <row r="1089" spans="3:3" x14ac:dyDescent="0.3">
      <c r="C1089" s="7" t="s">
        <v>1899</v>
      </c>
    </row>
    <row r="1090" spans="3:3" x14ac:dyDescent="0.3">
      <c r="C1090" s="7" t="s">
        <v>1900</v>
      </c>
    </row>
    <row r="1091" spans="3:3" x14ac:dyDescent="0.3">
      <c r="C1091" s="7" t="s">
        <v>1901</v>
      </c>
    </row>
    <row r="1092" spans="3:3" x14ac:dyDescent="0.3">
      <c r="C1092" s="7" t="s">
        <v>1902</v>
      </c>
    </row>
    <row r="1093" spans="3:3" x14ac:dyDescent="0.3">
      <c r="C1093" s="7" t="s">
        <v>1903</v>
      </c>
    </row>
    <row r="1094" spans="3:3" x14ac:dyDescent="0.3">
      <c r="C1094" s="7" t="s">
        <v>1904</v>
      </c>
    </row>
    <row r="1095" spans="3:3" x14ac:dyDescent="0.3">
      <c r="C1095" s="7" t="s">
        <v>1905</v>
      </c>
    </row>
    <row r="1096" spans="3:3" x14ac:dyDescent="0.3">
      <c r="C1096" s="7" t="s">
        <v>1906</v>
      </c>
    </row>
    <row r="1097" spans="3:3" x14ac:dyDescent="0.3">
      <c r="C1097" s="7" t="s">
        <v>1907</v>
      </c>
    </row>
    <row r="1098" spans="3:3" x14ac:dyDescent="0.3">
      <c r="C1098" s="7" t="s">
        <v>1908</v>
      </c>
    </row>
    <row r="1099" spans="3:3" x14ac:dyDescent="0.3">
      <c r="C1099" s="7" t="s">
        <v>1909</v>
      </c>
    </row>
    <row r="1100" spans="3:3" x14ac:dyDescent="0.3">
      <c r="C1100" s="7" t="s">
        <v>1910</v>
      </c>
    </row>
    <row r="1101" spans="3:3" x14ac:dyDescent="0.3">
      <c r="C1101" s="7" t="s">
        <v>1911</v>
      </c>
    </row>
    <row r="1102" spans="3:3" x14ac:dyDescent="0.3">
      <c r="C1102" s="7" t="s">
        <v>1912</v>
      </c>
    </row>
    <row r="1103" spans="3:3" x14ac:dyDescent="0.3">
      <c r="C1103" s="7" t="s">
        <v>1913</v>
      </c>
    </row>
    <row r="1104" spans="3:3" x14ac:dyDescent="0.3">
      <c r="C1104" s="7" t="s">
        <v>1914</v>
      </c>
    </row>
    <row r="1105" spans="3:3" x14ac:dyDescent="0.3">
      <c r="C1105" s="7" t="s">
        <v>1915</v>
      </c>
    </row>
    <row r="1106" spans="3:3" x14ac:dyDescent="0.3">
      <c r="C1106" s="7" t="s">
        <v>1916</v>
      </c>
    </row>
    <row r="1107" spans="3:3" x14ac:dyDescent="0.3">
      <c r="C1107" s="7" t="s">
        <v>1917</v>
      </c>
    </row>
    <row r="1108" spans="3:3" x14ac:dyDescent="0.3">
      <c r="C1108" s="7" t="s">
        <v>1918</v>
      </c>
    </row>
    <row r="1109" spans="3:3" x14ac:dyDescent="0.3">
      <c r="C1109" s="7" t="s">
        <v>1919</v>
      </c>
    </row>
    <row r="1110" spans="3:3" x14ac:dyDescent="0.3">
      <c r="C1110" s="7" t="s">
        <v>1920</v>
      </c>
    </row>
    <row r="1111" spans="3:3" x14ac:dyDescent="0.3">
      <c r="C1111" s="7" t="s">
        <v>1921</v>
      </c>
    </row>
    <row r="1112" spans="3:3" x14ac:dyDescent="0.3">
      <c r="C1112" s="7" t="s">
        <v>1922</v>
      </c>
    </row>
    <row r="1113" spans="3:3" x14ac:dyDescent="0.3">
      <c r="C1113" s="7" t="s">
        <v>1923</v>
      </c>
    </row>
    <row r="1114" spans="3:3" x14ac:dyDescent="0.3">
      <c r="C1114" s="7" t="s">
        <v>1924</v>
      </c>
    </row>
    <row r="1115" spans="3:3" x14ac:dyDescent="0.3">
      <c r="C1115" s="7" t="s">
        <v>1925</v>
      </c>
    </row>
    <row r="1116" spans="3:3" x14ac:dyDescent="0.3">
      <c r="C1116" s="7" t="s">
        <v>1926</v>
      </c>
    </row>
    <row r="1117" spans="3:3" x14ac:dyDescent="0.3">
      <c r="C1117" s="7" t="s">
        <v>1927</v>
      </c>
    </row>
    <row r="1118" spans="3:3" x14ac:dyDescent="0.3">
      <c r="C1118" s="7" t="s">
        <v>1928</v>
      </c>
    </row>
    <row r="1119" spans="3:3" x14ac:dyDescent="0.3">
      <c r="C1119" s="7" t="s">
        <v>1929</v>
      </c>
    </row>
    <row r="1120" spans="3:3" x14ac:dyDescent="0.3">
      <c r="C1120" s="7" t="s">
        <v>1122</v>
      </c>
    </row>
    <row r="1121" spans="3:3" x14ac:dyDescent="0.3">
      <c r="C1121" s="7" t="s">
        <v>1124</v>
      </c>
    </row>
    <row r="1122" spans="3:3" x14ac:dyDescent="0.3">
      <c r="C1122" s="7" t="s">
        <v>1930</v>
      </c>
    </row>
    <row r="1123" spans="3:3" x14ac:dyDescent="0.3">
      <c r="C1123" s="7" t="s">
        <v>1931</v>
      </c>
    </row>
    <row r="1124" spans="3:3" x14ac:dyDescent="0.3">
      <c r="C1124" s="7" t="s">
        <v>1932</v>
      </c>
    </row>
    <row r="1125" spans="3:3" x14ac:dyDescent="0.3">
      <c r="C1125" s="7" t="s">
        <v>1933</v>
      </c>
    </row>
    <row r="1126" spans="3:3" x14ac:dyDescent="0.3">
      <c r="C1126" s="7" t="s">
        <v>1934</v>
      </c>
    </row>
    <row r="1127" spans="3:3" x14ac:dyDescent="0.3">
      <c r="C1127" s="7" t="s">
        <v>1935</v>
      </c>
    </row>
    <row r="1128" spans="3:3" x14ac:dyDescent="0.3">
      <c r="C1128" s="7" t="s">
        <v>1936</v>
      </c>
    </row>
    <row r="1129" spans="3:3" x14ac:dyDescent="0.3">
      <c r="C1129" s="7" t="s">
        <v>1937</v>
      </c>
    </row>
    <row r="1130" spans="3:3" x14ac:dyDescent="0.3">
      <c r="C1130" s="7" t="s">
        <v>1938</v>
      </c>
    </row>
    <row r="1131" spans="3:3" x14ac:dyDescent="0.3">
      <c r="C1131" s="7" t="s">
        <v>1939</v>
      </c>
    </row>
    <row r="1132" spans="3:3" x14ac:dyDescent="0.3">
      <c r="C1132" s="7" t="s">
        <v>1940</v>
      </c>
    </row>
    <row r="1133" spans="3:3" x14ac:dyDescent="0.3">
      <c r="C1133" s="7" t="s">
        <v>1941</v>
      </c>
    </row>
    <row r="1134" spans="3:3" x14ac:dyDescent="0.3">
      <c r="C1134" s="7" t="s">
        <v>1942</v>
      </c>
    </row>
    <row r="1135" spans="3:3" x14ac:dyDescent="0.3">
      <c r="C1135" s="7" t="s">
        <v>1943</v>
      </c>
    </row>
    <row r="1136" spans="3:3" x14ac:dyDescent="0.3">
      <c r="C1136" s="7" t="s">
        <v>1944</v>
      </c>
    </row>
    <row r="1137" spans="3:3" x14ac:dyDescent="0.3">
      <c r="C1137" s="7" t="s">
        <v>1945</v>
      </c>
    </row>
    <row r="1138" spans="3:3" x14ac:dyDescent="0.3">
      <c r="C1138" s="7" t="s">
        <v>1946</v>
      </c>
    </row>
    <row r="1139" spans="3:3" x14ac:dyDescent="0.3">
      <c r="C1139" s="7" t="s">
        <v>1947</v>
      </c>
    </row>
    <row r="1140" spans="3:3" x14ac:dyDescent="0.3">
      <c r="C1140" s="7" t="s">
        <v>1948</v>
      </c>
    </row>
    <row r="1141" spans="3:3" x14ac:dyDescent="0.3">
      <c r="C1141" s="7" t="s">
        <v>1949</v>
      </c>
    </row>
    <row r="1142" spans="3:3" x14ac:dyDescent="0.3">
      <c r="C1142" s="7" t="s">
        <v>1950</v>
      </c>
    </row>
    <row r="1143" spans="3:3" x14ac:dyDescent="0.3">
      <c r="C1143" s="7" t="s">
        <v>1951</v>
      </c>
    </row>
    <row r="1144" spans="3:3" x14ac:dyDescent="0.3">
      <c r="C1144" s="7" t="s">
        <v>1952</v>
      </c>
    </row>
    <row r="1145" spans="3:3" x14ac:dyDescent="0.3">
      <c r="C1145" s="7" t="s">
        <v>1953</v>
      </c>
    </row>
    <row r="1146" spans="3:3" x14ac:dyDescent="0.3">
      <c r="C1146" s="7" t="s">
        <v>1954</v>
      </c>
    </row>
    <row r="1147" spans="3:3" x14ac:dyDescent="0.3">
      <c r="C1147" s="7" t="s">
        <v>1955</v>
      </c>
    </row>
    <row r="1148" spans="3:3" x14ac:dyDescent="0.3">
      <c r="C1148" s="7" t="s">
        <v>1956</v>
      </c>
    </row>
    <row r="1149" spans="3:3" x14ac:dyDescent="0.3">
      <c r="C1149" s="7" t="s">
        <v>1134</v>
      </c>
    </row>
    <row r="1150" spans="3:3" x14ac:dyDescent="0.3">
      <c r="C1150" s="7" t="s">
        <v>1957</v>
      </c>
    </row>
    <row r="1151" spans="3:3" x14ac:dyDescent="0.3">
      <c r="C1151" s="7" t="s">
        <v>1958</v>
      </c>
    </row>
    <row r="1152" spans="3:3" x14ac:dyDescent="0.3">
      <c r="C1152" s="7" t="s">
        <v>1959</v>
      </c>
    </row>
    <row r="1153" spans="3:3" x14ac:dyDescent="0.3">
      <c r="C1153" s="7" t="s">
        <v>1960</v>
      </c>
    </row>
    <row r="1154" spans="3:3" x14ac:dyDescent="0.3">
      <c r="C1154" s="7" t="s">
        <v>1961</v>
      </c>
    </row>
    <row r="1155" spans="3:3" x14ac:dyDescent="0.3">
      <c r="C1155" s="7" t="s">
        <v>1962</v>
      </c>
    </row>
    <row r="1156" spans="3:3" x14ac:dyDescent="0.3">
      <c r="C1156" s="7" t="s">
        <v>1963</v>
      </c>
    </row>
    <row r="1157" spans="3:3" x14ac:dyDescent="0.3">
      <c r="C1157" s="7" t="s">
        <v>1964</v>
      </c>
    </row>
    <row r="1158" spans="3:3" x14ac:dyDescent="0.3">
      <c r="C1158" s="7" t="s">
        <v>1965</v>
      </c>
    </row>
    <row r="1159" spans="3:3" x14ac:dyDescent="0.3">
      <c r="C1159" s="7" t="s">
        <v>1966</v>
      </c>
    </row>
    <row r="1160" spans="3:3" x14ac:dyDescent="0.3">
      <c r="C1160" s="7" t="s">
        <v>1967</v>
      </c>
    </row>
    <row r="1161" spans="3:3" x14ac:dyDescent="0.3">
      <c r="C1161" s="7" t="s">
        <v>1968</v>
      </c>
    </row>
    <row r="1162" spans="3:3" x14ac:dyDescent="0.3">
      <c r="C1162" s="7" t="s">
        <v>1969</v>
      </c>
    </row>
    <row r="1163" spans="3:3" x14ac:dyDescent="0.3">
      <c r="C1163" s="7" t="s">
        <v>1970</v>
      </c>
    </row>
    <row r="1164" spans="3:3" x14ac:dyDescent="0.3">
      <c r="C1164" s="7" t="s">
        <v>1971</v>
      </c>
    </row>
    <row r="1165" spans="3:3" x14ac:dyDescent="0.3">
      <c r="C1165" s="7" t="s">
        <v>1972</v>
      </c>
    </row>
    <row r="1166" spans="3:3" x14ac:dyDescent="0.3">
      <c r="C1166" s="7" t="s">
        <v>1973</v>
      </c>
    </row>
    <row r="1167" spans="3:3" x14ac:dyDescent="0.3">
      <c r="C1167" s="7" t="s">
        <v>1974</v>
      </c>
    </row>
    <row r="1168" spans="3:3" x14ac:dyDescent="0.3">
      <c r="C1168" s="7" t="s">
        <v>1975</v>
      </c>
    </row>
    <row r="1169" spans="3:3" x14ac:dyDescent="0.3">
      <c r="C1169" s="7" t="s">
        <v>1976</v>
      </c>
    </row>
    <row r="1170" spans="3:3" x14ac:dyDescent="0.3">
      <c r="C1170" s="7" t="s">
        <v>1977</v>
      </c>
    </row>
    <row r="1171" spans="3:3" x14ac:dyDescent="0.3">
      <c r="C1171" s="7" t="s">
        <v>1978</v>
      </c>
    </row>
    <row r="1172" spans="3:3" x14ac:dyDescent="0.3">
      <c r="C1172" s="7" t="s">
        <v>1979</v>
      </c>
    </row>
    <row r="1173" spans="3:3" x14ac:dyDescent="0.3">
      <c r="C1173" s="7" t="s">
        <v>1980</v>
      </c>
    </row>
    <row r="1174" spans="3:3" x14ac:dyDescent="0.3">
      <c r="C1174" s="7" t="s">
        <v>1138</v>
      </c>
    </row>
    <row r="1175" spans="3:3" x14ac:dyDescent="0.3">
      <c r="C1175" s="7" t="s">
        <v>1981</v>
      </c>
    </row>
    <row r="1176" spans="3:3" x14ac:dyDescent="0.3">
      <c r="C1176" s="7" t="s">
        <v>1982</v>
      </c>
    </row>
    <row r="1177" spans="3:3" x14ac:dyDescent="0.3">
      <c r="C1177" s="7" t="s">
        <v>1983</v>
      </c>
    </row>
    <row r="1178" spans="3:3" x14ac:dyDescent="0.3">
      <c r="C1178" s="7" t="s">
        <v>1984</v>
      </c>
    </row>
    <row r="1179" spans="3:3" x14ac:dyDescent="0.3">
      <c r="C1179" s="7" t="s">
        <v>1985</v>
      </c>
    </row>
    <row r="1180" spans="3:3" x14ac:dyDescent="0.3">
      <c r="C1180" s="7" t="s">
        <v>1986</v>
      </c>
    </row>
    <row r="1181" spans="3:3" x14ac:dyDescent="0.3">
      <c r="C1181" s="7" t="s">
        <v>1144</v>
      </c>
    </row>
    <row r="1182" spans="3:3" x14ac:dyDescent="0.3">
      <c r="C1182" s="7" t="s">
        <v>1987</v>
      </c>
    </row>
    <row r="1183" spans="3:3" x14ac:dyDescent="0.3">
      <c r="C1183" s="7" t="s">
        <v>1988</v>
      </c>
    </row>
    <row r="1184" spans="3:3" x14ac:dyDescent="0.3">
      <c r="C1184" s="7" t="s">
        <v>1989</v>
      </c>
    </row>
    <row r="1185" spans="3:3" x14ac:dyDescent="0.3">
      <c r="C1185" s="7" t="s">
        <v>1990</v>
      </c>
    </row>
    <row r="1186" spans="3:3" x14ac:dyDescent="0.3">
      <c r="C1186" s="7" t="s">
        <v>1991</v>
      </c>
    </row>
    <row r="1187" spans="3:3" x14ac:dyDescent="0.3">
      <c r="C1187" s="7" t="s">
        <v>1992</v>
      </c>
    </row>
    <row r="1188" spans="3:3" x14ac:dyDescent="0.3">
      <c r="C1188" s="7" t="s">
        <v>1993</v>
      </c>
    </row>
    <row r="1189" spans="3:3" x14ac:dyDescent="0.3">
      <c r="C1189" s="7" t="s">
        <v>1994</v>
      </c>
    </row>
    <row r="1190" spans="3:3" x14ac:dyDescent="0.3">
      <c r="C1190" s="7" t="s">
        <v>1995</v>
      </c>
    </row>
    <row r="1191" spans="3:3" x14ac:dyDescent="0.3">
      <c r="C1191" s="7" t="s">
        <v>1996</v>
      </c>
    </row>
    <row r="1192" spans="3:3" x14ac:dyDescent="0.3">
      <c r="C1192" s="7" t="s">
        <v>1997</v>
      </c>
    </row>
    <row r="1193" spans="3:3" x14ac:dyDescent="0.3">
      <c r="C1193" s="7" t="s">
        <v>1998</v>
      </c>
    </row>
    <row r="1194" spans="3:3" x14ac:dyDescent="0.3">
      <c r="C1194" s="7" t="s">
        <v>1999</v>
      </c>
    </row>
    <row r="1195" spans="3:3" x14ac:dyDescent="0.3">
      <c r="C1195" s="7" t="s">
        <v>2000</v>
      </c>
    </row>
    <row r="1196" spans="3:3" x14ac:dyDescent="0.3">
      <c r="C1196" s="7" t="s">
        <v>2001</v>
      </c>
    </row>
    <row r="1197" spans="3:3" x14ac:dyDescent="0.3">
      <c r="C1197" s="7" t="s">
        <v>2002</v>
      </c>
    </row>
    <row r="1198" spans="3:3" x14ac:dyDescent="0.3">
      <c r="C1198" s="7" t="s">
        <v>2003</v>
      </c>
    </row>
    <row r="1199" spans="3:3" x14ac:dyDescent="0.3">
      <c r="C1199" s="7" t="s">
        <v>2004</v>
      </c>
    </row>
    <row r="1200" spans="3:3" x14ac:dyDescent="0.3">
      <c r="C1200" s="7" t="s">
        <v>2005</v>
      </c>
    </row>
    <row r="1201" spans="3:3" x14ac:dyDescent="0.3">
      <c r="C1201" s="7" t="s">
        <v>2006</v>
      </c>
    </row>
    <row r="1202" spans="3:3" x14ac:dyDescent="0.3">
      <c r="C1202" s="7" t="s">
        <v>2007</v>
      </c>
    </row>
    <row r="1203" spans="3:3" x14ac:dyDescent="0.3">
      <c r="C1203" s="7" t="s">
        <v>1150</v>
      </c>
    </row>
    <row r="1204" spans="3:3" x14ac:dyDescent="0.3">
      <c r="C1204" s="7" t="s">
        <v>1152</v>
      </c>
    </row>
    <row r="1205" spans="3:3" x14ac:dyDescent="0.3">
      <c r="C1205" s="7" t="s">
        <v>2008</v>
      </c>
    </row>
    <row r="1206" spans="3:3" x14ac:dyDescent="0.3">
      <c r="C1206" s="7" t="s">
        <v>2009</v>
      </c>
    </row>
    <row r="1207" spans="3:3" x14ac:dyDescent="0.3">
      <c r="C1207" s="7" t="s">
        <v>2010</v>
      </c>
    </row>
    <row r="1208" spans="3:3" x14ac:dyDescent="0.3">
      <c r="C1208" s="7" t="s">
        <v>2011</v>
      </c>
    </row>
    <row r="1209" spans="3:3" x14ac:dyDescent="0.3">
      <c r="C1209" s="7" t="s">
        <v>2012</v>
      </c>
    </row>
    <row r="1210" spans="3:3" x14ac:dyDescent="0.3">
      <c r="C1210" s="7" t="s">
        <v>2013</v>
      </c>
    </row>
    <row r="1211" spans="3:3" x14ac:dyDescent="0.3">
      <c r="C1211" s="7" t="s">
        <v>2014</v>
      </c>
    </row>
    <row r="1212" spans="3:3" x14ac:dyDescent="0.3">
      <c r="C1212" s="7" t="s">
        <v>2015</v>
      </c>
    </row>
    <row r="1213" spans="3:3" x14ac:dyDescent="0.3">
      <c r="C1213" s="7" t="s">
        <v>2016</v>
      </c>
    </row>
    <row r="1214" spans="3:3" x14ac:dyDescent="0.3">
      <c r="C1214" s="7" t="s">
        <v>2017</v>
      </c>
    </row>
    <row r="1215" spans="3:3" x14ac:dyDescent="0.3">
      <c r="C1215" s="7" t="s">
        <v>2018</v>
      </c>
    </row>
    <row r="1216" spans="3:3" x14ac:dyDescent="0.3">
      <c r="C1216" s="7" t="s">
        <v>2019</v>
      </c>
    </row>
    <row r="1217" spans="3:3" x14ac:dyDescent="0.3">
      <c r="C1217" s="7" t="s">
        <v>2020</v>
      </c>
    </row>
    <row r="1218" spans="3:3" x14ac:dyDescent="0.3">
      <c r="C1218" s="7" t="s">
        <v>2021</v>
      </c>
    </row>
    <row r="1219" spans="3:3" x14ac:dyDescent="0.3">
      <c r="C1219" s="7" t="s">
        <v>2022</v>
      </c>
    </row>
    <row r="1220" spans="3:3" x14ac:dyDescent="0.3">
      <c r="C1220" s="7" t="s">
        <v>2023</v>
      </c>
    </row>
    <row r="1221" spans="3:3" x14ac:dyDescent="0.3">
      <c r="C1221" s="7" t="s">
        <v>2024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C1066"/>
  <sheetViews>
    <sheetView topLeftCell="A1037" workbookViewId="0"/>
  </sheetViews>
  <sheetFormatPr defaultRowHeight="14.4" x14ac:dyDescent="0.3"/>
  <cols>
    <col min="1" max="1" width="35.59765625" style="7" customWidth="1"/>
    <col min="2" max="2" width="30.59765625" style="7" customWidth="1"/>
    <col min="3" max="3" width="10.09765625" style="4" bestFit="1" customWidth="1"/>
  </cols>
  <sheetData>
    <row r="1" spans="1:3" ht="28.8" x14ac:dyDescent="0.3">
      <c r="A1" s="119" t="s">
        <v>2025</v>
      </c>
      <c r="B1" s="119" t="s">
        <v>2026</v>
      </c>
      <c r="C1" s="13" t="s">
        <v>0</v>
      </c>
    </row>
    <row r="2" spans="1:3" x14ac:dyDescent="0.3">
      <c r="A2" s="115"/>
      <c r="B2" s="115"/>
      <c r="C2" s="116"/>
    </row>
    <row r="3" spans="1:3" x14ac:dyDescent="0.3">
      <c r="A3" s="14" t="s">
        <v>2027</v>
      </c>
      <c r="B3" s="14">
        <v>6641</v>
      </c>
      <c r="C3" s="15" t="s">
        <v>198</v>
      </c>
    </row>
    <row r="4" spans="1:3" x14ac:dyDescent="0.3">
      <c r="A4" s="14" t="s">
        <v>2028</v>
      </c>
      <c r="B4" s="14">
        <v>84</v>
      </c>
      <c r="C4" s="15" t="s">
        <v>219</v>
      </c>
    </row>
    <row r="5" spans="1:3" x14ac:dyDescent="0.3">
      <c r="A5" s="14" t="s">
        <v>2028</v>
      </c>
      <c r="B5" s="14">
        <v>84</v>
      </c>
      <c r="C5" s="15" t="s">
        <v>194</v>
      </c>
    </row>
    <row r="6" spans="1:3" x14ac:dyDescent="0.3">
      <c r="A6" s="14" t="s">
        <v>2029</v>
      </c>
      <c r="B6" s="14">
        <v>97</v>
      </c>
      <c r="C6" s="15" t="s">
        <v>187</v>
      </c>
    </row>
    <row r="7" spans="1:3" x14ac:dyDescent="0.3">
      <c r="A7" s="14" t="s">
        <v>2030</v>
      </c>
      <c r="B7" s="14">
        <v>150</v>
      </c>
      <c r="C7" s="15" t="s">
        <v>197</v>
      </c>
    </row>
    <row r="8" spans="1:3" x14ac:dyDescent="0.3">
      <c r="A8" s="14" t="s">
        <v>2031</v>
      </c>
      <c r="B8" s="14">
        <v>3278</v>
      </c>
      <c r="C8" s="15" t="s">
        <v>216</v>
      </c>
    </row>
    <row r="9" spans="1:3" x14ac:dyDescent="0.3">
      <c r="A9" s="14" t="s">
        <v>2031</v>
      </c>
      <c r="B9" s="14">
        <v>3278</v>
      </c>
      <c r="C9" s="15" t="s">
        <v>209</v>
      </c>
    </row>
    <row r="10" spans="1:3" x14ac:dyDescent="0.3">
      <c r="A10" s="14" t="s">
        <v>2031</v>
      </c>
      <c r="B10" s="14">
        <v>3278</v>
      </c>
      <c r="C10" s="15" t="s">
        <v>210</v>
      </c>
    </row>
    <row r="11" spans="1:3" x14ac:dyDescent="0.3">
      <c r="A11" s="14" t="s">
        <v>2032</v>
      </c>
      <c r="B11" s="14">
        <v>20404</v>
      </c>
      <c r="C11" s="15" t="s">
        <v>216</v>
      </c>
    </row>
    <row r="12" spans="1:3" x14ac:dyDescent="0.3">
      <c r="A12" s="14" t="s">
        <v>2033</v>
      </c>
      <c r="B12" s="14">
        <v>195</v>
      </c>
      <c r="C12" s="15" t="s">
        <v>175</v>
      </c>
    </row>
    <row r="13" spans="1:3" x14ac:dyDescent="0.3">
      <c r="A13" s="14" t="s">
        <v>2034</v>
      </c>
      <c r="B13" s="14">
        <v>49803</v>
      </c>
      <c r="C13" s="15" t="s">
        <v>2035</v>
      </c>
    </row>
    <row r="14" spans="1:3" x14ac:dyDescent="0.3">
      <c r="A14" s="14" t="s">
        <v>2036</v>
      </c>
      <c r="B14" s="14">
        <v>213</v>
      </c>
      <c r="C14" s="15" t="s">
        <v>176</v>
      </c>
    </row>
    <row r="15" spans="1:3" x14ac:dyDescent="0.3">
      <c r="A15" s="14" t="s">
        <v>2037</v>
      </c>
      <c r="B15" s="14">
        <v>219</v>
      </c>
      <c r="C15" s="15" t="s">
        <v>176</v>
      </c>
    </row>
    <row r="16" spans="1:3" x14ac:dyDescent="0.3">
      <c r="A16" s="14" t="s">
        <v>2038</v>
      </c>
      <c r="B16" s="14">
        <v>221</v>
      </c>
      <c r="C16" s="15" t="s">
        <v>176</v>
      </c>
    </row>
    <row r="17" spans="1:3" x14ac:dyDescent="0.3">
      <c r="A17" s="14" t="s">
        <v>2039</v>
      </c>
      <c r="B17" s="14">
        <v>332</v>
      </c>
      <c r="C17" s="15" t="s">
        <v>2035</v>
      </c>
    </row>
    <row r="18" spans="1:3" x14ac:dyDescent="0.3">
      <c r="A18" s="14" t="s">
        <v>2040</v>
      </c>
      <c r="B18" s="14">
        <v>12647</v>
      </c>
      <c r="C18" s="15" t="s">
        <v>197</v>
      </c>
    </row>
    <row r="19" spans="1:3" x14ac:dyDescent="0.3">
      <c r="A19" s="14" t="s">
        <v>2041</v>
      </c>
      <c r="B19" s="14">
        <v>392</v>
      </c>
      <c r="C19" s="15" t="s">
        <v>196</v>
      </c>
    </row>
    <row r="20" spans="1:3" x14ac:dyDescent="0.3">
      <c r="A20" s="14" t="s">
        <v>2042</v>
      </c>
      <c r="B20" s="14">
        <v>56697</v>
      </c>
      <c r="C20" s="15" t="s">
        <v>187</v>
      </c>
    </row>
    <row r="21" spans="1:3" x14ac:dyDescent="0.3">
      <c r="A21" s="14" t="s">
        <v>2042</v>
      </c>
      <c r="B21" s="14">
        <v>56697</v>
      </c>
      <c r="C21" s="15" t="s">
        <v>199</v>
      </c>
    </row>
    <row r="22" spans="1:3" x14ac:dyDescent="0.3">
      <c r="A22" s="14" t="s">
        <v>2043</v>
      </c>
      <c r="B22" s="14">
        <v>659</v>
      </c>
      <c r="C22" s="15" t="s">
        <v>222</v>
      </c>
    </row>
    <row r="23" spans="1:3" x14ac:dyDescent="0.3">
      <c r="A23" s="14" t="s">
        <v>2043</v>
      </c>
      <c r="B23" s="14">
        <v>659</v>
      </c>
      <c r="C23" s="15" t="s">
        <v>2035</v>
      </c>
    </row>
    <row r="24" spans="1:3" x14ac:dyDescent="0.3">
      <c r="A24" s="14" t="s">
        <v>2044</v>
      </c>
      <c r="B24" s="14">
        <v>56162</v>
      </c>
      <c r="C24" s="15" t="s">
        <v>209</v>
      </c>
    </row>
    <row r="25" spans="1:3" x14ac:dyDescent="0.3">
      <c r="A25" s="14" t="s">
        <v>2044</v>
      </c>
      <c r="B25" s="14">
        <v>56162</v>
      </c>
      <c r="C25" s="15" t="s">
        <v>2035</v>
      </c>
    </row>
    <row r="26" spans="1:3" x14ac:dyDescent="0.3">
      <c r="A26" s="14" t="s">
        <v>2045</v>
      </c>
      <c r="B26" s="14">
        <v>599</v>
      </c>
      <c r="C26" s="15" t="s">
        <v>176</v>
      </c>
    </row>
    <row r="27" spans="1:3" x14ac:dyDescent="0.3">
      <c r="A27" s="14" t="s">
        <v>2046</v>
      </c>
      <c r="B27" s="14">
        <v>4959</v>
      </c>
      <c r="C27" s="15" t="s">
        <v>176</v>
      </c>
    </row>
    <row r="28" spans="1:3" x14ac:dyDescent="0.3">
      <c r="A28" s="14" t="s">
        <v>2047</v>
      </c>
      <c r="B28" s="14">
        <v>733</v>
      </c>
      <c r="C28" s="15" t="s">
        <v>219</v>
      </c>
    </row>
    <row r="29" spans="1:3" x14ac:dyDescent="0.3">
      <c r="A29" s="14" t="s">
        <v>2047</v>
      </c>
      <c r="B29" s="14">
        <v>733</v>
      </c>
      <c r="C29" s="15" t="s">
        <v>221</v>
      </c>
    </row>
    <row r="30" spans="1:3" x14ac:dyDescent="0.3">
      <c r="A30" s="14" t="s">
        <v>2047</v>
      </c>
      <c r="B30" s="14">
        <v>733</v>
      </c>
      <c r="C30" s="15" t="s">
        <v>209</v>
      </c>
    </row>
    <row r="31" spans="1:3" x14ac:dyDescent="0.3">
      <c r="A31" s="14" t="s">
        <v>2048</v>
      </c>
      <c r="B31" s="14">
        <v>796</v>
      </c>
      <c r="C31" s="15" t="s">
        <v>2035</v>
      </c>
    </row>
    <row r="32" spans="1:3" x14ac:dyDescent="0.3">
      <c r="A32" s="14" t="s">
        <v>2049</v>
      </c>
      <c r="B32" s="14">
        <v>803</v>
      </c>
      <c r="C32" s="15" t="s">
        <v>177</v>
      </c>
    </row>
    <row r="33" spans="1:3" x14ac:dyDescent="0.3">
      <c r="A33" s="14" t="s">
        <v>2050</v>
      </c>
      <c r="B33" s="14">
        <v>807</v>
      </c>
      <c r="C33" s="15" t="s">
        <v>2035</v>
      </c>
    </row>
    <row r="34" spans="1:3" x14ac:dyDescent="0.3">
      <c r="A34" s="14" t="s">
        <v>2051</v>
      </c>
      <c r="B34" s="14">
        <v>817</v>
      </c>
      <c r="C34" s="15" t="s">
        <v>178</v>
      </c>
    </row>
    <row r="35" spans="1:3" x14ac:dyDescent="0.3">
      <c r="A35" s="14" t="s">
        <v>2052</v>
      </c>
      <c r="B35" s="14">
        <v>887</v>
      </c>
      <c r="C35" s="15" t="s">
        <v>197</v>
      </c>
    </row>
    <row r="36" spans="1:3" x14ac:dyDescent="0.3">
      <c r="A36" s="14" t="s">
        <v>2053</v>
      </c>
      <c r="B36" s="14">
        <v>924</v>
      </c>
      <c r="C36" s="15" t="s">
        <v>2035</v>
      </c>
    </row>
    <row r="37" spans="1:3" x14ac:dyDescent="0.3">
      <c r="A37" s="14" t="s">
        <v>2054</v>
      </c>
      <c r="B37" s="14">
        <v>942</v>
      </c>
      <c r="C37" s="15" t="s">
        <v>199</v>
      </c>
    </row>
    <row r="38" spans="1:3" x14ac:dyDescent="0.3">
      <c r="A38" s="14" t="s">
        <v>2055</v>
      </c>
      <c r="B38" s="14">
        <v>963</v>
      </c>
      <c r="C38" s="15" t="s">
        <v>204</v>
      </c>
    </row>
    <row r="39" spans="1:3" x14ac:dyDescent="0.3">
      <c r="A39" s="14" t="s">
        <v>2055</v>
      </c>
      <c r="B39" s="14">
        <v>963</v>
      </c>
      <c r="C39" s="15" t="s">
        <v>182</v>
      </c>
    </row>
    <row r="40" spans="1:3" x14ac:dyDescent="0.3">
      <c r="A40" s="14" t="s">
        <v>2056</v>
      </c>
      <c r="B40" s="14">
        <v>965</v>
      </c>
      <c r="C40" s="15" t="s">
        <v>189</v>
      </c>
    </row>
    <row r="41" spans="1:3" x14ac:dyDescent="0.3">
      <c r="A41" s="14" t="s">
        <v>2057</v>
      </c>
      <c r="B41" s="14">
        <v>1009</v>
      </c>
      <c r="C41" s="15" t="s">
        <v>197</v>
      </c>
    </row>
    <row r="42" spans="1:3" x14ac:dyDescent="0.3">
      <c r="A42" s="14" t="s">
        <v>2058</v>
      </c>
      <c r="B42" s="14">
        <v>1015</v>
      </c>
      <c r="C42" s="15" t="s">
        <v>216</v>
      </c>
    </row>
    <row r="43" spans="1:3" x14ac:dyDescent="0.3">
      <c r="A43" s="14" t="s">
        <v>2059</v>
      </c>
      <c r="B43" s="14">
        <v>20169</v>
      </c>
      <c r="C43" s="15" t="s">
        <v>186</v>
      </c>
    </row>
    <row r="44" spans="1:3" x14ac:dyDescent="0.3">
      <c r="A44" s="14" t="s">
        <v>2059</v>
      </c>
      <c r="B44" s="14">
        <v>20169</v>
      </c>
      <c r="C44" s="15" t="s">
        <v>220</v>
      </c>
    </row>
    <row r="45" spans="1:3" x14ac:dyDescent="0.3">
      <c r="A45" s="14" t="s">
        <v>2059</v>
      </c>
      <c r="B45" s="14">
        <v>20169</v>
      </c>
      <c r="C45" s="15" t="s">
        <v>200</v>
      </c>
    </row>
    <row r="46" spans="1:3" x14ac:dyDescent="0.3">
      <c r="A46" s="14" t="s">
        <v>2060</v>
      </c>
      <c r="B46" s="14">
        <v>1167</v>
      </c>
      <c r="C46" s="15" t="s">
        <v>194</v>
      </c>
    </row>
    <row r="47" spans="1:3" x14ac:dyDescent="0.3">
      <c r="A47" s="14" t="s">
        <v>2061</v>
      </c>
      <c r="B47" s="14">
        <v>1172</v>
      </c>
      <c r="C47" s="15" t="s">
        <v>189</v>
      </c>
    </row>
    <row r="48" spans="1:3" x14ac:dyDescent="0.3">
      <c r="A48" s="14" t="s">
        <v>2062</v>
      </c>
      <c r="B48" s="14">
        <v>1179</v>
      </c>
      <c r="C48" s="15" t="s">
        <v>193</v>
      </c>
    </row>
    <row r="49" spans="1:3" x14ac:dyDescent="0.3">
      <c r="A49" s="14" t="s">
        <v>2063</v>
      </c>
      <c r="B49" s="14">
        <v>1276</v>
      </c>
      <c r="C49" s="15" t="s">
        <v>176</v>
      </c>
    </row>
    <row r="50" spans="1:3" x14ac:dyDescent="0.3">
      <c r="A50" s="14" t="s">
        <v>2064</v>
      </c>
      <c r="B50" s="14">
        <v>1299</v>
      </c>
      <c r="C50" s="15" t="s">
        <v>218</v>
      </c>
    </row>
    <row r="51" spans="1:3" x14ac:dyDescent="0.3">
      <c r="A51" s="14" t="s">
        <v>2065</v>
      </c>
      <c r="B51" s="14">
        <v>1307</v>
      </c>
      <c r="C51" s="15" t="s">
        <v>208</v>
      </c>
    </row>
    <row r="52" spans="1:3" x14ac:dyDescent="0.3">
      <c r="A52" s="14" t="s">
        <v>2065</v>
      </c>
      <c r="B52" s="14">
        <v>1307</v>
      </c>
      <c r="C52" s="15" t="s">
        <v>214</v>
      </c>
    </row>
    <row r="53" spans="1:3" x14ac:dyDescent="0.3">
      <c r="A53" s="14" t="s">
        <v>2065</v>
      </c>
      <c r="B53" s="14">
        <v>1307</v>
      </c>
      <c r="C53" s="15" t="s">
        <v>223</v>
      </c>
    </row>
    <row r="54" spans="1:3" x14ac:dyDescent="0.3">
      <c r="A54" s="14" t="s">
        <v>2066</v>
      </c>
      <c r="B54" s="14">
        <v>17612</v>
      </c>
      <c r="C54" s="15" t="s">
        <v>179</v>
      </c>
    </row>
    <row r="55" spans="1:3" x14ac:dyDescent="0.3">
      <c r="A55" s="14" t="s">
        <v>2067</v>
      </c>
      <c r="B55" s="14">
        <v>1578</v>
      </c>
      <c r="C55" s="15" t="s">
        <v>215</v>
      </c>
    </row>
    <row r="56" spans="1:3" x14ac:dyDescent="0.3">
      <c r="A56" s="14" t="s">
        <v>2068</v>
      </c>
      <c r="B56" s="14">
        <v>1625</v>
      </c>
      <c r="C56" s="15" t="s">
        <v>220</v>
      </c>
    </row>
    <row r="57" spans="1:3" x14ac:dyDescent="0.3">
      <c r="A57" s="14" t="s">
        <v>2069</v>
      </c>
      <c r="B57" s="14">
        <v>1613</v>
      </c>
      <c r="C57" s="15" t="s">
        <v>213</v>
      </c>
    </row>
    <row r="58" spans="1:3" x14ac:dyDescent="0.3">
      <c r="A58" s="14" t="s">
        <v>2070</v>
      </c>
      <c r="B58" s="14">
        <v>1591</v>
      </c>
      <c r="C58" s="15" t="s">
        <v>216</v>
      </c>
    </row>
    <row r="59" spans="1:3" x14ac:dyDescent="0.3">
      <c r="A59" s="14" t="s">
        <v>2071</v>
      </c>
      <c r="B59" s="14">
        <v>1692</v>
      </c>
      <c r="C59" s="15" t="s">
        <v>2035</v>
      </c>
    </row>
    <row r="60" spans="1:3" x14ac:dyDescent="0.3">
      <c r="A60" s="14" t="s">
        <v>2072</v>
      </c>
      <c r="B60" s="14">
        <v>1736</v>
      </c>
      <c r="C60" s="15" t="s">
        <v>17</v>
      </c>
    </row>
    <row r="61" spans="1:3" x14ac:dyDescent="0.3">
      <c r="A61" s="14" t="s">
        <v>2073</v>
      </c>
      <c r="B61" s="14">
        <v>19545</v>
      </c>
      <c r="C61" s="15" t="s">
        <v>214</v>
      </c>
    </row>
    <row r="62" spans="1:3" x14ac:dyDescent="0.3">
      <c r="A62" s="14" t="s">
        <v>2073</v>
      </c>
      <c r="B62" s="14">
        <v>19545</v>
      </c>
      <c r="C62" s="15" t="s">
        <v>223</v>
      </c>
    </row>
    <row r="63" spans="1:3" x14ac:dyDescent="0.3">
      <c r="A63" s="14" t="s">
        <v>2074</v>
      </c>
      <c r="B63" s="14">
        <v>56146</v>
      </c>
      <c r="C63" s="15" t="s">
        <v>180</v>
      </c>
    </row>
    <row r="64" spans="1:3" x14ac:dyDescent="0.3">
      <c r="A64" s="14" t="s">
        <v>2075</v>
      </c>
      <c r="B64" s="14">
        <v>1857</v>
      </c>
      <c r="C64" s="15" t="s">
        <v>212</v>
      </c>
    </row>
    <row r="65" spans="1:3" x14ac:dyDescent="0.3">
      <c r="A65" s="14" t="s">
        <v>2076</v>
      </c>
      <c r="B65" s="14">
        <v>1883</v>
      </c>
      <c r="C65" s="15" t="s">
        <v>197</v>
      </c>
    </row>
    <row r="66" spans="1:3" x14ac:dyDescent="0.3">
      <c r="A66" s="14" t="s">
        <v>2077</v>
      </c>
      <c r="B66" s="14">
        <v>1889</v>
      </c>
      <c r="C66" s="15" t="s">
        <v>207</v>
      </c>
    </row>
    <row r="67" spans="1:3" x14ac:dyDescent="0.3">
      <c r="A67" s="14" t="s">
        <v>2078</v>
      </c>
      <c r="B67" s="14">
        <v>1890</v>
      </c>
      <c r="C67" s="15" t="s">
        <v>213</v>
      </c>
    </row>
    <row r="68" spans="1:3" x14ac:dyDescent="0.3">
      <c r="A68" s="14" t="s">
        <v>2079</v>
      </c>
      <c r="B68" s="14">
        <v>1890</v>
      </c>
      <c r="C68" s="15" t="s">
        <v>213</v>
      </c>
    </row>
    <row r="69" spans="1:3" x14ac:dyDescent="0.3">
      <c r="A69" s="14" t="s">
        <v>2080</v>
      </c>
      <c r="B69" s="14">
        <v>1891</v>
      </c>
      <c r="C69" s="15" t="s">
        <v>207</v>
      </c>
    </row>
    <row r="70" spans="1:3" x14ac:dyDescent="0.3">
      <c r="A70" s="14" t="s">
        <v>2081</v>
      </c>
      <c r="B70" s="14">
        <v>13143</v>
      </c>
      <c r="C70" s="15" t="s">
        <v>189</v>
      </c>
    </row>
    <row r="71" spans="1:3" x14ac:dyDescent="0.3">
      <c r="A71" s="14" t="s">
        <v>2082</v>
      </c>
      <c r="B71" s="14">
        <v>1738</v>
      </c>
      <c r="C71" s="15" t="s">
        <v>17</v>
      </c>
    </row>
    <row r="72" spans="1:3" x14ac:dyDescent="0.3">
      <c r="A72" s="14" t="s">
        <v>370</v>
      </c>
      <c r="B72" s="14">
        <v>1738</v>
      </c>
      <c r="C72" s="15" t="s">
        <v>186</v>
      </c>
    </row>
    <row r="73" spans="1:3" x14ac:dyDescent="0.3">
      <c r="A73" s="14" t="s">
        <v>370</v>
      </c>
      <c r="B73" s="14">
        <v>1738</v>
      </c>
      <c r="C73" s="15" t="s">
        <v>200</v>
      </c>
    </row>
    <row r="74" spans="1:3" x14ac:dyDescent="0.3">
      <c r="A74" s="14" t="s">
        <v>370</v>
      </c>
      <c r="B74" s="14">
        <v>1738</v>
      </c>
      <c r="C74" s="15" t="s">
        <v>220</v>
      </c>
    </row>
    <row r="75" spans="1:3" x14ac:dyDescent="0.3">
      <c r="A75" s="14" t="s">
        <v>370</v>
      </c>
      <c r="B75" s="14">
        <v>1738</v>
      </c>
      <c r="C75" s="15" t="s">
        <v>17</v>
      </c>
    </row>
    <row r="76" spans="1:3" x14ac:dyDescent="0.3">
      <c r="A76" s="14" t="s">
        <v>2083</v>
      </c>
      <c r="B76" s="14">
        <v>3329</v>
      </c>
      <c r="C76" s="15" t="s">
        <v>211</v>
      </c>
    </row>
    <row r="77" spans="1:3" x14ac:dyDescent="0.3">
      <c r="A77" s="14" t="s">
        <v>2084</v>
      </c>
      <c r="B77" s="14">
        <v>2089</v>
      </c>
      <c r="C77" s="15" t="s">
        <v>181</v>
      </c>
    </row>
    <row r="78" spans="1:3" x14ac:dyDescent="0.3">
      <c r="A78" s="14" t="s">
        <v>2085</v>
      </c>
      <c r="B78" s="14">
        <v>2138</v>
      </c>
      <c r="C78" s="15" t="s">
        <v>197</v>
      </c>
    </row>
    <row r="79" spans="1:3" x14ac:dyDescent="0.3">
      <c r="A79" s="14" t="s">
        <v>2086</v>
      </c>
      <c r="B79" s="14">
        <v>2172</v>
      </c>
      <c r="C79" s="15" t="s">
        <v>216</v>
      </c>
    </row>
    <row r="80" spans="1:3" x14ac:dyDescent="0.3">
      <c r="A80" s="14" t="s">
        <v>2086</v>
      </c>
      <c r="B80" s="14">
        <v>2172</v>
      </c>
      <c r="C80" s="15" t="s">
        <v>2035</v>
      </c>
    </row>
    <row r="81" spans="1:3" x14ac:dyDescent="0.3">
      <c r="A81" s="14" t="s">
        <v>2087</v>
      </c>
      <c r="B81" s="14">
        <v>2220</v>
      </c>
      <c r="C81" s="15" t="s">
        <v>217</v>
      </c>
    </row>
    <row r="82" spans="1:3" x14ac:dyDescent="0.3">
      <c r="A82" s="14" t="s">
        <v>2088</v>
      </c>
      <c r="B82" s="14">
        <v>2248</v>
      </c>
      <c r="C82" s="15" t="s">
        <v>219</v>
      </c>
    </row>
    <row r="83" spans="1:3" x14ac:dyDescent="0.3">
      <c r="A83" s="14" t="s">
        <v>2089</v>
      </c>
      <c r="B83" s="14">
        <v>2212</v>
      </c>
      <c r="C83" s="15" t="s">
        <v>213</v>
      </c>
    </row>
    <row r="84" spans="1:3" x14ac:dyDescent="0.3">
      <c r="A84" s="14" t="s">
        <v>2090</v>
      </c>
      <c r="B84" s="14">
        <v>2409</v>
      </c>
      <c r="C84" s="15" t="s">
        <v>216</v>
      </c>
    </row>
    <row r="85" spans="1:3" x14ac:dyDescent="0.3">
      <c r="A85" s="14" t="s">
        <v>2091</v>
      </c>
      <c r="B85" s="14">
        <v>2502</v>
      </c>
      <c r="C85" s="15" t="s">
        <v>209</v>
      </c>
    </row>
    <row r="86" spans="1:3" x14ac:dyDescent="0.3">
      <c r="A86" s="14" t="s">
        <v>2092</v>
      </c>
      <c r="B86" s="14">
        <v>2394</v>
      </c>
      <c r="C86" s="15" t="s">
        <v>208</v>
      </c>
    </row>
    <row r="87" spans="1:3" x14ac:dyDescent="0.3">
      <c r="A87" s="14" t="s">
        <v>2093</v>
      </c>
      <c r="B87" s="14">
        <v>2599</v>
      </c>
      <c r="C87" s="15" t="s">
        <v>201</v>
      </c>
    </row>
    <row r="88" spans="1:3" x14ac:dyDescent="0.3">
      <c r="A88" s="14" t="s">
        <v>2094</v>
      </c>
      <c r="B88" s="14">
        <v>2643</v>
      </c>
      <c r="C88" s="15" t="s">
        <v>201</v>
      </c>
    </row>
    <row r="89" spans="1:3" x14ac:dyDescent="0.3">
      <c r="A89" s="14" t="s">
        <v>2095</v>
      </c>
      <c r="B89" s="14">
        <v>3390</v>
      </c>
      <c r="C89" s="15" t="s">
        <v>210</v>
      </c>
    </row>
    <row r="90" spans="1:3" x14ac:dyDescent="0.3">
      <c r="A90" s="14" t="s">
        <v>2096</v>
      </c>
      <c r="B90" s="14">
        <v>2982</v>
      </c>
      <c r="C90" s="15" t="s">
        <v>207</v>
      </c>
    </row>
    <row r="91" spans="1:3" x14ac:dyDescent="0.3">
      <c r="A91" s="14" t="s">
        <v>2097</v>
      </c>
      <c r="B91" s="14">
        <v>2998</v>
      </c>
      <c r="C91" s="15" t="s">
        <v>223</v>
      </c>
    </row>
    <row r="92" spans="1:3" x14ac:dyDescent="0.3">
      <c r="A92" s="14" t="s">
        <v>2098</v>
      </c>
      <c r="B92" s="14">
        <v>27599</v>
      </c>
      <c r="C92" s="15" t="s">
        <v>188</v>
      </c>
    </row>
    <row r="93" spans="1:3" x14ac:dyDescent="0.3">
      <c r="A93" s="14" t="s">
        <v>2099</v>
      </c>
      <c r="B93" s="14">
        <v>30150</v>
      </c>
      <c r="C93" s="15" t="s">
        <v>176</v>
      </c>
    </row>
    <row r="94" spans="1:3" x14ac:dyDescent="0.3">
      <c r="A94" s="14" t="s">
        <v>2100</v>
      </c>
      <c r="B94" s="14">
        <v>3203</v>
      </c>
      <c r="C94" s="15" t="s">
        <v>189</v>
      </c>
    </row>
    <row r="95" spans="1:3" x14ac:dyDescent="0.3">
      <c r="A95" s="14" t="s">
        <v>2101</v>
      </c>
      <c r="B95" s="14">
        <v>3205</v>
      </c>
      <c r="C95" s="15" t="s">
        <v>201</v>
      </c>
    </row>
    <row r="96" spans="1:3" x14ac:dyDescent="0.3">
      <c r="A96" s="14" t="s">
        <v>2102</v>
      </c>
      <c r="B96" s="14">
        <v>8901</v>
      </c>
      <c r="C96" s="15" t="s">
        <v>216</v>
      </c>
    </row>
    <row r="97" spans="1:3" x14ac:dyDescent="0.3">
      <c r="A97" s="14" t="s">
        <v>2103</v>
      </c>
      <c r="B97" s="14">
        <v>8901</v>
      </c>
      <c r="C97" s="15" t="s">
        <v>216</v>
      </c>
    </row>
    <row r="98" spans="1:3" x14ac:dyDescent="0.3">
      <c r="A98" s="14" t="s">
        <v>2104</v>
      </c>
      <c r="B98" s="14">
        <v>3242</v>
      </c>
      <c r="C98" s="15" t="s">
        <v>2035</v>
      </c>
    </row>
    <row r="99" spans="1:3" x14ac:dyDescent="0.3">
      <c r="A99" s="14" t="s">
        <v>2105</v>
      </c>
      <c r="B99" s="14">
        <v>3249</v>
      </c>
      <c r="C99" s="15" t="s">
        <v>206</v>
      </c>
    </row>
    <row r="100" spans="1:3" x14ac:dyDescent="0.3">
      <c r="A100" s="14" t="s">
        <v>2106</v>
      </c>
      <c r="B100" s="14">
        <v>3258</v>
      </c>
      <c r="C100" s="15" t="s">
        <v>2035</v>
      </c>
    </row>
    <row r="101" spans="1:3" x14ac:dyDescent="0.3">
      <c r="A101" s="14" t="s">
        <v>2106</v>
      </c>
      <c r="B101" s="14">
        <v>3258</v>
      </c>
      <c r="C101" s="15" t="s">
        <v>189</v>
      </c>
    </row>
    <row r="102" spans="1:3" x14ac:dyDescent="0.3">
      <c r="A102" s="14" t="s">
        <v>2107</v>
      </c>
      <c r="B102" s="14">
        <v>3264</v>
      </c>
      <c r="C102" s="15" t="s">
        <v>17</v>
      </c>
    </row>
    <row r="103" spans="1:3" x14ac:dyDescent="0.3">
      <c r="A103" s="14" t="s">
        <v>2108</v>
      </c>
      <c r="B103" s="14">
        <v>3266</v>
      </c>
      <c r="C103" s="15" t="s">
        <v>193</v>
      </c>
    </row>
    <row r="104" spans="1:3" x14ac:dyDescent="0.3">
      <c r="A104" s="14" t="s">
        <v>2109</v>
      </c>
      <c r="B104" s="14">
        <v>3279</v>
      </c>
      <c r="C104" s="15" t="s">
        <v>2035</v>
      </c>
    </row>
    <row r="105" spans="1:3" x14ac:dyDescent="0.3">
      <c r="A105" s="14" t="s">
        <v>2110</v>
      </c>
      <c r="B105" s="14">
        <v>3461</v>
      </c>
      <c r="C105" s="15" t="s">
        <v>223</v>
      </c>
    </row>
    <row r="106" spans="1:3" x14ac:dyDescent="0.3">
      <c r="A106" s="14" t="s">
        <v>2111</v>
      </c>
      <c r="B106" s="14">
        <v>40166</v>
      </c>
      <c r="C106" s="15" t="s">
        <v>215</v>
      </c>
    </row>
    <row r="107" spans="1:3" x14ac:dyDescent="0.3">
      <c r="A107" s="14" t="s">
        <v>2112</v>
      </c>
      <c r="B107" s="14">
        <v>3486</v>
      </c>
      <c r="C107" s="15" t="s">
        <v>199</v>
      </c>
    </row>
    <row r="108" spans="1:3" x14ac:dyDescent="0.3">
      <c r="A108" s="14" t="s">
        <v>2113</v>
      </c>
      <c r="B108" s="14">
        <v>3503</v>
      </c>
      <c r="C108" s="15" t="s">
        <v>194</v>
      </c>
    </row>
    <row r="109" spans="1:3" x14ac:dyDescent="0.3">
      <c r="A109" s="14" t="s">
        <v>417</v>
      </c>
      <c r="B109" s="14">
        <v>3522</v>
      </c>
      <c r="C109" s="15" t="s">
        <v>176</v>
      </c>
    </row>
    <row r="110" spans="1:3" x14ac:dyDescent="0.3">
      <c r="A110" s="14" t="s">
        <v>2114</v>
      </c>
      <c r="B110" s="14">
        <v>3597</v>
      </c>
      <c r="C110" s="15" t="s">
        <v>211</v>
      </c>
    </row>
    <row r="111" spans="1:3" x14ac:dyDescent="0.3">
      <c r="A111" s="14" t="s">
        <v>2115</v>
      </c>
      <c r="B111" s="14">
        <v>17271</v>
      </c>
      <c r="C111" s="15" t="s">
        <v>176</v>
      </c>
    </row>
    <row r="112" spans="1:3" x14ac:dyDescent="0.3">
      <c r="A112" s="14" t="s">
        <v>2116</v>
      </c>
      <c r="B112" s="14">
        <v>34</v>
      </c>
      <c r="C112" s="15" t="s">
        <v>213</v>
      </c>
    </row>
    <row r="113" spans="1:3" x14ac:dyDescent="0.3">
      <c r="A113" s="14" t="s">
        <v>2117</v>
      </c>
      <c r="B113" s="14">
        <v>207</v>
      </c>
      <c r="C113" s="15" t="s">
        <v>179</v>
      </c>
    </row>
    <row r="114" spans="1:3" x14ac:dyDescent="0.3">
      <c r="A114" s="14" t="s">
        <v>2118</v>
      </c>
      <c r="B114" s="14">
        <v>228</v>
      </c>
      <c r="C114" s="15" t="s">
        <v>199</v>
      </c>
    </row>
    <row r="115" spans="1:3" x14ac:dyDescent="0.3">
      <c r="A115" s="14" t="s">
        <v>2119</v>
      </c>
      <c r="B115" s="14">
        <v>232</v>
      </c>
      <c r="C115" s="15" t="s">
        <v>207</v>
      </c>
    </row>
    <row r="116" spans="1:3" x14ac:dyDescent="0.3">
      <c r="A116" s="14" t="s">
        <v>2120</v>
      </c>
      <c r="B116" s="14">
        <v>298</v>
      </c>
      <c r="C116" s="15" t="s">
        <v>192</v>
      </c>
    </row>
    <row r="117" spans="1:3" x14ac:dyDescent="0.3">
      <c r="A117" s="14" t="s">
        <v>2121</v>
      </c>
      <c r="B117" s="14">
        <v>295</v>
      </c>
      <c r="C117" s="15" t="s">
        <v>197</v>
      </c>
    </row>
    <row r="118" spans="1:3" x14ac:dyDescent="0.3">
      <c r="A118" s="14" t="s">
        <v>2122</v>
      </c>
      <c r="B118" s="14">
        <v>309</v>
      </c>
      <c r="C118" s="15" t="s">
        <v>189</v>
      </c>
    </row>
    <row r="119" spans="1:3" x14ac:dyDescent="0.3">
      <c r="A119" s="14" t="s">
        <v>2123</v>
      </c>
      <c r="B119" s="14">
        <v>405</v>
      </c>
      <c r="C119" s="15" t="s">
        <v>189</v>
      </c>
    </row>
    <row r="120" spans="1:3" x14ac:dyDescent="0.3">
      <c r="A120" s="14" t="s">
        <v>2124</v>
      </c>
      <c r="B120" s="14">
        <v>406</v>
      </c>
      <c r="C120" s="15" t="s">
        <v>187</v>
      </c>
    </row>
    <row r="121" spans="1:3" x14ac:dyDescent="0.3">
      <c r="A121" s="14" t="s">
        <v>2125</v>
      </c>
      <c r="B121" s="14">
        <v>554</v>
      </c>
      <c r="C121" s="15" t="s">
        <v>189</v>
      </c>
    </row>
    <row r="122" spans="1:3" x14ac:dyDescent="0.3">
      <c r="A122" s="14" t="s">
        <v>2126</v>
      </c>
      <c r="B122" s="14">
        <v>590</v>
      </c>
      <c r="C122" s="15" t="s">
        <v>179</v>
      </c>
    </row>
    <row r="123" spans="1:3" x14ac:dyDescent="0.3">
      <c r="A123" s="14" t="s">
        <v>2127</v>
      </c>
      <c r="B123" s="14">
        <v>636</v>
      </c>
      <c r="C123" s="15" t="s">
        <v>188</v>
      </c>
    </row>
    <row r="124" spans="1:3" x14ac:dyDescent="0.3">
      <c r="A124" s="14" t="s">
        <v>2128</v>
      </c>
      <c r="B124" s="14">
        <v>682</v>
      </c>
      <c r="C124" s="15" t="s">
        <v>189</v>
      </c>
    </row>
    <row r="125" spans="1:3" x14ac:dyDescent="0.3">
      <c r="A125" s="14" t="s">
        <v>2129</v>
      </c>
      <c r="B125" s="14">
        <v>701</v>
      </c>
      <c r="C125" s="15" t="s">
        <v>190</v>
      </c>
    </row>
    <row r="126" spans="1:3" x14ac:dyDescent="0.3">
      <c r="A126" s="14" t="s">
        <v>2130</v>
      </c>
      <c r="B126" s="14">
        <v>768</v>
      </c>
      <c r="C126" s="15" t="s">
        <v>209</v>
      </c>
    </row>
    <row r="127" spans="1:3" x14ac:dyDescent="0.3">
      <c r="A127" s="14" t="s">
        <v>2131</v>
      </c>
      <c r="B127" s="14">
        <v>792</v>
      </c>
      <c r="C127" s="15" t="s">
        <v>222</v>
      </c>
    </row>
    <row r="128" spans="1:3" x14ac:dyDescent="0.3">
      <c r="A128" s="14" t="s">
        <v>2132</v>
      </c>
      <c r="B128" s="14">
        <v>911</v>
      </c>
      <c r="C128" s="15" t="s">
        <v>190</v>
      </c>
    </row>
    <row r="129" spans="1:3" x14ac:dyDescent="0.3">
      <c r="A129" s="14" t="s">
        <v>2133</v>
      </c>
      <c r="B129" s="14">
        <v>998</v>
      </c>
      <c r="C129" s="15" t="s">
        <v>190</v>
      </c>
    </row>
    <row r="130" spans="1:3" x14ac:dyDescent="0.3">
      <c r="A130" s="14" t="s">
        <v>2134</v>
      </c>
      <c r="B130" s="14">
        <v>1009</v>
      </c>
      <c r="C130" s="15" t="s">
        <v>197</v>
      </c>
    </row>
    <row r="131" spans="1:3" x14ac:dyDescent="0.3">
      <c r="A131" s="14" t="s">
        <v>2135</v>
      </c>
      <c r="B131" s="14">
        <v>1366</v>
      </c>
      <c r="C131" s="15" t="s">
        <v>196</v>
      </c>
    </row>
    <row r="132" spans="1:3" x14ac:dyDescent="0.3">
      <c r="A132" s="14" t="s">
        <v>2136</v>
      </c>
      <c r="B132" s="14">
        <v>1435</v>
      </c>
      <c r="C132" s="15" t="s">
        <v>201</v>
      </c>
    </row>
    <row r="133" spans="1:3" x14ac:dyDescent="0.3">
      <c r="A133" s="14" t="s">
        <v>2137</v>
      </c>
      <c r="B133" s="14">
        <v>1512</v>
      </c>
      <c r="C133" s="15" t="s">
        <v>190</v>
      </c>
    </row>
    <row r="134" spans="1:3" x14ac:dyDescent="0.3">
      <c r="A134" s="14" t="s">
        <v>2138</v>
      </c>
      <c r="B134" s="14">
        <v>1525</v>
      </c>
      <c r="C134" s="15" t="s">
        <v>190</v>
      </c>
    </row>
    <row r="135" spans="1:3" x14ac:dyDescent="0.3">
      <c r="A135" s="14" t="s">
        <v>2139</v>
      </c>
      <c r="B135" s="14">
        <v>1573</v>
      </c>
      <c r="C135" s="15" t="s">
        <v>197</v>
      </c>
    </row>
    <row r="136" spans="1:3" x14ac:dyDescent="0.3">
      <c r="A136" s="14" t="s">
        <v>2140</v>
      </c>
      <c r="B136" s="14">
        <v>1869</v>
      </c>
      <c r="C136" s="15" t="s">
        <v>189</v>
      </c>
    </row>
    <row r="137" spans="1:3" x14ac:dyDescent="0.3">
      <c r="A137" s="14" t="s">
        <v>2141</v>
      </c>
      <c r="B137" s="14">
        <v>1871</v>
      </c>
      <c r="C137" s="15" t="s">
        <v>197</v>
      </c>
    </row>
    <row r="138" spans="1:3" x14ac:dyDescent="0.3">
      <c r="A138" s="14" t="s">
        <v>2142</v>
      </c>
      <c r="B138" s="14">
        <v>1956</v>
      </c>
      <c r="C138" s="15" t="s">
        <v>186</v>
      </c>
    </row>
    <row r="139" spans="1:3" x14ac:dyDescent="0.3">
      <c r="A139" s="14" t="s">
        <v>2143</v>
      </c>
      <c r="B139" s="14">
        <v>2010</v>
      </c>
      <c r="C139" s="15" t="s">
        <v>217</v>
      </c>
    </row>
    <row r="140" spans="1:3" x14ac:dyDescent="0.3">
      <c r="A140" s="14" t="s">
        <v>2144</v>
      </c>
      <c r="B140" s="14">
        <v>2054</v>
      </c>
      <c r="C140" s="15" t="s">
        <v>209</v>
      </c>
    </row>
    <row r="141" spans="1:3" x14ac:dyDescent="0.3">
      <c r="A141" s="14" t="s">
        <v>2145</v>
      </c>
      <c r="B141" s="14">
        <v>2188</v>
      </c>
      <c r="C141" s="15" t="s">
        <v>187</v>
      </c>
    </row>
    <row r="142" spans="1:3" x14ac:dyDescent="0.3">
      <c r="A142" s="14" t="s">
        <v>2146</v>
      </c>
      <c r="B142" s="14">
        <v>2287</v>
      </c>
      <c r="C142" s="15" t="s">
        <v>189</v>
      </c>
    </row>
    <row r="143" spans="1:3" x14ac:dyDescent="0.3">
      <c r="A143" s="14" t="s">
        <v>2147</v>
      </c>
      <c r="B143" s="14">
        <v>2439</v>
      </c>
      <c r="C143" s="15" t="s">
        <v>209</v>
      </c>
    </row>
    <row r="144" spans="1:3" x14ac:dyDescent="0.3">
      <c r="A144" s="14" t="s">
        <v>2148</v>
      </c>
      <c r="B144" s="14">
        <v>2442</v>
      </c>
      <c r="C144" s="15" t="s">
        <v>216</v>
      </c>
    </row>
    <row r="145" spans="1:3" x14ac:dyDescent="0.3">
      <c r="A145" s="14" t="s">
        <v>2149</v>
      </c>
      <c r="B145" s="14">
        <v>2507</v>
      </c>
      <c r="C145" s="15" t="s">
        <v>179</v>
      </c>
    </row>
    <row r="146" spans="1:3" x14ac:dyDescent="0.3">
      <c r="A146" s="14" t="s">
        <v>2150</v>
      </c>
      <c r="B146" s="14">
        <v>2548</v>
      </c>
      <c r="C146" s="15" t="s">
        <v>218</v>
      </c>
    </row>
    <row r="147" spans="1:3" x14ac:dyDescent="0.3">
      <c r="A147" s="14" t="s">
        <v>2151</v>
      </c>
      <c r="B147" s="14">
        <v>2634</v>
      </c>
      <c r="C147" s="15" t="s">
        <v>187</v>
      </c>
    </row>
    <row r="148" spans="1:3" x14ac:dyDescent="0.3">
      <c r="A148" s="14" t="s">
        <v>2152</v>
      </c>
      <c r="B148" s="14">
        <v>2647</v>
      </c>
      <c r="C148" s="15" t="s">
        <v>199</v>
      </c>
    </row>
    <row r="149" spans="1:3" x14ac:dyDescent="0.3">
      <c r="A149" s="14" t="s">
        <v>2153</v>
      </c>
      <c r="B149" s="14">
        <v>3037</v>
      </c>
      <c r="C149" s="15" t="s">
        <v>187</v>
      </c>
    </row>
    <row r="150" spans="1:3" x14ac:dyDescent="0.3">
      <c r="A150" s="14" t="s">
        <v>2154</v>
      </c>
      <c r="B150" s="14">
        <v>3113</v>
      </c>
      <c r="C150" s="15" t="s">
        <v>199</v>
      </c>
    </row>
    <row r="151" spans="1:3" x14ac:dyDescent="0.3">
      <c r="A151" s="14" t="s">
        <v>2155</v>
      </c>
      <c r="B151" s="14">
        <v>3153</v>
      </c>
      <c r="C151" s="15" t="s">
        <v>187</v>
      </c>
    </row>
    <row r="152" spans="1:3" x14ac:dyDescent="0.3">
      <c r="A152" s="14" t="s">
        <v>2156</v>
      </c>
      <c r="B152" s="14">
        <v>3216</v>
      </c>
      <c r="C152" s="15" t="s">
        <v>209</v>
      </c>
    </row>
    <row r="153" spans="1:3" x14ac:dyDescent="0.3">
      <c r="A153" s="14" t="s">
        <v>2157</v>
      </c>
      <c r="B153" s="14">
        <v>3227</v>
      </c>
      <c r="C153" s="15" t="s">
        <v>180</v>
      </c>
    </row>
    <row r="154" spans="1:3" x14ac:dyDescent="0.3">
      <c r="A154" s="14" t="s">
        <v>2158</v>
      </c>
      <c r="B154" s="14">
        <v>3295</v>
      </c>
      <c r="C154" s="15" t="s">
        <v>220</v>
      </c>
    </row>
    <row r="155" spans="1:3" x14ac:dyDescent="0.3">
      <c r="A155" s="14" t="s">
        <v>2159</v>
      </c>
      <c r="B155" s="14">
        <v>3355</v>
      </c>
      <c r="C155" s="15" t="s">
        <v>190</v>
      </c>
    </row>
    <row r="156" spans="1:3" x14ac:dyDescent="0.3">
      <c r="A156" s="14" t="s">
        <v>2160</v>
      </c>
      <c r="B156" s="14">
        <v>3373</v>
      </c>
      <c r="C156" s="15" t="s">
        <v>201</v>
      </c>
    </row>
    <row r="157" spans="1:3" x14ac:dyDescent="0.3">
      <c r="A157" s="14" t="s">
        <v>2161</v>
      </c>
      <c r="B157" s="14">
        <v>3408</v>
      </c>
      <c r="C157" s="15" t="s">
        <v>215</v>
      </c>
    </row>
    <row r="158" spans="1:3" x14ac:dyDescent="0.3">
      <c r="A158" s="14" t="s">
        <v>2162</v>
      </c>
      <c r="B158" s="14">
        <v>3437</v>
      </c>
      <c r="C158" s="15" t="s">
        <v>207</v>
      </c>
    </row>
    <row r="159" spans="1:3" x14ac:dyDescent="0.3">
      <c r="A159" s="14" t="s">
        <v>2163</v>
      </c>
      <c r="B159" s="14">
        <v>3477</v>
      </c>
      <c r="C159" s="15" t="s">
        <v>195</v>
      </c>
    </row>
    <row r="160" spans="1:3" x14ac:dyDescent="0.3">
      <c r="A160" s="14" t="s">
        <v>2164</v>
      </c>
      <c r="B160" s="14">
        <v>3762</v>
      </c>
      <c r="C160" s="15" t="s">
        <v>209</v>
      </c>
    </row>
    <row r="161" spans="1:3" x14ac:dyDescent="0.3">
      <c r="A161" s="14" t="s">
        <v>2165</v>
      </c>
      <c r="B161" s="14">
        <v>3774</v>
      </c>
      <c r="C161" s="15" t="s">
        <v>183</v>
      </c>
    </row>
    <row r="162" spans="1:3" x14ac:dyDescent="0.3">
      <c r="A162" s="14" t="s">
        <v>2166</v>
      </c>
      <c r="B162" s="14">
        <v>3892</v>
      </c>
      <c r="C162" s="15" t="s">
        <v>190</v>
      </c>
    </row>
    <row r="163" spans="1:3" x14ac:dyDescent="0.3">
      <c r="A163" s="14" t="s">
        <v>2167</v>
      </c>
      <c r="B163" s="14">
        <v>3989</v>
      </c>
      <c r="C163" s="15" t="s">
        <v>180</v>
      </c>
    </row>
    <row r="164" spans="1:3" x14ac:dyDescent="0.3">
      <c r="A164" s="14" t="s">
        <v>2168</v>
      </c>
      <c r="B164" s="14">
        <v>4003</v>
      </c>
      <c r="C164" s="15" t="s">
        <v>179</v>
      </c>
    </row>
    <row r="165" spans="1:3" x14ac:dyDescent="0.3">
      <c r="A165" s="14" t="s">
        <v>2169</v>
      </c>
      <c r="B165" s="14">
        <v>4045</v>
      </c>
      <c r="C165" s="15" t="s">
        <v>199</v>
      </c>
    </row>
    <row r="166" spans="1:3" x14ac:dyDescent="0.3">
      <c r="A166" s="14" t="s">
        <v>2170</v>
      </c>
      <c r="B166" s="14">
        <v>4065</v>
      </c>
      <c r="C166" s="15" t="s">
        <v>209</v>
      </c>
    </row>
    <row r="167" spans="1:3" x14ac:dyDescent="0.3">
      <c r="A167" s="14" t="s">
        <v>2171</v>
      </c>
      <c r="B167" s="14">
        <v>4150</v>
      </c>
      <c r="C167" s="15" t="s">
        <v>207</v>
      </c>
    </row>
    <row r="168" spans="1:3" x14ac:dyDescent="0.3">
      <c r="A168" s="14" t="s">
        <v>2172</v>
      </c>
      <c r="B168" s="14">
        <v>4305</v>
      </c>
      <c r="C168" s="15" t="s">
        <v>189</v>
      </c>
    </row>
    <row r="169" spans="1:3" x14ac:dyDescent="0.3">
      <c r="A169" s="14" t="s">
        <v>2173</v>
      </c>
      <c r="B169" s="14">
        <v>4375</v>
      </c>
      <c r="C169" s="15" t="s">
        <v>189</v>
      </c>
    </row>
    <row r="170" spans="1:3" x14ac:dyDescent="0.3">
      <c r="A170" s="14" t="s">
        <v>2174</v>
      </c>
      <c r="B170" s="14">
        <v>4527</v>
      </c>
      <c r="C170" s="15" t="s">
        <v>201</v>
      </c>
    </row>
    <row r="171" spans="1:3" x14ac:dyDescent="0.3">
      <c r="A171" s="14" t="s">
        <v>2175</v>
      </c>
      <c r="B171" s="14">
        <v>4562</v>
      </c>
      <c r="C171" s="15" t="s">
        <v>196</v>
      </c>
    </row>
    <row r="172" spans="1:3" x14ac:dyDescent="0.3">
      <c r="A172" s="14" t="s">
        <v>2176</v>
      </c>
      <c r="B172" s="14">
        <v>4604</v>
      </c>
      <c r="C172" s="15" t="s">
        <v>196</v>
      </c>
    </row>
    <row r="173" spans="1:3" x14ac:dyDescent="0.3">
      <c r="A173" s="14" t="s">
        <v>2177</v>
      </c>
      <c r="B173" s="14">
        <v>4661</v>
      </c>
      <c r="C173" s="15" t="s">
        <v>201</v>
      </c>
    </row>
    <row r="174" spans="1:3" x14ac:dyDescent="0.3">
      <c r="A174" s="14" t="s">
        <v>2178</v>
      </c>
      <c r="B174" s="14">
        <v>4683</v>
      </c>
      <c r="C174" s="15" t="s">
        <v>209</v>
      </c>
    </row>
    <row r="175" spans="1:3" x14ac:dyDescent="0.3">
      <c r="A175" s="14" t="s">
        <v>2179</v>
      </c>
      <c r="B175" s="14">
        <v>4794</v>
      </c>
      <c r="C175" s="15" t="s">
        <v>219</v>
      </c>
    </row>
    <row r="176" spans="1:3" x14ac:dyDescent="0.3">
      <c r="A176" s="14" t="s">
        <v>2180</v>
      </c>
      <c r="B176" s="14">
        <v>4794</v>
      </c>
      <c r="C176" s="15" t="s">
        <v>219</v>
      </c>
    </row>
    <row r="177" spans="1:3" x14ac:dyDescent="0.3">
      <c r="A177" s="14" t="s">
        <v>2181</v>
      </c>
      <c r="B177" s="14">
        <v>4919</v>
      </c>
      <c r="C177" s="15" t="s">
        <v>189</v>
      </c>
    </row>
    <row r="178" spans="1:3" x14ac:dyDescent="0.3">
      <c r="A178" s="14" t="s">
        <v>2182</v>
      </c>
      <c r="B178" s="14">
        <v>5056</v>
      </c>
      <c r="C178" s="15" t="s">
        <v>189</v>
      </c>
    </row>
    <row r="179" spans="1:3" x14ac:dyDescent="0.3">
      <c r="A179" s="14" t="s">
        <v>2183</v>
      </c>
      <c r="B179" s="14">
        <v>5063</v>
      </c>
      <c r="C179" s="15" t="s">
        <v>216</v>
      </c>
    </row>
    <row r="180" spans="1:3" x14ac:dyDescent="0.3">
      <c r="A180" s="14" t="s">
        <v>2184</v>
      </c>
      <c r="B180" s="14">
        <v>5111</v>
      </c>
      <c r="C180" s="15" t="s">
        <v>197</v>
      </c>
    </row>
    <row r="181" spans="1:3" x14ac:dyDescent="0.3">
      <c r="A181" s="14" t="s">
        <v>2185</v>
      </c>
      <c r="B181" s="14">
        <v>5309</v>
      </c>
      <c r="C181" s="15" t="s">
        <v>175</v>
      </c>
    </row>
    <row r="182" spans="1:3" x14ac:dyDescent="0.3">
      <c r="A182" s="14" t="s">
        <v>2186</v>
      </c>
      <c r="B182" s="14">
        <v>5335</v>
      </c>
      <c r="C182" s="15" t="s">
        <v>182</v>
      </c>
    </row>
    <row r="183" spans="1:3" x14ac:dyDescent="0.3">
      <c r="A183" s="14" t="s">
        <v>2187</v>
      </c>
      <c r="B183" s="14">
        <v>5336</v>
      </c>
      <c r="C183" s="15" t="s">
        <v>209</v>
      </c>
    </row>
    <row r="184" spans="1:3" x14ac:dyDescent="0.3">
      <c r="A184" s="14" t="s">
        <v>2188</v>
      </c>
      <c r="B184" s="14">
        <v>5529</v>
      </c>
      <c r="C184" s="15" t="s">
        <v>189</v>
      </c>
    </row>
    <row r="185" spans="1:3" x14ac:dyDescent="0.3">
      <c r="A185" s="14" t="s">
        <v>2189</v>
      </c>
      <c r="B185" s="14">
        <v>5563</v>
      </c>
      <c r="C185" s="15" t="s">
        <v>189</v>
      </c>
    </row>
    <row r="186" spans="1:3" x14ac:dyDescent="0.3">
      <c r="A186" s="14" t="s">
        <v>2190</v>
      </c>
      <c r="B186" s="14">
        <v>5575</v>
      </c>
      <c r="C186" s="15" t="s">
        <v>197</v>
      </c>
    </row>
    <row r="187" spans="1:3" x14ac:dyDescent="0.3">
      <c r="A187" s="14" t="s">
        <v>2191</v>
      </c>
      <c r="B187" s="14">
        <v>5773</v>
      </c>
      <c r="C187" s="15" t="s">
        <v>197</v>
      </c>
    </row>
    <row r="188" spans="1:3" x14ac:dyDescent="0.3">
      <c r="A188" s="14" t="s">
        <v>2192</v>
      </c>
      <c r="B188" s="14">
        <v>5850</v>
      </c>
      <c r="C188" s="15" t="s">
        <v>201</v>
      </c>
    </row>
    <row r="189" spans="1:3" x14ac:dyDescent="0.3">
      <c r="A189" s="14" t="s">
        <v>2193</v>
      </c>
      <c r="B189" s="14">
        <v>5932</v>
      </c>
      <c r="C189" s="15" t="s">
        <v>217</v>
      </c>
    </row>
    <row r="190" spans="1:3" x14ac:dyDescent="0.3">
      <c r="A190" s="14" t="s">
        <v>2194</v>
      </c>
      <c r="B190" s="14">
        <v>5957</v>
      </c>
      <c r="C190" s="15" t="s">
        <v>190</v>
      </c>
    </row>
    <row r="191" spans="1:3" x14ac:dyDescent="0.3">
      <c r="A191" s="14" t="s">
        <v>2195</v>
      </c>
      <c r="B191" s="14">
        <v>24558</v>
      </c>
      <c r="C191" s="15" t="s">
        <v>196</v>
      </c>
    </row>
    <row r="192" spans="1:3" x14ac:dyDescent="0.3">
      <c r="A192" s="14" t="s">
        <v>2196</v>
      </c>
      <c r="B192" s="14">
        <v>5998</v>
      </c>
      <c r="C192" s="15" t="s">
        <v>189</v>
      </c>
    </row>
    <row r="193" spans="1:3" x14ac:dyDescent="0.3">
      <c r="A193" s="14" t="s">
        <v>2197</v>
      </c>
      <c r="B193" s="14">
        <v>6022</v>
      </c>
      <c r="C193" s="15" t="s">
        <v>17</v>
      </c>
    </row>
    <row r="194" spans="1:3" x14ac:dyDescent="0.3">
      <c r="A194" s="14" t="s">
        <v>2198</v>
      </c>
      <c r="B194" s="14">
        <v>6132</v>
      </c>
      <c r="C194" s="15" t="s">
        <v>201</v>
      </c>
    </row>
    <row r="195" spans="1:3" x14ac:dyDescent="0.3">
      <c r="A195" s="14" t="s">
        <v>2199</v>
      </c>
      <c r="B195" s="14">
        <v>6138</v>
      </c>
      <c r="C195" s="15" t="s">
        <v>197</v>
      </c>
    </row>
    <row r="196" spans="1:3" x14ac:dyDescent="0.3">
      <c r="A196" s="14" t="s">
        <v>2200</v>
      </c>
      <c r="B196" s="14">
        <v>6141</v>
      </c>
      <c r="C196" s="15" t="s">
        <v>187</v>
      </c>
    </row>
    <row r="197" spans="1:3" x14ac:dyDescent="0.3">
      <c r="A197" s="14" t="s">
        <v>2201</v>
      </c>
      <c r="B197" s="14">
        <v>6175</v>
      </c>
      <c r="C197" s="15" t="s">
        <v>201</v>
      </c>
    </row>
    <row r="198" spans="1:3" x14ac:dyDescent="0.3">
      <c r="A198" s="14" t="s">
        <v>2202</v>
      </c>
      <c r="B198" s="14">
        <v>6192</v>
      </c>
      <c r="C198" s="15" t="s">
        <v>187</v>
      </c>
    </row>
    <row r="199" spans="1:3" x14ac:dyDescent="0.3">
      <c r="A199" s="14" t="s">
        <v>2203</v>
      </c>
      <c r="B199" s="14">
        <v>6204</v>
      </c>
      <c r="C199" s="15" t="s">
        <v>205</v>
      </c>
    </row>
    <row r="200" spans="1:3" x14ac:dyDescent="0.3">
      <c r="A200" s="14" t="s">
        <v>2204</v>
      </c>
      <c r="B200" s="14">
        <v>6205</v>
      </c>
      <c r="C200" s="15" t="s">
        <v>199</v>
      </c>
    </row>
    <row r="201" spans="1:3" x14ac:dyDescent="0.3">
      <c r="A201" s="14" t="s">
        <v>2205</v>
      </c>
      <c r="B201" s="14">
        <v>6204</v>
      </c>
      <c r="C201" s="15" t="s">
        <v>205</v>
      </c>
    </row>
    <row r="202" spans="1:3" x14ac:dyDescent="0.3">
      <c r="A202" s="14" t="s">
        <v>2206</v>
      </c>
      <c r="B202" s="14">
        <v>6274</v>
      </c>
      <c r="C202" s="15" t="s">
        <v>222</v>
      </c>
    </row>
    <row r="203" spans="1:3" x14ac:dyDescent="0.3">
      <c r="A203" s="14" t="s">
        <v>2207</v>
      </c>
      <c r="B203" s="14">
        <v>6417</v>
      </c>
      <c r="C203" s="15" t="s">
        <v>187</v>
      </c>
    </row>
    <row r="204" spans="1:3" x14ac:dyDescent="0.3">
      <c r="A204" s="14" t="s">
        <v>2208</v>
      </c>
      <c r="B204" s="14">
        <v>6501</v>
      </c>
      <c r="C204" s="15" t="s">
        <v>189</v>
      </c>
    </row>
    <row r="205" spans="1:3" x14ac:dyDescent="0.3">
      <c r="A205" s="14" t="s">
        <v>2209</v>
      </c>
      <c r="B205" s="14">
        <v>6610</v>
      </c>
      <c r="C205" s="15" t="s">
        <v>180</v>
      </c>
    </row>
    <row r="206" spans="1:3" x14ac:dyDescent="0.3">
      <c r="A206" s="14" t="s">
        <v>2210</v>
      </c>
      <c r="B206" s="14">
        <v>6615</v>
      </c>
      <c r="C206" s="15" t="s">
        <v>214</v>
      </c>
    </row>
    <row r="207" spans="1:3" x14ac:dyDescent="0.3">
      <c r="A207" s="14" t="s">
        <v>2211</v>
      </c>
      <c r="B207" s="14">
        <v>6723</v>
      </c>
      <c r="C207" s="15" t="s">
        <v>201</v>
      </c>
    </row>
    <row r="208" spans="1:3" x14ac:dyDescent="0.3">
      <c r="A208" s="14" t="s">
        <v>2212</v>
      </c>
      <c r="B208" s="14">
        <v>6715</v>
      </c>
      <c r="C208" s="15" t="s">
        <v>219</v>
      </c>
    </row>
    <row r="209" spans="1:3" x14ac:dyDescent="0.3">
      <c r="A209" s="14" t="s">
        <v>2213</v>
      </c>
      <c r="B209" s="14">
        <v>6761</v>
      </c>
      <c r="C209" s="15" t="s">
        <v>199</v>
      </c>
    </row>
    <row r="210" spans="1:3" x14ac:dyDescent="0.3">
      <c r="A210" s="14" t="s">
        <v>2214</v>
      </c>
      <c r="B210" s="14">
        <v>6762</v>
      </c>
      <c r="C210" s="15" t="s">
        <v>190</v>
      </c>
    </row>
    <row r="211" spans="1:3" x14ac:dyDescent="0.3">
      <c r="A211" s="14" t="s">
        <v>2215</v>
      </c>
      <c r="B211" s="14">
        <v>6779</v>
      </c>
      <c r="C211" s="15" t="s">
        <v>201</v>
      </c>
    </row>
    <row r="212" spans="1:3" x14ac:dyDescent="0.3">
      <c r="A212" s="14" t="s">
        <v>2216</v>
      </c>
      <c r="B212" s="14">
        <v>6839</v>
      </c>
      <c r="C212" s="15" t="s">
        <v>199</v>
      </c>
    </row>
    <row r="213" spans="1:3" x14ac:dyDescent="0.3">
      <c r="A213" s="14" t="s">
        <v>2217</v>
      </c>
      <c r="B213" s="14">
        <v>6914</v>
      </c>
      <c r="C213" s="15" t="s">
        <v>209</v>
      </c>
    </row>
    <row r="214" spans="1:3" x14ac:dyDescent="0.3">
      <c r="A214" s="14" t="s">
        <v>2218</v>
      </c>
      <c r="B214" s="14">
        <v>6949</v>
      </c>
      <c r="C214" s="15" t="s">
        <v>190</v>
      </c>
    </row>
    <row r="215" spans="1:3" x14ac:dyDescent="0.3">
      <c r="A215" s="14" t="s">
        <v>2219</v>
      </c>
      <c r="B215" s="14">
        <v>6958</v>
      </c>
      <c r="C215" s="15" t="s">
        <v>216</v>
      </c>
    </row>
    <row r="216" spans="1:3" x14ac:dyDescent="0.3">
      <c r="A216" s="14" t="s">
        <v>2220</v>
      </c>
      <c r="B216" s="14">
        <v>6958</v>
      </c>
      <c r="C216" s="15" t="s">
        <v>216</v>
      </c>
    </row>
    <row r="217" spans="1:3" x14ac:dyDescent="0.3">
      <c r="A217" s="14" t="s">
        <v>2221</v>
      </c>
      <c r="B217" s="14">
        <v>6965</v>
      </c>
      <c r="C217" s="15" t="s">
        <v>190</v>
      </c>
    </row>
    <row r="218" spans="1:3" x14ac:dyDescent="0.3">
      <c r="A218" s="14" t="s">
        <v>2222</v>
      </c>
      <c r="B218" s="14">
        <v>7027</v>
      </c>
      <c r="C218" s="15" t="s">
        <v>207</v>
      </c>
    </row>
    <row r="219" spans="1:3" x14ac:dyDescent="0.3">
      <c r="A219" s="14" t="s">
        <v>2223</v>
      </c>
      <c r="B219" s="14">
        <v>7027</v>
      </c>
      <c r="C219" s="15" t="s">
        <v>207</v>
      </c>
    </row>
    <row r="220" spans="1:3" x14ac:dyDescent="0.3">
      <c r="A220" s="14" t="s">
        <v>2224</v>
      </c>
      <c r="B220" s="14">
        <v>7095</v>
      </c>
      <c r="C220" s="15" t="s">
        <v>187</v>
      </c>
    </row>
    <row r="221" spans="1:3" x14ac:dyDescent="0.3">
      <c r="A221" s="14" t="s">
        <v>2225</v>
      </c>
      <c r="B221" s="14">
        <v>7096</v>
      </c>
      <c r="C221" s="15" t="s">
        <v>187</v>
      </c>
    </row>
    <row r="222" spans="1:3" x14ac:dyDescent="0.3">
      <c r="A222" s="14" t="s">
        <v>2226</v>
      </c>
      <c r="B222" s="14">
        <v>7370</v>
      </c>
      <c r="C222" s="15" t="s">
        <v>216</v>
      </c>
    </row>
    <row r="223" spans="1:3" x14ac:dyDescent="0.3">
      <c r="A223" s="14" t="s">
        <v>2227</v>
      </c>
      <c r="B223" s="14">
        <v>7444</v>
      </c>
      <c r="C223" s="15" t="s">
        <v>208</v>
      </c>
    </row>
    <row r="224" spans="1:3" x14ac:dyDescent="0.3">
      <c r="A224" s="14" t="s">
        <v>2228</v>
      </c>
      <c r="B224" s="14">
        <v>7483</v>
      </c>
      <c r="C224" s="15" t="s">
        <v>196</v>
      </c>
    </row>
    <row r="225" spans="1:3" x14ac:dyDescent="0.3">
      <c r="A225" s="14" t="s">
        <v>2229</v>
      </c>
      <c r="B225" s="14">
        <v>40606</v>
      </c>
      <c r="C225" s="15" t="s">
        <v>201</v>
      </c>
    </row>
    <row r="226" spans="1:3" x14ac:dyDescent="0.3">
      <c r="A226" s="14" t="s">
        <v>2230</v>
      </c>
      <c r="B226" s="14">
        <v>7487</v>
      </c>
      <c r="C226" s="15" t="s">
        <v>197</v>
      </c>
    </row>
    <row r="227" spans="1:3" x14ac:dyDescent="0.3">
      <c r="A227" s="14" t="s">
        <v>2231</v>
      </c>
      <c r="B227" s="14">
        <v>7494</v>
      </c>
      <c r="C227" s="15" t="s">
        <v>197</v>
      </c>
    </row>
    <row r="228" spans="1:3" x14ac:dyDescent="0.3">
      <c r="A228" s="14" t="s">
        <v>2232</v>
      </c>
      <c r="B228" s="14">
        <v>7626</v>
      </c>
      <c r="C228" s="15" t="s">
        <v>189</v>
      </c>
    </row>
    <row r="229" spans="1:3" x14ac:dyDescent="0.3">
      <c r="A229" s="14" t="s">
        <v>2233</v>
      </c>
      <c r="B229" s="14">
        <v>7634</v>
      </c>
      <c r="C229" s="15" t="s">
        <v>216</v>
      </c>
    </row>
    <row r="230" spans="1:3" x14ac:dyDescent="0.3">
      <c r="A230" s="14" t="s">
        <v>2234</v>
      </c>
      <c r="B230" s="14">
        <v>7969</v>
      </c>
      <c r="C230" s="15" t="s">
        <v>197</v>
      </c>
    </row>
    <row r="231" spans="1:3" x14ac:dyDescent="0.3">
      <c r="A231" s="14" t="s">
        <v>2235</v>
      </c>
      <c r="B231" s="14">
        <v>7977</v>
      </c>
      <c r="C231" s="15" t="s">
        <v>209</v>
      </c>
    </row>
    <row r="232" spans="1:3" x14ac:dyDescent="0.3">
      <c r="A232" s="14" t="s">
        <v>2236</v>
      </c>
      <c r="B232" s="14">
        <v>8198</v>
      </c>
      <c r="C232" s="15" t="s">
        <v>219</v>
      </c>
    </row>
    <row r="233" spans="1:3" x14ac:dyDescent="0.3">
      <c r="A233" s="14" t="s">
        <v>2237</v>
      </c>
      <c r="B233" s="14">
        <v>8205</v>
      </c>
      <c r="C233" s="15" t="s">
        <v>196</v>
      </c>
    </row>
    <row r="234" spans="1:3" x14ac:dyDescent="0.3">
      <c r="A234" s="14" t="s">
        <v>2238</v>
      </c>
      <c r="B234" s="14">
        <v>8245</v>
      </c>
      <c r="C234" s="15" t="s">
        <v>201</v>
      </c>
    </row>
    <row r="235" spans="1:3" x14ac:dyDescent="0.3">
      <c r="A235" s="14" t="s">
        <v>2239</v>
      </c>
      <c r="B235" s="14">
        <v>8567</v>
      </c>
      <c r="C235" s="15" t="s">
        <v>199</v>
      </c>
    </row>
    <row r="236" spans="1:3" x14ac:dyDescent="0.3">
      <c r="A236" s="14" t="s">
        <v>2240</v>
      </c>
      <c r="B236" s="14">
        <v>8573</v>
      </c>
      <c r="C236" s="15" t="s">
        <v>187</v>
      </c>
    </row>
    <row r="237" spans="1:3" x14ac:dyDescent="0.3">
      <c r="A237" s="14" t="s">
        <v>2241</v>
      </c>
      <c r="B237" s="14">
        <v>8628</v>
      </c>
      <c r="C237" s="15" t="s">
        <v>208</v>
      </c>
    </row>
    <row r="238" spans="1:3" x14ac:dyDescent="0.3">
      <c r="A238" s="14" t="s">
        <v>2242</v>
      </c>
      <c r="B238" s="14">
        <v>8703</v>
      </c>
      <c r="C238" s="15" t="s">
        <v>190</v>
      </c>
    </row>
    <row r="239" spans="1:3" x14ac:dyDescent="0.3">
      <c r="A239" s="14" t="s">
        <v>2243</v>
      </c>
      <c r="B239" s="14">
        <v>8723</v>
      </c>
      <c r="C239" s="15" t="s">
        <v>196</v>
      </c>
    </row>
    <row r="240" spans="1:3" x14ac:dyDescent="0.3">
      <c r="A240" s="14" t="s">
        <v>2244</v>
      </c>
      <c r="B240" s="14">
        <v>8774</v>
      </c>
      <c r="C240" s="15" t="s">
        <v>195</v>
      </c>
    </row>
    <row r="241" spans="1:3" x14ac:dyDescent="0.3">
      <c r="A241" s="14" t="s">
        <v>2245</v>
      </c>
      <c r="B241" s="14">
        <v>8795</v>
      </c>
      <c r="C241" s="15" t="s">
        <v>183</v>
      </c>
    </row>
    <row r="242" spans="1:3" x14ac:dyDescent="0.3">
      <c r="A242" s="14" t="s">
        <v>2246</v>
      </c>
      <c r="B242" s="14">
        <v>8847</v>
      </c>
      <c r="C242" s="15" t="s">
        <v>189</v>
      </c>
    </row>
    <row r="243" spans="1:3" x14ac:dyDescent="0.3">
      <c r="A243" s="14" t="s">
        <v>2247</v>
      </c>
      <c r="B243" s="14">
        <v>9011</v>
      </c>
      <c r="C243" s="15" t="s">
        <v>190</v>
      </c>
    </row>
    <row r="244" spans="1:3" x14ac:dyDescent="0.3">
      <c r="A244" s="14" t="s">
        <v>2248</v>
      </c>
      <c r="B244" s="14">
        <v>9011</v>
      </c>
      <c r="C244" s="15" t="s">
        <v>190</v>
      </c>
    </row>
    <row r="245" spans="1:3" x14ac:dyDescent="0.3">
      <c r="A245" s="14" t="s">
        <v>2249</v>
      </c>
      <c r="B245" s="14">
        <v>9088</v>
      </c>
      <c r="C245" s="15" t="s">
        <v>188</v>
      </c>
    </row>
    <row r="246" spans="1:3" x14ac:dyDescent="0.3">
      <c r="A246" s="14" t="s">
        <v>2250</v>
      </c>
      <c r="B246" s="14">
        <v>9187</v>
      </c>
      <c r="C246" s="15" t="s">
        <v>186</v>
      </c>
    </row>
    <row r="247" spans="1:3" x14ac:dyDescent="0.3">
      <c r="A247" s="14" t="s">
        <v>2251</v>
      </c>
      <c r="B247" s="14">
        <v>9230</v>
      </c>
      <c r="C247" s="15" t="s">
        <v>189</v>
      </c>
    </row>
    <row r="248" spans="1:3" x14ac:dyDescent="0.3">
      <c r="A248" s="14" t="s">
        <v>2252</v>
      </c>
      <c r="B248" s="14">
        <v>9231</v>
      </c>
      <c r="C248" s="15" t="s">
        <v>199</v>
      </c>
    </row>
    <row r="249" spans="1:3" x14ac:dyDescent="0.3">
      <c r="A249" s="14" t="s">
        <v>2253</v>
      </c>
      <c r="B249" s="14">
        <v>9598</v>
      </c>
      <c r="C249" s="15" t="s">
        <v>209</v>
      </c>
    </row>
    <row r="250" spans="1:3" x14ac:dyDescent="0.3">
      <c r="A250" s="14" t="s">
        <v>2254</v>
      </c>
      <c r="B250" s="14">
        <v>9650</v>
      </c>
      <c r="C250" s="15" t="s">
        <v>197</v>
      </c>
    </row>
    <row r="251" spans="1:3" x14ac:dyDescent="0.3">
      <c r="A251" s="14" t="s">
        <v>2255</v>
      </c>
      <c r="B251" s="14">
        <v>9667</v>
      </c>
      <c r="C251" s="15" t="s">
        <v>188</v>
      </c>
    </row>
    <row r="252" spans="1:3" x14ac:dyDescent="0.3">
      <c r="A252" s="14" t="s">
        <v>2256</v>
      </c>
      <c r="B252" s="14">
        <v>9734</v>
      </c>
      <c r="C252" s="15" t="s">
        <v>181</v>
      </c>
    </row>
    <row r="253" spans="1:3" x14ac:dyDescent="0.3">
      <c r="A253" s="14" t="s">
        <v>2257</v>
      </c>
      <c r="B253" s="14">
        <v>9996</v>
      </c>
      <c r="C253" s="15" t="s">
        <v>190</v>
      </c>
    </row>
    <row r="254" spans="1:3" x14ac:dyDescent="0.3">
      <c r="A254" s="14" t="s">
        <v>2258</v>
      </c>
      <c r="B254" s="14">
        <v>10056</v>
      </c>
      <c r="C254" s="15" t="s">
        <v>222</v>
      </c>
    </row>
    <row r="255" spans="1:3" x14ac:dyDescent="0.3">
      <c r="A255" s="14" t="s">
        <v>2259</v>
      </c>
      <c r="B255" s="14">
        <v>10152</v>
      </c>
      <c r="C255" s="15" t="s">
        <v>199</v>
      </c>
    </row>
    <row r="256" spans="1:3" x14ac:dyDescent="0.3">
      <c r="A256" s="14" t="s">
        <v>2260</v>
      </c>
      <c r="B256" s="14">
        <v>10260</v>
      </c>
      <c r="C256" s="15" t="s">
        <v>201</v>
      </c>
    </row>
    <row r="257" spans="1:3" x14ac:dyDescent="0.3">
      <c r="A257" s="14" t="s">
        <v>2261</v>
      </c>
      <c r="B257" s="14">
        <v>9897</v>
      </c>
      <c r="C257" s="15" t="s">
        <v>176</v>
      </c>
    </row>
    <row r="258" spans="1:3" x14ac:dyDescent="0.3">
      <c r="A258" s="14" t="s">
        <v>2262</v>
      </c>
      <c r="B258" s="14">
        <v>10321</v>
      </c>
      <c r="C258" s="15" t="s">
        <v>190</v>
      </c>
    </row>
    <row r="259" spans="1:3" x14ac:dyDescent="0.3">
      <c r="A259" s="14" t="s">
        <v>2263</v>
      </c>
      <c r="B259" s="14">
        <v>10345</v>
      </c>
      <c r="C259" s="15" t="s">
        <v>207</v>
      </c>
    </row>
    <row r="260" spans="1:3" x14ac:dyDescent="0.3">
      <c r="A260" s="14" t="s">
        <v>2264</v>
      </c>
      <c r="B260" s="14">
        <v>10536</v>
      </c>
      <c r="C260" s="15" t="s">
        <v>180</v>
      </c>
    </row>
    <row r="261" spans="1:3" x14ac:dyDescent="0.3">
      <c r="A261" s="14" t="s">
        <v>2265</v>
      </c>
      <c r="B261" s="14">
        <v>9096</v>
      </c>
      <c r="C261" s="15" t="s">
        <v>192</v>
      </c>
    </row>
    <row r="262" spans="1:3" x14ac:dyDescent="0.3">
      <c r="A262" s="14" t="s">
        <v>2266</v>
      </c>
      <c r="B262" s="14">
        <v>9096</v>
      </c>
      <c r="C262" s="15" t="s">
        <v>192</v>
      </c>
    </row>
    <row r="263" spans="1:3" x14ac:dyDescent="0.3">
      <c r="A263" s="14" t="s">
        <v>2267</v>
      </c>
      <c r="B263" s="14">
        <v>10596</v>
      </c>
      <c r="C263" s="15" t="s">
        <v>197</v>
      </c>
    </row>
    <row r="264" spans="1:3" x14ac:dyDescent="0.3">
      <c r="A264" s="14" t="s">
        <v>2268</v>
      </c>
      <c r="B264" s="14">
        <v>10606</v>
      </c>
      <c r="C264" s="15" t="s">
        <v>189</v>
      </c>
    </row>
    <row r="265" spans="1:3" x14ac:dyDescent="0.3">
      <c r="A265" s="14" t="s">
        <v>2269</v>
      </c>
      <c r="B265" s="14">
        <v>10608</v>
      </c>
      <c r="C265" s="15" t="s">
        <v>189</v>
      </c>
    </row>
    <row r="266" spans="1:3" x14ac:dyDescent="0.3">
      <c r="A266" s="14" t="s">
        <v>2270</v>
      </c>
      <c r="B266" s="14">
        <v>10620</v>
      </c>
      <c r="C266" s="15" t="s">
        <v>183</v>
      </c>
    </row>
    <row r="267" spans="1:3" x14ac:dyDescent="0.3">
      <c r="A267" s="14" t="s">
        <v>2271</v>
      </c>
      <c r="B267" s="14">
        <v>10622</v>
      </c>
      <c r="C267" s="15" t="s">
        <v>197</v>
      </c>
    </row>
    <row r="268" spans="1:3" x14ac:dyDescent="0.3">
      <c r="A268" s="14" t="s">
        <v>2272</v>
      </c>
      <c r="B268" s="14">
        <v>10623</v>
      </c>
      <c r="C268" s="15" t="s">
        <v>183</v>
      </c>
    </row>
    <row r="269" spans="1:3" x14ac:dyDescent="0.3">
      <c r="A269" s="14" t="s">
        <v>2273</v>
      </c>
      <c r="B269" s="14">
        <v>10628</v>
      </c>
      <c r="C269" s="15" t="s">
        <v>190</v>
      </c>
    </row>
    <row r="270" spans="1:3" x14ac:dyDescent="0.3">
      <c r="A270" s="14" t="s">
        <v>2274</v>
      </c>
      <c r="B270" s="14">
        <v>10633</v>
      </c>
      <c r="C270" s="15" t="s">
        <v>180</v>
      </c>
    </row>
    <row r="271" spans="1:3" x14ac:dyDescent="0.3">
      <c r="A271" s="14" t="s">
        <v>2275</v>
      </c>
      <c r="B271" s="14">
        <v>10704</v>
      </c>
      <c r="C271" s="15" t="s">
        <v>196</v>
      </c>
    </row>
    <row r="272" spans="1:3" x14ac:dyDescent="0.3">
      <c r="A272" s="14" t="s">
        <v>2276</v>
      </c>
      <c r="B272" s="14">
        <v>10713</v>
      </c>
      <c r="C272" s="15" t="s">
        <v>190</v>
      </c>
    </row>
    <row r="273" spans="1:3" x14ac:dyDescent="0.3">
      <c r="A273" s="14" t="s">
        <v>2277</v>
      </c>
      <c r="B273" s="14">
        <v>10713</v>
      </c>
      <c r="C273" s="15" t="s">
        <v>190</v>
      </c>
    </row>
    <row r="274" spans="1:3" x14ac:dyDescent="0.3">
      <c r="A274" s="14" t="s">
        <v>2278</v>
      </c>
      <c r="B274" s="14">
        <v>10730</v>
      </c>
      <c r="C274" s="15" t="s">
        <v>180</v>
      </c>
    </row>
    <row r="275" spans="1:3" x14ac:dyDescent="0.3">
      <c r="A275" s="14" t="s">
        <v>2279</v>
      </c>
      <c r="B275" s="14">
        <v>10769</v>
      </c>
      <c r="C275" s="15" t="s">
        <v>189</v>
      </c>
    </row>
    <row r="276" spans="1:3" x14ac:dyDescent="0.3">
      <c r="A276" s="14" t="s">
        <v>2280</v>
      </c>
      <c r="B276" s="14">
        <v>10814</v>
      </c>
      <c r="C276" s="15" t="s">
        <v>197</v>
      </c>
    </row>
    <row r="277" spans="1:3" x14ac:dyDescent="0.3">
      <c r="A277" s="14" t="s">
        <v>2281</v>
      </c>
      <c r="B277" s="14">
        <v>10830</v>
      </c>
      <c r="C277" s="15" t="s">
        <v>209</v>
      </c>
    </row>
    <row r="278" spans="1:3" x14ac:dyDescent="0.3">
      <c r="A278" s="14" t="s">
        <v>2282</v>
      </c>
      <c r="B278" s="14">
        <v>10868</v>
      </c>
      <c r="C278" s="15" t="s">
        <v>183</v>
      </c>
    </row>
    <row r="279" spans="1:3" x14ac:dyDescent="0.3">
      <c r="A279" s="14" t="s">
        <v>2283</v>
      </c>
      <c r="B279" s="14">
        <v>10908</v>
      </c>
      <c r="C279" s="15" t="s">
        <v>189</v>
      </c>
    </row>
    <row r="280" spans="1:3" x14ac:dyDescent="0.3">
      <c r="A280" s="14" t="s">
        <v>2284</v>
      </c>
      <c r="B280" s="14">
        <v>10935</v>
      </c>
      <c r="C280" s="15" t="s">
        <v>182</v>
      </c>
    </row>
    <row r="281" spans="1:3" x14ac:dyDescent="0.3">
      <c r="A281" s="14" t="s">
        <v>2285</v>
      </c>
      <c r="B281" s="14">
        <v>10966</v>
      </c>
      <c r="C281" s="15" t="s">
        <v>207</v>
      </c>
    </row>
    <row r="282" spans="1:3" x14ac:dyDescent="0.3">
      <c r="A282" s="14" t="s">
        <v>2286</v>
      </c>
      <c r="B282" s="14">
        <v>10966</v>
      </c>
      <c r="C282" s="15" t="s">
        <v>207</v>
      </c>
    </row>
    <row r="283" spans="1:3" x14ac:dyDescent="0.3">
      <c r="A283" s="14" t="s">
        <v>2287</v>
      </c>
      <c r="B283" s="14">
        <v>11017</v>
      </c>
      <c r="C283" s="15" t="s">
        <v>190</v>
      </c>
    </row>
    <row r="284" spans="1:3" x14ac:dyDescent="0.3">
      <c r="A284" s="14" t="s">
        <v>2288</v>
      </c>
      <c r="B284" s="14">
        <v>11035</v>
      </c>
      <c r="C284" s="15" t="s">
        <v>207</v>
      </c>
    </row>
    <row r="285" spans="1:3" x14ac:dyDescent="0.3">
      <c r="A285" s="14" t="s">
        <v>2289</v>
      </c>
      <c r="B285" s="14">
        <v>11124</v>
      </c>
      <c r="C285" s="15" t="s">
        <v>179</v>
      </c>
    </row>
    <row r="286" spans="1:3" x14ac:dyDescent="0.3">
      <c r="A286" s="14" t="s">
        <v>2290</v>
      </c>
      <c r="B286" s="14">
        <v>11135</v>
      </c>
      <c r="C286" s="15" t="s">
        <v>217</v>
      </c>
    </row>
    <row r="287" spans="1:3" x14ac:dyDescent="0.3">
      <c r="A287" s="14" t="s">
        <v>2291</v>
      </c>
      <c r="B287" s="14">
        <v>11142</v>
      </c>
      <c r="C287" s="15" t="s">
        <v>188</v>
      </c>
    </row>
    <row r="288" spans="1:3" x14ac:dyDescent="0.3">
      <c r="A288" s="14" t="s">
        <v>2292</v>
      </c>
      <c r="B288" s="14">
        <v>11268</v>
      </c>
      <c r="C288" s="15" t="s">
        <v>196</v>
      </c>
    </row>
    <row r="289" spans="1:3" x14ac:dyDescent="0.3">
      <c r="A289" s="14" t="s">
        <v>2293</v>
      </c>
      <c r="B289" s="14">
        <v>11292</v>
      </c>
      <c r="C289" s="15" t="s">
        <v>216</v>
      </c>
    </row>
    <row r="290" spans="1:3" x14ac:dyDescent="0.3">
      <c r="A290" s="14" t="s">
        <v>2294</v>
      </c>
      <c r="B290" s="14">
        <v>11332</v>
      </c>
      <c r="C290" s="15" t="s">
        <v>197</v>
      </c>
    </row>
    <row r="291" spans="1:3" x14ac:dyDescent="0.3">
      <c r="A291" s="14" t="s">
        <v>2295</v>
      </c>
      <c r="B291" s="14">
        <v>11460</v>
      </c>
      <c r="C291" s="15" t="s">
        <v>199</v>
      </c>
    </row>
    <row r="292" spans="1:3" x14ac:dyDescent="0.3">
      <c r="A292" s="14" t="s">
        <v>2296</v>
      </c>
      <c r="B292" s="14">
        <v>29305</v>
      </c>
      <c r="C292" s="15" t="s">
        <v>197</v>
      </c>
    </row>
    <row r="293" spans="1:3" x14ac:dyDescent="0.3">
      <c r="A293" s="14" t="s">
        <v>2297</v>
      </c>
      <c r="B293" s="14">
        <v>11481</v>
      </c>
      <c r="C293" s="15" t="s">
        <v>201</v>
      </c>
    </row>
    <row r="294" spans="1:3" x14ac:dyDescent="0.3">
      <c r="A294" s="14" t="s">
        <v>2298</v>
      </c>
      <c r="B294" s="14">
        <v>11560</v>
      </c>
      <c r="C294" s="15" t="s">
        <v>219</v>
      </c>
    </row>
    <row r="295" spans="1:3" x14ac:dyDescent="0.3">
      <c r="A295" s="14" t="s">
        <v>2299</v>
      </c>
      <c r="B295" s="14">
        <v>11566</v>
      </c>
      <c r="C295" s="15" t="s">
        <v>210</v>
      </c>
    </row>
    <row r="296" spans="1:3" x14ac:dyDescent="0.3">
      <c r="A296" s="14" t="s">
        <v>2300</v>
      </c>
      <c r="B296" s="14">
        <v>11581</v>
      </c>
      <c r="C296" s="15" t="s">
        <v>189</v>
      </c>
    </row>
    <row r="297" spans="1:3" x14ac:dyDescent="0.3">
      <c r="A297" s="14" t="s">
        <v>2301</v>
      </c>
      <c r="B297" s="14">
        <v>11588</v>
      </c>
      <c r="C297" s="15" t="s">
        <v>217</v>
      </c>
    </row>
    <row r="298" spans="1:3" x14ac:dyDescent="0.3">
      <c r="A298" s="14" t="s">
        <v>2302</v>
      </c>
      <c r="B298" s="14">
        <v>11611</v>
      </c>
      <c r="C298" s="15" t="s">
        <v>189</v>
      </c>
    </row>
    <row r="299" spans="1:3" x14ac:dyDescent="0.3">
      <c r="A299" s="14" t="s">
        <v>2303</v>
      </c>
      <c r="B299" s="14">
        <v>11624</v>
      </c>
      <c r="C299" s="15" t="s">
        <v>195</v>
      </c>
    </row>
    <row r="300" spans="1:3" x14ac:dyDescent="0.3">
      <c r="A300" s="14" t="s">
        <v>2304</v>
      </c>
      <c r="B300" s="14">
        <v>11624</v>
      </c>
      <c r="C300" s="15" t="s">
        <v>195</v>
      </c>
    </row>
    <row r="301" spans="1:3" x14ac:dyDescent="0.3">
      <c r="A301" s="14" t="s">
        <v>2305</v>
      </c>
      <c r="B301" s="14">
        <v>11626</v>
      </c>
      <c r="C301" s="15" t="s">
        <v>199</v>
      </c>
    </row>
    <row r="302" spans="1:3" x14ac:dyDescent="0.3">
      <c r="A302" s="14" t="s">
        <v>2306</v>
      </c>
      <c r="B302" s="14">
        <v>11701</v>
      </c>
      <c r="C302" s="15" t="s">
        <v>196</v>
      </c>
    </row>
    <row r="303" spans="1:3" x14ac:dyDescent="0.3">
      <c r="A303" s="14" t="s">
        <v>2307</v>
      </c>
      <c r="B303" s="14">
        <v>11736</v>
      </c>
      <c r="C303" s="15" t="s">
        <v>187</v>
      </c>
    </row>
    <row r="304" spans="1:3" x14ac:dyDescent="0.3">
      <c r="A304" s="14" t="s">
        <v>2308</v>
      </c>
      <c r="B304" s="14">
        <v>11713</v>
      </c>
      <c r="C304" s="15" t="s">
        <v>196</v>
      </c>
    </row>
    <row r="305" spans="1:3" x14ac:dyDescent="0.3">
      <c r="A305" s="14" t="s">
        <v>2309</v>
      </c>
      <c r="B305" s="14">
        <v>11731</v>
      </c>
      <c r="C305" s="15" t="s">
        <v>197</v>
      </c>
    </row>
    <row r="306" spans="1:3" x14ac:dyDescent="0.3">
      <c r="A306" s="14" t="s">
        <v>2310</v>
      </c>
      <c r="B306" s="14">
        <v>11740</v>
      </c>
      <c r="C306" s="15" t="s">
        <v>222</v>
      </c>
    </row>
    <row r="307" spans="1:3" x14ac:dyDescent="0.3">
      <c r="A307" s="14" t="s">
        <v>2311</v>
      </c>
      <c r="B307" s="14">
        <v>11770</v>
      </c>
      <c r="C307" s="15" t="s">
        <v>219</v>
      </c>
    </row>
    <row r="308" spans="1:3" x14ac:dyDescent="0.3">
      <c r="A308" s="14" t="s">
        <v>2312</v>
      </c>
      <c r="B308" s="14">
        <v>12167</v>
      </c>
      <c r="C308" s="15" t="s">
        <v>187</v>
      </c>
    </row>
    <row r="309" spans="1:3" x14ac:dyDescent="0.3">
      <c r="A309" s="14" t="s">
        <v>2313</v>
      </c>
      <c r="B309" s="14">
        <v>12187</v>
      </c>
      <c r="C309" s="15" t="s">
        <v>17</v>
      </c>
    </row>
    <row r="310" spans="1:3" x14ac:dyDescent="0.3">
      <c r="A310" s="14" t="s">
        <v>2314</v>
      </c>
      <c r="B310" s="14">
        <v>12208</v>
      </c>
      <c r="C310" s="15" t="s">
        <v>190</v>
      </c>
    </row>
    <row r="311" spans="1:3" x14ac:dyDescent="0.3">
      <c r="A311" s="14" t="s">
        <v>2315</v>
      </c>
      <c r="B311" s="14">
        <v>12242</v>
      </c>
      <c r="C311" s="15" t="s">
        <v>190</v>
      </c>
    </row>
    <row r="312" spans="1:3" x14ac:dyDescent="0.3">
      <c r="A312" s="14" t="s">
        <v>2316</v>
      </c>
      <c r="B312" s="14">
        <v>12294</v>
      </c>
      <c r="C312" s="15" t="s">
        <v>199</v>
      </c>
    </row>
    <row r="313" spans="1:3" x14ac:dyDescent="0.3">
      <c r="A313" s="14" t="s">
        <v>2317</v>
      </c>
      <c r="B313" s="14">
        <v>12540</v>
      </c>
      <c r="C313" s="15" t="s">
        <v>182</v>
      </c>
    </row>
    <row r="314" spans="1:3" x14ac:dyDescent="0.3">
      <c r="A314" s="14" t="s">
        <v>2318</v>
      </c>
      <c r="B314" s="14">
        <v>21533</v>
      </c>
      <c r="C314" s="15" t="s">
        <v>190</v>
      </c>
    </row>
    <row r="315" spans="1:3" x14ac:dyDescent="0.3">
      <c r="A315" s="14" t="s">
        <v>2319</v>
      </c>
      <c r="B315" s="14">
        <v>12801</v>
      </c>
      <c r="C315" s="15" t="s">
        <v>207</v>
      </c>
    </row>
    <row r="316" spans="1:3" x14ac:dyDescent="0.3">
      <c r="A316" s="14" t="s">
        <v>2320</v>
      </c>
      <c r="B316" s="14">
        <v>12802</v>
      </c>
      <c r="C316" s="15" t="s">
        <v>199</v>
      </c>
    </row>
    <row r="317" spans="1:3" x14ac:dyDescent="0.3">
      <c r="A317" s="14" t="s">
        <v>2321</v>
      </c>
      <c r="B317" s="14">
        <v>12839</v>
      </c>
      <c r="C317" s="15" t="s">
        <v>189</v>
      </c>
    </row>
    <row r="318" spans="1:3" x14ac:dyDescent="0.3">
      <c r="A318" s="14" t="s">
        <v>2322</v>
      </c>
      <c r="B318" s="14">
        <v>12894</v>
      </c>
      <c r="C318" s="15" t="s">
        <v>197</v>
      </c>
    </row>
    <row r="319" spans="1:3" x14ac:dyDescent="0.3">
      <c r="A319" s="14" t="s">
        <v>2323</v>
      </c>
      <c r="B319" s="14">
        <v>12894</v>
      </c>
      <c r="C319" s="15" t="s">
        <v>197</v>
      </c>
    </row>
    <row r="320" spans="1:3" x14ac:dyDescent="0.3">
      <c r="A320" s="14" t="s">
        <v>2324</v>
      </c>
      <c r="B320" s="14">
        <v>12900</v>
      </c>
      <c r="C320" s="15" t="s">
        <v>197</v>
      </c>
    </row>
    <row r="321" spans="1:3" x14ac:dyDescent="0.3">
      <c r="A321" s="14" t="s">
        <v>2325</v>
      </c>
      <c r="B321" s="14">
        <v>12944</v>
      </c>
      <c r="C321" s="15" t="s">
        <v>207</v>
      </c>
    </row>
    <row r="322" spans="1:3" x14ac:dyDescent="0.3">
      <c r="A322" s="14" t="s">
        <v>2326</v>
      </c>
      <c r="B322" s="14">
        <v>13048</v>
      </c>
      <c r="C322" s="15" t="s">
        <v>197</v>
      </c>
    </row>
    <row r="323" spans="1:3" x14ac:dyDescent="0.3">
      <c r="A323" s="14" t="s">
        <v>2327</v>
      </c>
      <c r="B323" s="14">
        <v>13037</v>
      </c>
      <c r="C323" s="15" t="s">
        <v>217</v>
      </c>
    </row>
    <row r="324" spans="1:3" x14ac:dyDescent="0.3">
      <c r="A324" s="14" t="s">
        <v>2328</v>
      </c>
      <c r="B324" s="14">
        <v>13095</v>
      </c>
      <c r="C324" s="15" t="s">
        <v>190</v>
      </c>
    </row>
    <row r="325" spans="1:3" x14ac:dyDescent="0.3">
      <c r="A325" s="14" t="s">
        <v>2329</v>
      </c>
      <c r="B325" s="14">
        <v>13119</v>
      </c>
      <c r="C325" s="15" t="s">
        <v>215</v>
      </c>
    </row>
    <row r="326" spans="1:3" x14ac:dyDescent="0.3">
      <c r="A326" s="14" t="s">
        <v>2330</v>
      </c>
      <c r="B326" s="14">
        <v>13137</v>
      </c>
      <c r="C326" s="15" t="s">
        <v>217</v>
      </c>
    </row>
    <row r="327" spans="1:3" x14ac:dyDescent="0.3">
      <c r="A327" s="14" t="s">
        <v>2331</v>
      </c>
      <c r="B327" s="14">
        <v>13137</v>
      </c>
      <c r="C327" s="15" t="s">
        <v>217</v>
      </c>
    </row>
    <row r="328" spans="1:3" x14ac:dyDescent="0.3">
      <c r="A328" s="14" t="s">
        <v>2332</v>
      </c>
      <c r="B328" s="14">
        <v>13208</v>
      </c>
      <c r="C328" s="15" t="s">
        <v>187</v>
      </c>
    </row>
    <row r="329" spans="1:3" x14ac:dyDescent="0.3">
      <c r="A329" s="14" t="s">
        <v>2333</v>
      </c>
      <c r="B329" s="14">
        <v>13209</v>
      </c>
      <c r="C329" s="15" t="s">
        <v>209</v>
      </c>
    </row>
    <row r="330" spans="1:3" x14ac:dyDescent="0.3">
      <c r="A330" s="14" t="s">
        <v>2334</v>
      </c>
      <c r="B330" s="14">
        <v>13418</v>
      </c>
      <c r="C330" s="15" t="s">
        <v>216</v>
      </c>
    </row>
    <row r="331" spans="1:3" x14ac:dyDescent="0.3">
      <c r="A331" s="14" t="s">
        <v>2335</v>
      </c>
      <c r="B331" s="14">
        <v>13466</v>
      </c>
      <c r="C331" s="15" t="s">
        <v>222</v>
      </c>
    </row>
    <row r="332" spans="1:3" x14ac:dyDescent="0.3">
      <c r="A332" s="14" t="s">
        <v>2336</v>
      </c>
      <c r="B332" s="14">
        <v>13483</v>
      </c>
      <c r="C332" s="15" t="s">
        <v>192</v>
      </c>
    </row>
    <row r="333" spans="1:3" x14ac:dyDescent="0.3">
      <c r="A333" s="14" t="s">
        <v>2337</v>
      </c>
      <c r="B333" s="14">
        <v>13602</v>
      </c>
      <c r="C333" s="15" t="s">
        <v>209</v>
      </c>
    </row>
    <row r="334" spans="1:3" x14ac:dyDescent="0.3">
      <c r="A334" s="14" t="s">
        <v>2338</v>
      </c>
      <c r="B334" s="14">
        <v>3634</v>
      </c>
      <c r="C334" s="15" t="s">
        <v>199</v>
      </c>
    </row>
    <row r="335" spans="1:3" x14ac:dyDescent="0.3">
      <c r="A335" s="14" t="s">
        <v>2339</v>
      </c>
      <c r="B335" s="14">
        <v>13826</v>
      </c>
      <c r="C335" s="15" t="s">
        <v>196</v>
      </c>
    </row>
    <row r="336" spans="1:3" x14ac:dyDescent="0.3">
      <c r="A336" s="14" t="s">
        <v>2340</v>
      </c>
      <c r="B336" s="14">
        <v>13831</v>
      </c>
      <c r="C336" s="15" t="s">
        <v>181</v>
      </c>
    </row>
    <row r="337" spans="1:3" x14ac:dyDescent="0.3">
      <c r="A337" s="14" t="s">
        <v>2341</v>
      </c>
      <c r="B337" s="14">
        <v>13948</v>
      </c>
      <c r="C337" s="15" t="s">
        <v>190</v>
      </c>
    </row>
    <row r="338" spans="1:3" x14ac:dyDescent="0.3">
      <c r="A338" s="14" t="s">
        <v>2342</v>
      </c>
      <c r="B338" s="14">
        <v>13949</v>
      </c>
      <c r="C338" s="15" t="s">
        <v>209</v>
      </c>
    </row>
    <row r="339" spans="1:3" x14ac:dyDescent="0.3">
      <c r="A339" s="14" t="s">
        <v>2343</v>
      </c>
      <c r="B339" s="14">
        <v>14164</v>
      </c>
      <c r="C339" s="15" t="s">
        <v>213</v>
      </c>
    </row>
    <row r="340" spans="1:3" x14ac:dyDescent="0.3">
      <c r="A340" s="14" t="s">
        <v>2344</v>
      </c>
      <c r="B340" s="14">
        <v>14172</v>
      </c>
      <c r="C340" s="15" t="s">
        <v>201</v>
      </c>
    </row>
    <row r="341" spans="1:3" x14ac:dyDescent="0.3">
      <c r="A341" s="14" t="s">
        <v>2345</v>
      </c>
      <c r="B341" s="14">
        <v>14194</v>
      </c>
      <c r="C341" s="15" t="s">
        <v>209</v>
      </c>
    </row>
    <row r="342" spans="1:3" x14ac:dyDescent="0.3">
      <c r="A342" s="14" t="s">
        <v>2346</v>
      </c>
      <c r="B342" s="14">
        <v>14201</v>
      </c>
      <c r="C342" s="15" t="s">
        <v>189</v>
      </c>
    </row>
    <row r="343" spans="1:3" x14ac:dyDescent="0.3">
      <c r="A343" s="14" t="s">
        <v>2347</v>
      </c>
      <c r="B343" s="14">
        <v>14203</v>
      </c>
      <c r="C343" s="15" t="s">
        <v>190</v>
      </c>
    </row>
    <row r="344" spans="1:3" x14ac:dyDescent="0.3">
      <c r="A344" s="14" t="s">
        <v>2348</v>
      </c>
      <c r="B344" s="14">
        <v>14229</v>
      </c>
      <c r="C344" s="15" t="s">
        <v>190</v>
      </c>
    </row>
    <row r="345" spans="1:3" x14ac:dyDescent="0.3">
      <c r="A345" s="14" t="s">
        <v>2349</v>
      </c>
      <c r="B345" s="14">
        <v>14246</v>
      </c>
      <c r="C345" s="15" t="s">
        <v>197</v>
      </c>
    </row>
    <row r="346" spans="1:3" x14ac:dyDescent="0.3">
      <c r="A346" s="14" t="s">
        <v>2350</v>
      </c>
      <c r="B346" s="14">
        <v>14276</v>
      </c>
      <c r="C346" s="15" t="s">
        <v>190</v>
      </c>
    </row>
    <row r="347" spans="1:3" x14ac:dyDescent="0.3">
      <c r="A347" s="14" t="s">
        <v>2351</v>
      </c>
      <c r="B347" s="14">
        <v>14381</v>
      </c>
      <c r="C347" s="15" t="s">
        <v>209</v>
      </c>
    </row>
    <row r="348" spans="1:3" x14ac:dyDescent="0.3">
      <c r="A348" s="14" t="s">
        <v>2352</v>
      </c>
      <c r="B348" s="14">
        <v>14401</v>
      </c>
      <c r="C348" s="15" t="s">
        <v>179</v>
      </c>
    </row>
    <row r="349" spans="1:3" x14ac:dyDescent="0.3">
      <c r="A349" s="14" t="s">
        <v>2353</v>
      </c>
      <c r="B349" s="14">
        <v>14433</v>
      </c>
      <c r="C349" s="15" t="s">
        <v>189</v>
      </c>
    </row>
    <row r="350" spans="1:3" x14ac:dyDescent="0.3">
      <c r="A350" s="14" t="s">
        <v>2354</v>
      </c>
      <c r="B350" s="14">
        <v>14459</v>
      </c>
      <c r="C350" s="15" t="s">
        <v>191</v>
      </c>
    </row>
    <row r="351" spans="1:3" x14ac:dyDescent="0.3">
      <c r="A351" s="14" t="s">
        <v>2355</v>
      </c>
      <c r="B351" s="14">
        <v>14534</v>
      </c>
      <c r="C351" s="15" t="s">
        <v>179</v>
      </c>
    </row>
    <row r="352" spans="1:3" x14ac:dyDescent="0.3">
      <c r="A352" s="14" t="s">
        <v>2356</v>
      </c>
      <c r="B352" s="14">
        <v>14605</v>
      </c>
      <c r="C352" s="15" t="s">
        <v>195</v>
      </c>
    </row>
    <row r="353" spans="1:3" x14ac:dyDescent="0.3">
      <c r="A353" s="14" t="s">
        <v>2357</v>
      </c>
      <c r="B353" s="14">
        <v>14645</v>
      </c>
      <c r="C353" s="15" t="s">
        <v>189</v>
      </c>
    </row>
    <row r="354" spans="1:3" x14ac:dyDescent="0.3">
      <c r="A354" s="14" t="s">
        <v>2358</v>
      </c>
      <c r="B354" s="14">
        <v>14656</v>
      </c>
      <c r="C354" s="15" t="s">
        <v>201</v>
      </c>
    </row>
    <row r="355" spans="1:3" x14ac:dyDescent="0.3">
      <c r="A355" s="14" t="s">
        <v>2359</v>
      </c>
      <c r="B355" s="14">
        <v>14840</v>
      </c>
      <c r="C355" s="15" t="s">
        <v>187</v>
      </c>
    </row>
    <row r="356" spans="1:3" x14ac:dyDescent="0.3">
      <c r="A356" s="14" t="s">
        <v>2360</v>
      </c>
      <c r="B356" s="14">
        <v>14839</v>
      </c>
      <c r="C356" s="15" t="s">
        <v>188</v>
      </c>
    </row>
    <row r="357" spans="1:3" x14ac:dyDescent="0.3">
      <c r="A357" s="14" t="s">
        <v>2361</v>
      </c>
      <c r="B357" s="14">
        <v>15095</v>
      </c>
      <c r="C357" s="15" t="s">
        <v>209</v>
      </c>
    </row>
    <row r="358" spans="1:3" x14ac:dyDescent="0.3">
      <c r="A358" s="14" t="s">
        <v>2362</v>
      </c>
      <c r="B358" s="14">
        <v>15137</v>
      </c>
      <c r="C358" s="15" t="s">
        <v>192</v>
      </c>
    </row>
    <row r="359" spans="1:3" x14ac:dyDescent="0.3">
      <c r="A359" s="14" t="s">
        <v>2363</v>
      </c>
      <c r="B359" s="14">
        <v>15180</v>
      </c>
      <c r="C359" s="15" t="s">
        <v>189</v>
      </c>
    </row>
    <row r="360" spans="1:3" x14ac:dyDescent="0.3">
      <c r="A360" s="14" t="s">
        <v>2364</v>
      </c>
      <c r="B360" s="14">
        <v>15202</v>
      </c>
      <c r="C360" s="15" t="s">
        <v>210</v>
      </c>
    </row>
    <row r="361" spans="1:3" x14ac:dyDescent="0.3">
      <c r="A361" s="14" t="s">
        <v>2365</v>
      </c>
      <c r="B361" s="14">
        <v>15229</v>
      </c>
      <c r="C361" s="15" t="s">
        <v>199</v>
      </c>
    </row>
    <row r="362" spans="1:3" x14ac:dyDescent="0.3">
      <c r="A362" s="14" t="s">
        <v>2366</v>
      </c>
      <c r="B362" s="14">
        <v>15246</v>
      </c>
      <c r="C362" s="15" t="s">
        <v>196</v>
      </c>
    </row>
    <row r="363" spans="1:3" x14ac:dyDescent="0.3">
      <c r="A363" s="14" t="s">
        <v>2367</v>
      </c>
      <c r="B363" s="14">
        <v>15321</v>
      </c>
      <c r="C363" s="15" t="s">
        <v>190</v>
      </c>
    </row>
    <row r="364" spans="1:3" x14ac:dyDescent="0.3">
      <c r="A364" s="14" t="s">
        <v>2368</v>
      </c>
      <c r="B364" s="14">
        <v>15349</v>
      </c>
      <c r="C364" s="15" t="s">
        <v>189</v>
      </c>
    </row>
    <row r="365" spans="1:3" x14ac:dyDescent="0.3">
      <c r="A365" s="14" t="s">
        <v>2369</v>
      </c>
      <c r="B365" s="14">
        <v>15377</v>
      </c>
      <c r="C365" s="15" t="s">
        <v>189</v>
      </c>
    </row>
    <row r="366" spans="1:3" x14ac:dyDescent="0.3">
      <c r="A366" s="14" t="s">
        <v>2370</v>
      </c>
      <c r="B366" s="14">
        <v>15388</v>
      </c>
      <c r="C366" s="15" t="s">
        <v>187</v>
      </c>
    </row>
    <row r="367" spans="1:3" x14ac:dyDescent="0.3">
      <c r="A367" s="14" t="s">
        <v>2371</v>
      </c>
      <c r="B367" s="14">
        <v>15619</v>
      </c>
      <c r="C367" s="15" t="s">
        <v>219</v>
      </c>
    </row>
    <row r="368" spans="1:3" x14ac:dyDescent="0.3">
      <c r="A368" s="14" t="s">
        <v>2372</v>
      </c>
      <c r="B368" s="14">
        <v>15728</v>
      </c>
      <c r="C368" s="15" t="s">
        <v>192</v>
      </c>
    </row>
    <row r="369" spans="1:3" x14ac:dyDescent="0.3">
      <c r="A369" s="14" t="s">
        <v>2373</v>
      </c>
      <c r="B369" s="14">
        <v>15772</v>
      </c>
      <c r="C369" s="15" t="s">
        <v>187</v>
      </c>
    </row>
    <row r="370" spans="1:3" x14ac:dyDescent="0.3">
      <c r="A370" s="14" t="s">
        <v>2374</v>
      </c>
      <c r="B370" s="14">
        <v>15773</v>
      </c>
      <c r="C370" s="15" t="s">
        <v>201</v>
      </c>
    </row>
    <row r="371" spans="1:3" x14ac:dyDescent="0.3">
      <c r="A371" s="14" t="s">
        <v>2375</v>
      </c>
      <c r="B371" s="14">
        <v>15783</v>
      </c>
      <c r="C371" s="15" t="s">
        <v>179</v>
      </c>
    </row>
    <row r="372" spans="1:3" x14ac:dyDescent="0.3">
      <c r="A372" s="14" t="s">
        <v>2376</v>
      </c>
      <c r="B372" s="14">
        <v>15860</v>
      </c>
      <c r="C372" s="15" t="s">
        <v>188</v>
      </c>
    </row>
    <row r="373" spans="1:3" x14ac:dyDescent="0.3">
      <c r="A373" s="14" t="s">
        <v>2377</v>
      </c>
      <c r="B373" s="14">
        <v>15989</v>
      </c>
      <c r="C373" s="15" t="s">
        <v>188</v>
      </c>
    </row>
    <row r="374" spans="1:3" x14ac:dyDescent="0.3">
      <c r="A374" s="14" t="s">
        <v>2378</v>
      </c>
      <c r="B374" s="14">
        <v>16088</v>
      </c>
      <c r="C374" s="15" t="s">
        <v>179</v>
      </c>
    </row>
    <row r="375" spans="1:3" x14ac:dyDescent="0.3">
      <c r="A375" s="14" t="s">
        <v>2379</v>
      </c>
      <c r="B375" s="14">
        <v>16198</v>
      </c>
      <c r="C375" s="15" t="s">
        <v>187</v>
      </c>
    </row>
    <row r="376" spans="1:3" x14ac:dyDescent="0.3">
      <c r="A376" s="14" t="s">
        <v>2380</v>
      </c>
      <c r="B376" s="14">
        <v>16211</v>
      </c>
      <c r="C376" s="15" t="s">
        <v>189</v>
      </c>
    </row>
    <row r="377" spans="1:3" x14ac:dyDescent="0.3">
      <c r="A377" s="14" t="s">
        <v>2381</v>
      </c>
      <c r="B377" s="14">
        <v>16259</v>
      </c>
      <c r="C377" s="15" t="s">
        <v>199</v>
      </c>
    </row>
    <row r="378" spans="1:3" x14ac:dyDescent="0.3">
      <c r="A378" s="14" t="s">
        <v>2382</v>
      </c>
      <c r="B378" s="14">
        <v>16295</v>
      </c>
      <c r="C378" s="15" t="s">
        <v>179</v>
      </c>
    </row>
    <row r="379" spans="1:3" x14ac:dyDescent="0.3">
      <c r="A379" s="14" t="s">
        <v>2383</v>
      </c>
      <c r="B379" s="14">
        <v>16558</v>
      </c>
      <c r="C379" s="15" t="s">
        <v>219</v>
      </c>
    </row>
    <row r="380" spans="1:3" x14ac:dyDescent="0.3">
      <c r="A380" s="14" t="s">
        <v>2384</v>
      </c>
      <c r="B380" s="14">
        <v>16604</v>
      </c>
      <c r="C380" s="15" t="s">
        <v>216</v>
      </c>
    </row>
    <row r="381" spans="1:3" x14ac:dyDescent="0.3">
      <c r="A381" s="14" t="s">
        <v>2385</v>
      </c>
      <c r="B381" s="14">
        <v>16655</v>
      </c>
      <c r="C381" s="15" t="s">
        <v>179</v>
      </c>
    </row>
    <row r="382" spans="1:3" x14ac:dyDescent="0.3">
      <c r="A382" s="14" t="s">
        <v>2386</v>
      </c>
      <c r="B382" s="14">
        <v>16667</v>
      </c>
      <c r="C382" s="15" t="s">
        <v>201</v>
      </c>
    </row>
    <row r="383" spans="1:3" x14ac:dyDescent="0.3">
      <c r="A383" s="14" t="s">
        <v>2387</v>
      </c>
      <c r="B383" s="14">
        <v>16868</v>
      </c>
      <c r="C383" s="15" t="s">
        <v>220</v>
      </c>
    </row>
    <row r="384" spans="1:3" x14ac:dyDescent="0.3">
      <c r="A384" s="14" t="s">
        <v>2388</v>
      </c>
      <c r="B384" s="14">
        <v>16921</v>
      </c>
      <c r="C384" s="15" t="s">
        <v>213</v>
      </c>
    </row>
    <row r="385" spans="1:3" x14ac:dyDescent="0.3">
      <c r="A385" s="14" t="s">
        <v>2389</v>
      </c>
      <c r="B385" s="14">
        <v>16955</v>
      </c>
      <c r="C385" s="15" t="s">
        <v>176</v>
      </c>
    </row>
    <row r="386" spans="1:3" x14ac:dyDescent="0.3">
      <c r="A386" s="14" t="s">
        <v>2390</v>
      </c>
      <c r="B386" s="14">
        <v>16988</v>
      </c>
      <c r="C386" s="15" t="s">
        <v>190</v>
      </c>
    </row>
    <row r="387" spans="1:3" x14ac:dyDescent="0.3">
      <c r="A387" s="14" t="s">
        <v>2391</v>
      </c>
      <c r="B387" s="14">
        <v>17037</v>
      </c>
      <c r="C387" s="15" t="s">
        <v>207</v>
      </c>
    </row>
    <row r="388" spans="1:3" x14ac:dyDescent="0.3">
      <c r="A388" s="14" t="s">
        <v>2392</v>
      </c>
      <c r="B388" s="14">
        <v>17043</v>
      </c>
      <c r="C388" s="15" t="s">
        <v>209</v>
      </c>
    </row>
    <row r="389" spans="1:3" x14ac:dyDescent="0.3">
      <c r="A389" s="14" t="s">
        <v>2393</v>
      </c>
      <c r="B389" s="14">
        <v>17177</v>
      </c>
      <c r="C389" s="15" t="s">
        <v>199</v>
      </c>
    </row>
    <row r="390" spans="1:3" x14ac:dyDescent="0.3">
      <c r="A390" s="14" t="s">
        <v>2394</v>
      </c>
      <c r="B390" s="14">
        <v>17177</v>
      </c>
      <c r="C390" s="15" t="s">
        <v>199</v>
      </c>
    </row>
    <row r="391" spans="1:3" x14ac:dyDescent="0.3">
      <c r="A391" s="14" t="s">
        <v>2395</v>
      </c>
      <c r="B391" s="14">
        <v>17783</v>
      </c>
      <c r="C391" s="15" t="s">
        <v>189</v>
      </c>
    </row>
    <row r="392" spans="1:3" x14ac:dyDescent="0.3">
      <c r="A392" s="14" t="s">
        <v>2396</v>
      </c>
      <c r="B392" s="14">
        <v>17828</v>
      </c>
      <c r="C392" s="15" t="s">
        <v>187</v>
      </c>
    </row>
    <row r="393" spans="1:3" x14ac:dyDescent="0.3">
      <c r="A393" s="14" t="s">
        <v>2397</v>
      </c>
      <c r="B393" s="14">
        <v>17845</v>
      </c>
      <c r="C393" s="15" t="s">
        <v>217</v>
      </c>
    </row>
    <row r="394" spans="1:3" x14ac:dyDescent="0.3">
      <c r="A394" s="14" t="s">
        <v>2398</v>
      </c>
      <c r="B394" s="14">
        <v>17874</v>
      </c>
      <c r="C394" s="15" t="s">
        <v>217</v>
      </c>
    </row>
    <row r="395" spans="1:3" x14ac:dyDescent="0.3">
      <c r="A395" s="14" t="s">
        <v>2399</v>
      </c>
      <c r="B395" s="14">
        <v>17876</v>
      </c>
      <c r="C395" s="15" t="s">
        <v>197</v>
      </c>
    </row>
    <row r="396" spans="1:3" x14ac:dyDescent="0.3">
      <c r="A396" s="14" t="s">
        <v>2400</v>
      </c>
      <c r="B396" s="14">
        <v>17886</v>
      </c>
      <c r="C396" s="15" t="s">
        <v>196</v>
      </c>
    </row>
    <row r="397" spans="1:3" x14ac:dyDescent="0.3">
      <c r="A397" s="14" t="s">
        <v>2401</v>
      </c>
      <c r="B397" s="14">
        <v>17891</v>
      </c>
      <c r="C397" s="15" t="s">
        <v>209</v>
      </c>
    </row>
    <row r="398" spans="1:3" x14ac:dyDescent="0.3">
      <c r="A398" s="14" t="s">
        <v>2402</v>
      </c>
      <c r="B398" s="14">
        <v>17946</v>
      </c>
      <c r="C398" s="15" t="s">
        <v>199</v>
      </c>
    </row>
    <row r="399" spans="1:3" x14ac:dyDescent="0.3">
      <c r="A399" s="14" t="s">
        <v>2403</v>
      </c>
      <c r="B399" s="14">
        <v>18022</v>
      </c>
      <c r="C399" s="15" t="s">
        <v>207</v>
      </c>
    </row>
    <row r="400" spans="1:3" x14ac:dyDescent="0.3">
      <c r="A400" s="14" t="s">
        <v>2404</v>
      </c>
      <c r="B400" s="14">
        <v>18177</v>
      </c>
      <c r="C400" s="15" t="s">
        <v>189</v>
      </c>
    </row>
    <row r="401" spans="1:3" x14ac:dyDescent="0.3">
      <c r="A401" s="14" t="s">
        <v>2405</v>
      </c>
      <c r="B401" s="14">
        <v>18204</v>
      </c>
      <c r="C401" s="15" t="s">
        <v>189</v>
      </c>
    </row>
    <row r="402" spans="1:3" x14ac:dyDescent="0.3">
      <c r="A402" s="14" t="s">
        <v>2406</v>
      </c>
      <c r="B402" s="14">
        <v>18230</v>
      </c>
      <c r="C402" s="15" t="s">
        <v>201</v>
      </c>
    </row>
    <row r="403" spans="1:3" x14ac:dyDescent="0.3">
      <c r="A403" s="14" t="s">
        <v>2407</v>
      </c>
      <c r="B403" s="14">
        <v>18252</v>
      </c>
      <c r="C403" s="15" t="s">
        <v>196</v>
      </c>
    </row>
    <row r="404" spans="1:3" x14ac:dyDescent="0.3">
      <c r="A404" s="14" t="s">
        <v>2408</v>
      </c>
      <c r="B404" s="14">
        <v>18277</v>
      </c>
      <c r="C404" s="15" t="s">
        <v>187</v>
      </c>
    </row>
    <row r="405" spans="1:3" x14ac:dyDescent="0.3">
      <c r="A405" s="14" t="s">
        <v>2409</v>
      </c>
      <c r="B405" s="14">
        <v>18301</v>
      </c>
      <c r="C405" s="15" t="s">
        <v>189</v>
      </c>
    </row>
    <row r="406" spans="1:3" x14ac:dyDescent="0.3">
      <c r="A406" s="14" t="s">
        <v>2410</v>
      </c>
      <c r="B406" s="14">
        <v>18429</v>
      </c>
      <c r="C406" s="15" t="s">
        <v>220</v>
      </c>
    </row>
    <row r="407" spans="1:3" x14ac:dyDescent="0.3">
      <c r="A407" s="14" t="s">
        <v>2411</v>
      </c>
      <c r="B407" s="14">
        <v>18445</v>
      </c>
      <c r="C407" s="15" t="s">
        <v>183</v>
      </c>
    </row>
    <row r="408" spans="1:3" x14ac:dyDescent="0.3">
      <c r="A408" s="14" t="s">
        <v>2412</v>
      </c>
      <c r="B408" s="14">
        <v>18488</v>
      </c>
      <c r="C408" s="15" t="s">
        <v>195</v>
      </c>
    </row>
    <row r="409" spans="1:3" x14ac:dyDescent="0.3">
      <c r="A409" s="14" t="s">
        <v>2413</v>
      </c>
      <c r="B409" s="14">
        <v>18525</v>
      </c>
      <c r="C409" s="15" t="s">
        <v>201</v>
      </c>
    </row>
    <row r="410" spans="1:3" x14ac:dyDescent="0.3">
      <c r="A410" s="14" t="s">
        <v>2414</v>
      </c>
      <c r="B410" s="14">
        <v>18538</v>
      </c>
      <c r="C410" s="15" t="s">
        <v>188</v>
      </c>
    </row>
    <row r="411" spans="1:3" x14ac:dyDescent="0.3">
      <c r="A411" s="14" t="s">
        <v>2415</v>
      </c>
      <c r="B411" s="14">
        <v>18820</v>
      </c>
      <c r="C411" s="15" t="s">
        <v>197</v>
      </c>
    </row>
    <row r="412" spans="1:3" x14ac:dyDescent="0.3">
      <c r="A412" s="14" t="s">
        <v>2416</v>
      </c>
      <c r="B412" s="14">
        <v>19032</v>
      </c>
      <c r="C412" s="15" t="s">
        <v>223</v>
      </c>
    </row>
    <row r="413" spans="1:3" x14ac:dyDescent="0.3">
      <c r="A413" s="14" t="s">
        <v>2417</v>
      </c>
      <c r="B413" s="14">
        <v>19062</v>
      </c>
      <c r="C413" s="15" t="s">
        <v>189</v>
      </c>
    </row>
    <row r="414" spans="1:3" x14ac:dyDescent="0.3">
      <c r="A414" s="14" t="s">
        <v>2418</v>
      </c>
      <c r="B414" s="14">
        <v>19246</v>
      </c>
      <c r="C414" s="15" t="s">
        <v>205</v>
      </c>
    </row>
    <row r="415" spans="1:3" x14ac:dyDescent="0.3">
      <c r="A415" s="14" t="s">
        <v>2419</v>
      </c>
      <c r="B415" s="14">
        <v>19397</v>
      </c>
      <c r="C415" s="15" t="s">
        <v>179</v>
      </c>
    </row>
    <row r="416" spans="1:3" x14ac:dyDescent="0.3">
      <c r="A416" s="14" t="s">
        <v>2420</v>
      </c>
      <c r="B416" s="14">
        <v>19454</v>
      </c>
      <c r="C416" s="15" t="s">
        <v>176</v>
      </c>
    </row>
    <row r="417" spans="1:3" x14ac:dyDescent="0.3">
      <c r="A417" s="14" t="s">
        <v>2421</v>
      </c>
      <c r="B417" s="14">
        <v>19474</v>
      </c>
      <c r="C417" s="15" t="s">
        <v>199</v>
      </c>
    </row>
    <row r="418" spans="1:3" x14ac:dyDescent="0.3">
      <c r="A418" s="14" t="s">
        <v>2422</v>
      </c>
      <c r="B418" s="14">
        <v>19677</v>
      </c>
      <c r="C418" s="15" t="s">
        <v>201</v>
      </c>
    </row>
    <row r="419" spans="1:3" x14ac:dyDescent="0.3">
      <c r="A419" s="14" t="s">
        <v>2423</v>
      </c>
      <c r="B419" s="14">
        <v>19798</v>
      </c>
      <c r="C419" s="15" t="s">
        <v>179</v>
      </c>
    </row>
    <row r="420" spans="1:3" x14ac:dyDescent="0.3">
      <c r="A420" s="14" t="s">
        <v>2424</v>
      </c>
      <c r="B420" s="14">
        <v>19843</v>
      </c>
      <c r="C420" s="15" t="s">
        <v>189</v>
      </c>
    </row>
    <row r="421" spans="1:3" x14ac:dyDescent="0.3">
      <c r="A421" s="14" t="s">
        <v>2425</v>
      </c>
      <c r="B421" s="14">
        <v>19856</v>
      </c>
      <c r="C421" s="15" t="s">
        <v>204</v>
      </c>
    </row>
    <row r="422" spans="1:3" x14ac:dyDescent="0.3">
      <c r="A422" s="14" t="s">
        <v>2426</v>
      </c>
      <c r="B422" s="14">
        <v>19883</v>
      </c>
      <c r="C422" s="15" t="s">
        <v>197</v>
      </c>
    </row>
    <row r="423" spans="1:3" x14ac:dyDescent="0.3">
      <c r="A423" s="14" t="s">
        <v>2427</v>
      </c>
      <c r="B423" s="14">
        <v>19951</v>
      </c>
      <c r="C423" s="15" t="s">
        <v>209</v>
      </c>
    </row>
    <row r="424" spans="1:3" x14ac:dyDescent="0.3">
      <c r="A424" s="14" t="s">
        <v>2428</v>
      </c>
      <c r="B424" s="14">
        <v>20139</v>
      </c>
      <c r="C424" s="15" t="s">
        <v>188</v>
      </c>
    </row>
    <row r="425" spans="1:3" x14ac:dyDescent="0.3">
      <c r="A425" s="14" t="s">
        <v>2429</v>
      </c>
      <c r="B425" s="14">
        <v>20142</v>
      </c>
      <c r="C425" s="15" t="s">
        <v>207</v>
      </c>
    </row>
    <row r="426" spans="1:3" x14ac:dyDescent="0.3">
      <c r="A426" s="14" t="s">
        <v>2430</v>
      </c>
      <c r="B426" s="14">
        <v>20135</v>
      </c>
      <c r="C426" s="15" t="s">
        <v>217</v>
      </c>
    </row>
    <row r="427" spans="1:3" x14ac:dyDescent="0.3">
      <c r="A427" s="14" t="s">
        <v>2431</v>
      </c>
      <c r="B427" s="14">
        <v>20180</v>
      </c>
      <c r="C427" s="15" t="s">
        <v>187</v>
      </c>
    </row>
    <row r="428" spans="1:3" x14ac:dyDescent="0.3">
      <c r="A428" s="14" t="s">
        <v>2432</v>
      </c>
      <c r="B428" s="14">
        <v>20219</v>
      </c>
      <c r="C428" s="15" t="s">
        <v>201</v>
      </c>
    </row>
    <row r="429" spans="1:3" x14ac:dyDescent="0.3">
      <c r="A429" s="14" t="s">
        <v>2433</v>
      </c>
      <c r="B429" s="14">
        <v>20259</v>
      </c>
      <c r="C429" s="15" t="s">
        <v>189</v>
      </c>
    </row>
    <row r="430" spans="1:3" x14ac:dyDescent="0.3">
      <c r="A430" s="14" t="s">
        <v>2434</v>
      </c>
      <c r="B430" s="14">
        <v>29295</v>
      </c>
      <c r="C430" s="15" t="s">
        <v>197</v>
      </c>
    </row>
    <row r="431" spans="1:3" x14ac:dyDescent="0.3">
      <c r="A431" s="14" t="s">
        <v>2435</v>
      </c>
      <c r="B431" s="14">
        <v>20380</v>
      </c>
      <c r="C431" s="15" t="s">
        <v>189</v>
      </c>
    </row>
    <row r="432" spans="1:3" x14ac:dyDescent="0.3">
      <c r="A432" s="14" t="s">
        <v>2436</v>
      </c>
      <c r="B432" s="14">
        <v>20397</v>
      </c>
      <c r="C432" s="15" t="s">
        <v>201</v>
      </c>
    </row>
    <row r="433" spans="1:3" x14ac:dyDescent="0.3">
      <c r="A433" s="14" t="s">
        <v>2437</v>
      </c>
      <c r="B433" s="14">
        <v>20430</v>
      </c>
      <c r="C433" s="15" t="s">
        <v>197</v>
      </c>
    </row>
    <row r="434" spans="1:3" x14ac:dyDescent="0.3">
      <c r="A434" s="14" t="s">
        <v>2438</v>
      </c>
      <c r="B434" s="14">
        <v>20481</v>
      </c>
      <c r="C434" s="15" t="s">
        <v>195</v>
      </c>
    </row>
    <row r="435" spans="1:3" x14ac:dyDescent="0.3">
      <c r="A435" s="14" t="s">
        <v>2439</v>
      </c>
      <c r="B435" s="14">
        <v>20785</v>
      </c>
      <c r="C435" s="15" t="s">
        <v>207</v>
      </c>
    </row>
    <row r="436" spans="1:3" x14ac:dyDescent="0.3">
      <c r="A436" s="14" t="s">
        <v>2440</v>
      </c>
      <c r="B436" s="14">
        <v>20806</v>
      </c>
      <c r="C436" s="15" t="s">
        <v>197</v>
      </c>
    </row>
    <row r="437" spans="1:3" x14ac:dyDescent="0.3">
      <c r="A437" s="14" t="s">
        <v>2441</v>
      </c>
      <c r="B437" s="14">
        <v>20813</v>
      </c>
      <c r="C437" s="15" t="s">
        <v>190</v>
      </c>
    </row>
    <row r="438" spans="1:3" x14ac:dyDescent="0.3">
      <c r="A438" s="14" t="s">
        <v>2442</v>
      </c>
      <c r="B438" s="14">
        <v>20835</v>
      </c>
      <c r="C438" s="15" t="s">
        <v>189</v>
      </c>
    </row>
    <row r="439" spans="1:3" x14ac:dyDescent="0.3">
      <c r="A439" s="14" t="s">
        <v>2443</v>
      </c>
      <c r="B439" s="14">
        <v>20880</v>
      </c>
      <c r="C439" s="15" t="s">
        <v>201</v>
      </c>
    </row>
    <row r="440" spans="1:3" x14ac:dyDescent="0.3">
      <c r="A440" s="14" t="s">
        <v>2444</v>
      </c>
      <c r="B440" s="14">
        <v>21013</v>
      </c>
      <c r="C440" s="15" t="s">
        <v>197</v>
      </c>
    </row>
    <row r="441" spans="1:3" x14ac:dyDescent="0.3">
      <c r="A441" s="14" t="s">
        <v>2445</v>
      </c>
      <c r="B441" s="14">
        <v>21015</v>
      </c>
      <c r="C441" s="15" t="s">
        <v>176</v>
      </c>
    </row>
    <row r="442" spans="1:3" x14ac:dyDescent="0.3">
      <c r="A442" s="14" t="s">
        <v>2446</v>
      </c>
      <c r="B442" s="14">
        <v>21158</v>
      </c>
      <c r="C442" s="15" t="s">
        <v>196</v>
      </c>
    </row>
    <row r="443" spans="1:3" x14ac:dyDescent="0.3">
      <c r="A443" s="14" t="s">
        <v>2447</v>
      </c>
      <c r="B443" s="14">
        <v>17833</v>
      </c>
      <c r="C443" s="15" t="s">
        <v>199</v>
      </c>
    </row>
    <row r="444" spans="1:3" x14ac:dyDescent="0.3">
      <c r="A444" s="14" t="s">
        <v>2448</v>
      </c>
      <c r="B444" s="14">
        <v>17833</v>
      </c>
      <c r="C444" s="15" t="s">
        <v>199</v>
      </c>
    </row>
    <row r="445" spans="1:3" x14ac:dyDescent="0.3">
      <c r="A445" s="14" t="s">
        <v>2449</v>
      </c>
      <c r="B445" s="14">
        <v>9879</v>
      </c>
      <c r="C445" s="15" t="s">
        <v>178</v>
      </c>
    </row>
    <row r="446" spans="1:3" x14ac:dyDescent="0.3">
      <c r="A446" s="14" t="s">
        <v>2450</v>
      </c>
      <c r="B446" s="14">
        <v>22822</v>
      </c>
      <c r="C446" s="15" t="s">
        <v>188</v>
      </c>
    </row>
    <row r="447" spans="1:3" x14ac:dyDescent="0.3">
      <c r="A447" s="14" t="s">
        <v>2451</v>
      </c>
      <c r="B447" s="14">
        <v>3702</v>
      </c>
      <c r="C447" s="15" t="s">
        <v>198</v>
      </c>
    </row>
    <row r="448" spans="1:3" x14ac:dyDescent="0.3">
      <c r="A448" s="14" t="s">
        <v>2452</v>
      </c>
      <c r="B448" s="14">
        <v>3265</v>
      </c>
      <c r="C448" s="15" t="s">
        <v>192</v>
      </c>
    </row>
    <row r="449" spans="1:3" x14ac:dyDescent="0.3">
      <c r="A449" s="14" t="s">
        <v>2453</v>
      </c>
      <c r="B449" s="14">
        <v>3755</v>
      </c>
      <c r="C449" s="15" t="s">
        <v>209</v>
      </c>
    </row>
    <row r="450" spans="1:3" x14ac:dyDescent="0.3">
      <c r="A450" s="14" t="s">
        <v>2454</v>
      </c>
      <c r="B450" s="14">
        <v>3828</v>
      </c>
      <c r="C450" s="15" t="s">
        <v>196</v>
      </c>
    </row>
    <row r="451" spans="1:3" x14ac:dyDescent="0.3">
      <c r="A451" s="14" t="s">
        <v>2455</v>
      </c>
      <c r="B451" s="14">
        <v>2774</v>
      </c>
      <c r="C451" s="15" t="s">
        <v>190</v>
      </c>
    </row>
    <row r="452" spans="1:3" x14ac:dyDescent="0.3">
      <c r="A452" s="14" t="s">
        <v>2456</v>
      </c>
      <c r="B452" s="14">
        <v>3844</v>
      </c>
      <c r="C452" s="15" t="s">
        <v>213</v>
      </c>
    </row>
    <row r="453" spans="1:3" x14ac:dyDescent="0.3">
      <c r="A453" s="14" t="s">
        <v>2457</v>
      </c>
      <c r="B453" s="14">
        <v>3915</v>
      </c>
      <c r="C453" s="15" t="s">
        <v>196</v>
      </c>
    </row>
    <row r="454" spans="1:3" x14ac:dyDescent="0.3">
      <c r="A454" s="14" t="s">
        <v>2458</v>
      </c>
      <c r="B454" s="14">
        <v>4356</v>
      </c>
      <c r="C454" s="15" t="s">
        <v>202</v>
      </c>
    </row>
    <row r="455" spans="1:3" x14ac:dyDescent="0.3">
      <c r="A455" s="14" t="s">
        <v>2459</v>
      </c>
      <c r="B455" s="14">
        <v>3990</v>
      </c>
      <c r="C455" s="15" t="s">
        <v>177</v>
      </c>
    </row>
    <row r="456" spans="1:3" x14ac:dyDescent="0.3">
      <c r="A456" s="14" t="s">
        <v>2460</v>
      </c>
      <c r="B456" s="14">
        <v>3989</v>
      </c>
      <c r="C456" s="15" t="s">
        <v>180</v>
      </c>
    </row>
    <row r="457" spans="1:3" x14ac:dyDescent="0.3">
      <c r="A457" s="14" t="s">
        <v>2461</v>
      </c>
      <c r="B457" s="14">
        <v>40212</v>
      </c>
      <c r="C457" s="15" t="s">
        <v>184</v>
      </c>
    </row>
    <row r="458" spans="1:3" x14ac:dyDescent="0.3">
      <c r="A458" s="14" t="s">
        <v>2462</v>
      </c>
      <c r="B458" s="14">
        <v>4005</v>
      </c>
      <c r="C458" s="15" t="s">
        <v>17</v>
      </c>
    </row>
    <row r="459" spans="1:3" x14ac:dyDescent="0.3">
      <c r="A459" s="14" t="s">
        <v>2463</v>
      </c>
      <c r="B459" s="14">
        <v>4041</v>
      </c>
      <c r="C459" s="15" t="s">
        <v>220</v>
      </c>
    </row>
    <row r="460" spans="1:3" x14ac:dyDescent="0.3">
      <c r="A460" s="14" t="s">
        <v>2464</v>
      </c>
      <c r="B460" s="14">
        <v>4071</v>
      </c>
      <c r="C460" s="15" t="s">
        <v>205</v>
      </c>
    </row>
    <row r="461" spans="1:3" x14ac:dyDescent="0.3">
      <c r="A461" s="14" t="s">
        <v>2465</v>
      </c>
      <c r="B461" s="14">
        <v>4110</v>
      </c>
      <c r="C461" s="15" t="s">
        <v>187</v>
      </c>
    </row>
    <row r="462" spans="1:3" x14ac:dyDescent="0.3">
      <c r="A462" s="14" t="s">
        <v>2466</v>
      </c>
      <c r="B462" s="14">
        <v>4117</v>
      </c>
      <c r="C462" s="15" t="s">
        <v>219</v>
      </c>
    </row>
    <row r="463" spans="1:3" x14ac:dyDescent="0.3">
      <c r="A463" s="14" t="s">
        <v>2467</v>
      </c>
      <c r="B463" s="14">
        <v>4176</v>
      </c>
      <c r="C463" s="15" t="s">
        <v>181</v>
      </c>
    </row>
    <row r="464" spans="1:3" x14ac:dyDescent="0.3">
      <c r="A464" s="14" t="s">
        <v>2468</v>
      </c>
      <c r="B464" s="14">
        <v>689</v>
      </c>
      <c r="C464" s="15" t="s">
        <v>197</v>
      </c>
    </row>
    <row r="465" spans="1:3" x14ac:dyDescent="0.3">
      <c r="A465" s="14" t="s">
        <v>2469</v>
      </c>
      <c r="B465" s="14">
        <v>4226</v>
      </c>
      <c r="C465" s="15" t="s">
        <v>206</v>
      </c>
    </row>
    <row r="466" spans="1:3" x14ac:dyDescent="0.3">
      <c r="A466" s="14" t="s">
        <v>2470</v>
      </c>
      <c r="B466" s="14">
        <v>4247</v>
      </c>
      <c r="C466" s="15" t="s">
        <v>222</v>
      </c>
    </row>
    <row r="467" spans="1:3" x14ac:dyDescent="0.3">
      <c r="A467" s="14" t="s">
        <v>2471</v>
      </c>
      <c r="B467" s="14">
        <v>4254</v>
      </c>
      <c r="C467" s="15" t="s">
        <v>196</v>
      </c>
    </row>
    <row r="468" spans="1:3" x14ac:dyDescent="0.3">
      <c r="A468" s="14" t="s">
        <v>2472</v>
      </c>
      <c r="B468" s="14">
        <v>4265</v>
      </c>
      <c r="C468" s="15" t="s">
        <v>205</v>
      </c>
    </row>
    <row r="469" spans="1:3" x14ac:dyDescent="0.3">
      <c r="A469" s="14" t="s">
        <v>2473</v>
      </c>
      <c r="B469" s="14">
        <v>4329</v>
      </c>
      <c r="C469" s="15" t="s">
        <v>176</v>
      </c>
    </row>
    <row r="470" spans="1:3" x14ac:dyDescent="0.3">
      <c r="A470" s="14" t="s">
        <v>2474</v>
      </c>
      <c r="B470" s="14">
        <v>40215</v>
      </c>
      <c r="C470" s="15" t="s">
        <v>176</v>
      </c>
    </row>
    <row r="471" spans="1:3" x14ac:dyDescent="0.3">
      <c r="A471" s="14" t="s">
        <v>2475</v>
      </c>
      <c r="B471" s="14">
        <v>4362</v>
      </c>
      <c r="C471" s="15" t="s">
        <v>187</v>
      </c>
    </row>
    <row r="472" spans="1:3" x14ac:dyDescent="0.3">
      <c r="A472" s="14" t="s">
        <v>2476</v>
      </c>
      <c r="B472" s="14">
        <v>4363</v>
      </c>
      <c r="C472" s="15" t="s">
        <v>2035</v>
      </c>
    </row>
    <row r="473" spans="1:3" x14ac:dyDescent="0.3">
      <c r="A473" s="14" t="s">
        <v>2477</v>
      </c>
      <c r="B473" s="14">
        <v>4432</v>
      </c>
      <c r="C473" s="15" t="s">
        <v>184</v>
      </c>
    </row>
    <row r="474" spans="1:3" x14ac:dyDescent="0.3">
      <c r="A474" s="14" t="s">
        <v>2478</v>
      </c>
      <c r="B474" s="14">
        <v>4508</v>
      </c>
      <c r="C474" s="15" t="s">
        <v>188</v>
      </c>
    </row>
    <row r="475" spans="1:3" x14ac:dyDescent="0.3">
      <c r="A475" s="14" t="s">
        <v>2479</v>
      </c>
      <c r="B475" s="14">
        <v>4538</v>
      </c>
      <c r="C475" s="15" t="s">
        <v>184</v>
      </c>
    </row>
    <row r="476" spans="1:3" x14ac:dyDescent="0.3">
      <c r="A476" s="14" t="s">
        <v>2480</v>
      </c>
      <c r="B476" s="14">
        <v>60065</v>
      </c>
      <c r="C476" s="15" t="s">
        <v>2035</v>
      </c>
    </row>
    <row r="477" spans="1:3" x14ac:dyDescent="0.3">
      <c r="A477" s="14" t="s">
        <v>2481</v>
      </c>
      <c r="B477" s="14">
        <v>4624</v>
      </c>
      <c r="C477" s="15" t="s">
        <v>215</v>
      </c>
    </row>
    <row r="478" spans="1:3" x14ac:dyDescent="0.3">
      <c r="A478" s="14" t="s">
        <v>2482</v>
      </c>
      <c r="B478" s="14">
        <v>4671</v>
      </c>
      <c r="C478" s="15" t="s">
        <v>201</v>
      </c>
    </row>
    <row r="479" spans="1:3" x14ac:dyDescent="0.3">
      <c r="A479" s="14" t="s">
        <v>2483</v>
      </c>
      <c r="B479" s="14">
        <v>4715</v>
      </c>
      <c r="C479" s="15" t="s">
        <v>222</v>
      </c>
    </row>
    <row r="480" spans="1:3" x14ac:dyDescent="0.3">
      <c r="A480" s="14" t="s">
        <v>2484</v>
      </c>
      <c r="B480" s="14">
        <v>4716</v>
      </c>
      <c r="C480" s="15" t="s">
        <v>2035</v>
      </c>
    </row>
    <row r="481" spans="1:3" x14ac:dyDescent="0.3">
      <c r="A481" s="14" t="s">
        <v>2484</v>
      </c>
      <c r="B481" s="14">
        <v>4716</v>
      </c>
      <c r="C481" s="15" t="s">
        <v>222</v>
      </c>
    </row>
    <row r="482" spans="1:3" x14ac:dyDescent="0.3">
      <c r="A482" s="14" t="s">
        <v>2485</v>
      </c>
      <c r="B482" s="14">
        <v>25177</v>
      </c>
      <c r="C482" s="15" t="s">
        <v>197</v>
      </c>
    </row>
    <row r="483" spans="1:3" x14ac:dyDescent="0.3">
      <c r="A483" s="14" t="s">
        <v>2486</v>
      </c>
      <c r="B483" s="14">
        <v>4744</v>
      </c>
      <c r="C483" s="15" t="s">
        <v>184</v>
      </c>
    </row>
    <row r="484" spans="1:3" x14ac:dyDescent="0.3">
      <c r="A484" s="14" t="s">
        <v>2487</v>
      </c>
      <c r="B484" s="14">
        <v>4922</v>
      </c>
      <c r="C484" s="15" t="s">
        <v>209</v>
      </c>
    </row>
    <row r="485" spans="1:3" x14ac:dyDescent="0.3">
      <c r="A485" s="14" t="s">
        <v>2488</v>
      </c>
      <c r="B485" s="14">
        <v>4960</v>
      </c>
      <c r="C485" s="15" t="s">
        <v>188</v>
      </c>
    </row>
    <row r="486" spans="1:3" x14ac:dyDescent="0.3">
      <c r="A486" s="14" t="s">
        <v>2489</v>
      </c>
      <c r="B486" s="14">
        <v>5015</v>
      </c>
      <c r="C486" s="15" t="s">
        <v>197</v>
      </c>
    </row>
    <row r="487" spans="1:3" x14ac:dyDescent="0.3">
      <c r="A487" s="14" t="s">
        <v>2490</v>
      </c>
      <c r="B487" s="14">
        <v>5070</v>
      </c>
      <c r="C487" s="15" t="s">
        <v>182</v>
      </c>
    </row>
    <row r="488" spans="1:3" x14ac:dyDescent="0.3">
      <c r="A488" s="14" t="s">
        <v>2491</v>
      </c>
      <c r="B488" s="14">
        <v>5027</v>
      </c>
      <c r="C488" s="15" t="s">
        <v>182</v>
      </c>
    </row>
    <row r="489" spans="1:3" x14ac:dyDescent="0.3">
      <c r="A489" s="14" t="s">
        <v>2491</v>
      </c>
      <c r="B489" s="14">
        <v>5027</v>
      </c>
      <c r="C489" s="15" t="s">
        <v>194</v>
      </c>
    </row>
    <row r="490" spans="1:3" x14ac:dyDescent="0.3">
      <c r="A490" s="14" t="s">
        <v>2492</v>
      </c>
      <c r="B490" s="14">
        <v>5086</v>
      </c>
      <c r="C490" s="15" t="s">
        <v>180</v>
      </c>
    </row>
    <row r="491" spans="1:3" x14ac:dyDescent="0.3">
      <c r="A491" s="14" t="s">
        <v>2493</v>
      </c>
      <c r="B491" s="14">
        <v>5078</v>
      </c>
      <c r="C491" s="15" t="s">
        <v>216</v>
      </c>
    </row>
    <row r="492" spans="1:3" x14ac:dyDescent="0.3">
      <c r="A492" s="14" t="s">
        <v>2494</v>
      </c>
      <c r="B492" s="16"/>
      <c r="C492" s="15" t="s">
        <v>2035</v>
      </c>
    </row>
    <row r="493" spans="1:3" x14ac:dyDescent="0.3">
      <c r="A493" s="14" t="s">
        <v>2495</v>
      </c>
      <c r="B493" s="14">
        <v>40230</v>
      </c>
      <c r="C493" s="15" t="s">
        <v>217</v>
      </c>
    </row>
    <row r="494" spans="1:3" x14ac:dyDescent="0.3">
      <c r="A494" s="14" t="s">
        <v>2496</v>
      </c>
      <c r="B494" s="14">
        <v>5109</v>
      </c>
      <c r="C494" s="15" t="s">
        <v>196</v>
      </c>
    </row>
    <row r="495" spans="1:3" x14ac:dyDescent="0.3">
      <c r="A495" s="14" t="s">
        <v>2497</v>
      </c>
      <c r="B495" s="14">
        <v>40165</v>
      </c>
      <c r="C495" s="15" t="s">
        <v>217</v>
      </c>
    </row>
    <row r="496" spans="1:3" x14ac:dyDescent="0.3">
      <c r="A496" s="14" t="s">
        <v>2498</v>
      </c>
      <c r="B496" s="14">
        <v>5109</v>
      </c>
      <c r="C496" s="15" t="s">
        <v>196</v>
      </c>
    </row>
    <row r="497" spans="1:3" x14ac:dyDescent="0.3">
      <c r="A497" s="14" t="s">
        <v>2499</v>
      </c>
      <c r="B497" s="14">
        <v>5416</v>
      </c>
      <c r="C497" s="15" t="s">
        <v>207</v>
      </c>
    </row>
    <row r="498" spans="1:3" x14ac:dyDescent="0.3">
      <c r="A498" s="14" t="s">
        <v>2499</v>
      </c>
      <c r="B498" s="14">
        <v>5416</v>
      </c>
      <c r="C498" s="15" t="s">
        <v>213</v>
      </c>
    </row>
    <row r="499" spans="1:3" x14ac:dyDescent="0.3">
      <c r="A499" s="14" t="s">
        <v>2500</v>
      </c>
      <c r="B499" s="14">
        <v>6455</v>
      </c>
      <c r="C499" s="15" t="s">
        <v>183</v>
      </c>
    </row>
    <row r="500" spans="1:3" x14ac:dyDescent="0.3">
      <c r="A500" s="14" t="s">
        <v>2501</v>
      </c>
      <c r="B500" s="14">
        <v>15470</v>
      </c>
      <c r="C500" s="15" t="s">
        <v>188</v>
      </c>
    </row>
    <row r="501" spans="1:3" x14ac:dyDescent="0.3">
      <c r="A501" s="14" t="s">
        <v>2502</v>
      </c>
      <c r="B501" s="14">
        <v>15470</v>
      </c>
      <c r="C501" s="15" t="s">
        <v>188</v>
      </c>
    </row>
    <row r="502" spans="1:3" x14ac:dyDescent="0.3">
      <c r="A502" s="14" t="s">
        <v>2503</v>
      </c>
      <c r="B502" s="14">
        <v>3542</v>
      </c>
      <c r="C502" s="15" t="s">
        <v>209</v>
      </c>
    </row>
    <row r="503" spans="1:3" x14ac:dyDescent="0.3">
      <c r="A503" s="14" t="s">
        <v>2504</v>
      </c>
      <c r="B503" s="14">
        <v>3046</v>
      </c>
      <c r="C503" s="15" t="s">
        <v>207</v>
      </c>
    </row>
    <row r="504" spans="1:3" x14ac:dyDescent="0.3">
      <c r="A504" s="14" t="s">
        <v>2504</v>
      </c>
      <c r="B504" s="14">
        <v>3046</v>
      </c>
      <c r="C504" s="15" t="s">
        <v>213</v>
      </c>
    </row>
    <row r="505" spans="1:3" x14ac:dyDescent="0.3">
      <c r="A505" s="14" t="s">
        <v>2505</v>
      </c>
      <c r="B505" s="14">
        <v>5417</v>
      </c>
      <c r="C505" s="15" t="s">
        <v>222</v>
      </c>
    </row>
    <row r="506" spans="1:3" x14ac:dyDescent="0.3">
      <c r="A506" s="14" t="s">
        <v>2506</v>
      </c>
      <c r="B506" s="14">
        <v>5487</v>
      </c>
      <c r="C506" s="15" t="s">
        <v>211</v>
      </c>
    </row>
    <row r="507" spans="1:3" x14ac:dyDescent="0.3">
      <c r="A507" s="14" t="s">
        <v>2507</v>
      </c>
      <c r="B507" s="14">
        <v>5580</v>
      </c>
      <c r="C507" s="15" t="s">
        <v>2035</v>
      </c>
    </row>
    <row r="508" spans="1:3" x14ac:dyDescent="0.3">
      <c r="A508" s="14" t="s">
        <v>2508</v>
      </c>
      <c r="B508" s="14">
        <v>5552</v>
      </c>
      <c r="C508" s="15" t="s">
        <v>2035</v>
      </c>
    </row>
    <row r="509" spans="1:3" x14ac:dyDescent="0.3">
      <c r="A509" s="14" t="s">
        <v>2509</v>
      </c>
      <c r="B509" s="14">
        <v>5609</v>
      </c>
      <c r="C509" s="15" t="s">
        <v>193</v>
      </c>
    </row>
    <row r="510" spans="1:3" x14ac:dyDescent="0.3">
      <c r="A510" s="14" t="s">
        <v>2510</v>
      </c>
      <c r="B510" s="14">
        <v>5625</v>
      </c>
      <c r="C510" s="15" t="s">
        <v>194</v>
      </c>
    </row>
    <row r="511" spans="1:3" x14ac:dyDescent="0.3">
      <c r="A511" s="14" t="s">
        <v>2511</v>
      </c>
      <c r="B511" s="14">
        <v>5632</v>
      </c>
      <c r="C511" s="15" t="s">
        <v>222</v>
      </c>
    </row>
    <row r="512" spans="1:3" x14ac:dyDescent="0.3">
      <c r="A512" s="14" t="s">
        <v>2512</v>
      </c>
      <c r="B512" s="14">
        <v>5656</v>
      </c>
      <c r="C512" s="15" t="s">
        <v>207</v>
      </c>
    </row>
    <row r="513" spans="1:3" x14ac:dyDescent="0.3">
      <c r="A513" s="14" t="s">
        <v>2513</v>
      </c>
      <c r="B513" s="14">
        <v>5701</v>
      </c>
      <c r="C513" s="15" t="s">
        <v>216</v>
      </c>
    </row>
    <row r="514" spans="1:3" x14ac:dyDescent="0.3">
      <c r="A514" s="14" t="s">
        <v>2513</v>
      </c>
      <c r="B514" s="14">
        <v>5701</v>
      </c>
      <c r="C514" s="15" t="s">
        <v>205</v>
      </c>
    </row>
    <row r="515" spans="1:3" x14ac:dyDescent="0.3">
      <c r="A515" s="14" t="s">
        <v>2514</v>
      </c>
      <c r="B515" s="14">
        <v>5748</v>
      </c>
      <c r="C515" s="15" t="s">
        <v>187</v>
      </c>
    </row>
    <row r="516" spans="1:3" x14ac:dyDescent="0.3">
      <c r="A516" s="14" t="s">
        <v>2515</v>
      </c>
      <c r="B516" s="14">
        <v>50174</v>
      </c>
      <c r="C516" s="15" t="s">
        <v>2035</v>
      </c>
    </row>
    <row r="517" spans="1:3" x14ac:dyDescent="0.3">
      <c r="A517" s="14" t="s">
        <v>2515</v>
      </c>
      <c r="B517" s="14">
        <v>50174</v>
      </c>
      <c r="C517" s="15" t="s">
        <v>216</v>
      </c>
    </row>
    <row r="518" spans="1:3" x14ac:dyDescent="0.3">
      <c r="A518" s="14" t="s">
        <v>2516</v>
      </c>
      <c r="B518" s="14">
        <v>1179</v>
      </c>
      <c r="C518" s="15" t="s">
        <v>193</v>
      </c>
    </row>
    <row r="519" spans="1:3" x14ac:dyDescent="0.3">
      <c r="A519" s="14" t="s">
        <v>2517</v>
      </c>
      <c r="B519" s="14">
        <v>40437</v>
      </c>
      <c r="C519" s="15" t="s">
        <v>17</v>
      </c>
    </row>
    <row r="520" spans="1:3" x14ac:dyDescent="0.3">
      <c r="A520" s="14" t="s">
        <v>2518</v>
      </c>
      <c r="B520" s="14">
        <v>5860</v>
      </c>
      <c r="C520" s="15" t="s">
        <v>190</v>
      </c>
    </row>
    <row r="521" spans="1:3" x14ac:dyDescent="0.3">
      <c r="A521" s="14" t="s">
        <v>2518</v>
      </c>
      <c r="B521" s="14">
        <v>5860</v>
      </c>
      <c r="C521" s="15" t="s">
        <v>199</v>
      </c>
    </row>
    <row r="522" spans="1:3" x14ac:dyDescent="0.3">
      <c r="A522" s="14" t="s">
        <v>2519</v>
      </c>
      <c r="B522" s="14">
        <v>21632</v>
      </c>
      <c r="C522" s="15" t="s">
        <v>207</v>
      </c>
    </row>
    <row r="523" spans="1:3" x14ac:dyDescent="0.3">
      <c r="A523" s="14" t="s">
        <v>2520</v>
      </c>
      <c r="B523" s="14">
        <v>814</v>
      </c>
      <c r="C523" s="15" t="s">
        <v>178</v>
      </c>
    </row>
    <row r="524" spans="1:3" x14ac:dyDescent="0.3">
      <c r="A524" s="14" t="s">
        <v>2521</v>
      </c>
      <c r="B524" s="14">
        <v>55936</v>
      </c>
      <c r="C524" s="15" t="s">
        <v>192</v>
      </c>
    </row>
    <row r="525" spans="1:3" x14ac:dyDescent="0.3">
      <c r="A525" s="14" t="s">
        <v>2522</v>
      </c>
      <c r="B525" s="14">
        <v>11241</v>
      </c>
      <c r="C525" s="15" t="s">
        <v>192</v>
      </c>
    </row>
    <row r="526" spans="1:3" x14ac:dyDescent="0.3">
      <c r="A526" s="14" t="s">
        <v>2523</v>
      </c>
      <c r="B526" s="14">
        <v>11241</v>
      </c>
      <c r="C526" s="15" t="s">
        <v>192</v>
      </c>
    </row>
    <row r="527" spans="1:3" x14ac:dyDescent="0.3">
      <c r="A527" s="14" t="s">
        <v>2524</v>
      </c>
      <c r="B527" s="14">
        <v>12685</v>
      </c>
      <c r="C527" s="15" t="s">
        <v>198</v>
      </c>
    </row>
    <row r="528" spans="1:3" x14ac:dyDescent="0.3">
      <c r="A528" s="14" t="s">
        <v>2525</v>
      </c>
      <c r="B528" s="14">
        <v>13478</v>
      </c>
      <c r="C528" s="15" t="s">
        <v>192</v>
      </c>
    </row>
    <row r="529" spans="1:3" x14ac:dyDescent="0.3">
      <c r="A529" s="14" t="s">
        <v>2526</v>
      </c>
      <c r="B529" s="14">
        <v>55937</v>
      </c>
      <c r="C529" s="15" t="s">
        <v>216</v>
      </c>
    </row>
    <row r="530" spans="1:3" x14ac:dyDescent="0.3">
      <c r="A530" s="14" t="s">
        <v>2527</v>
      </c>
      <c r="B530" s="14">
        <v>59497</v>
      </c>
      <c r="C530" s="15" t="s">
        <v>181</v>
      </c>
    </row>
    <row r="531" spans="1:3" x14ac:dyDescent="0.3">
      <c r="A531" s="14" t="s">
        <v>2528</v>
      </c>
      <c r="B531" s="14">
        <v>6151</v>
      </c>
      <c r="C531" s="15" t="s">
        <v>197</v>
      </c>
    </row>
    <row r="532" spans="1:3" x14ac:dyDescent="0.3">
      <c r="A532" s="14" t="s">
        <v>2529</v>
      </c>
      <c r="B532" s="14">
        <v>6169</v>
      </c>
      <c r="C532" s="15" t="s">
        <v>186</v>
      </c>
    </row>
    <row r="533" spans="1:3" x14ac:dyDescent="0.3">
      <c r="A533" s="14" t="s">
        <v>2530</v>
      </c>
      <c r="B533" s="14">
        <v>6112</v>
      </c>
      <c r="C533" s="15" t="s">
        <v>189</v>
      </c>
    </row>
    <row r="534" spans="1:3" x14ac:dyDescent="0.3">
      <c r="A534" s="14" t="s">
        <v>2531</v>
      </c>
      <c r="B534" s="14">
        <v>6198</v>
      </c>
      <c r="C534" s="15" t="s">
        <v>205</v>
      </c>
    </row>
    <row r="535" spans="1:3" x14ac:dyDescent="0.3">
      <c r="A535" s="14" t="s">
        <v>2532</v>
      </c>
      <c r="B535" s="14">
        <v>6258</v>
      </c>
      <c r="C535" s="15" t="s">
        <v>197</v>
      </c>
    </row>
    <row r="536" spans="1:3" x14ac:dyDescent="0.3">
      <c r="A536" s="14" t="s">
        <v>2533</v>
      </c>
      <c r="B536" s="14">
        <v>6342</v>
      </c>
      <c r="C536" s="15" t="s">
        <v>178</v>
      </c>
    </row>
    <row r="537" spans="1:3" x14ac:dyDescent="0.3">
      <c r="A537" s="14" t="s">
        <v>2534</v>
      </c>
      <c r="B537" s="14">
        <v>6369</v>
      </c>
      <c r="C537" s="15" t="s">
        <v>206</v>
      </c>
    </row>
    <row r="538" spans="1:3" x14ac:dyDescent="0.3">
      <c r="A538" s="14" t="s">
        <v>2535</v>
      </c>
      <c r="B538" s="14">
        <v>6374</v>
      </c>
      <c r="C538" s="15" t="s">
        <v>195</v>
      </c>
    </row>
    <row r="539" spans="1:3" x14ac:dyDescent="0.3">
      <c r="A539" s="14" t="s">
        <v>2536</v>
      </c>
      <c r="B539" s="14">
        <v>6395</v>
      </c>
      <c r="C539" s="15" t="s">
        <v>200</v>
      </c>
    </row>
    <row r="540" spans="1:3" x14ac:dyDescent="0.3">
      <c r="A540" s="14" t="s">
        <v>2537</v>
      </c>
      <c r="B540" s="14">
        <v>6411</v>
      </c>
      <c r="C540" s="15" t="s">
        <v>184</v>
      </c>
    </row>
    <row r="541" spans="1:3" x14ac:dyDescent="0.3">
      <c r="A541" s="14" t="s">
        <v>2538</v>
      </c>
      <c r="B541" s="14">
        <v>6443</v>
      </c>
      <c r="C541" s="15" t="s">
        <v>183</v>
      </c>
    </row>
    <row r="542" spans="1:3" x14ac:dyDescent="0.3">
      <c r="A542" s="14" t="s">
        <v>2539</v>
      </c>
      <c r="B542" s="14">
        <v>6452</v>
      </c>
      <c r="C542" s="15" t="s">
        <v>183</v>
      </c>
    </row>
    <row r="543" spans="1:3" x14ac:dyDescent="0.3">
      <c r="A543" s="14" t="s">
        <v>2540</v>
      </c>
      <c r="B543" s="14">
        <v>6457</v>
      </c>
      <c r="C543" s="15" t="s">
        <v>183</v>
      </c>
    </row>
    <row r="544" spans="1:3" x14ac:dyDescent="0.3">
      <c r="A544" s="14" t="s">
        <v>2541</v>
      </c>
      <c r="B544" s="14">
        <v>6616</v>
      </c>
      <c r="C544" s="15" t="s">
        <v>183</v>
      </c>
    </row>
    <row r="545" spans="1:3" x14ac:dyDescent="0.3">
      <c r="A545" s="14" t="s">
        <v>2542</v>
      </c>
      <c r="B545" s="14">
        <v>6640</v>
      </c>
      <c r="C545" s="15" t="s">
        <v>207</v>
      </c>
    </row>
    <row r="546" spans="1:3" x14ac:dyDescent="0.3">
      <c r="A546" s="14" t="s">
        <v>2543</v>
      </c>
      <c r="B546" s="14">
        <v>8780</v>
      </c>
      <c r="C546" s="15" t="s">
        <v>193</v>
      </c>
    </row>
    <row r="547" spans="1:3" x14ac:dyDescent="0.3">
      <c r="A547" s="14" t="s">
        <v>449</v>
      </c>
      <c r="B547" s="14">
        <v>6909</v>
      </c>
      <c r="C547" s="15" t="s">
        <v>183</v>
      </c>
    </row>
    <row r="548" spans="1:3" x14ac:dyDescent="0.3">
      <c r="A548" s="14" t="s">
        <v>2544</v>
      </c>
      <c r="B548" s="14">
        <v>6915</v>
      </c>
      <c r="C548" s="15" t="s">
        <v>176</v>
      </c>
    </row>
    <row r="549" spans="1:3" x14ac:dyDescent="0.3">
      <c r="A549" s="14" t="s">
        <v>2545</v>
      </c>
      <c r="B549" s="14">
        <v>6957</v>
      </c>
      <c r="C549" s="15" t="s">
        <v>217</v>
      </c>
    </row>
    <row r="550" spans="1:3" x14ac:dyDescent="0.3">
      <c r="A550" s="14" t="s">
        <v>2545</v>
      </c>
      <c r="B550" s="14">
        <v>6957</v>
      </c>
      <c r="C550" s="15" t="s">
        <v>177</v>
      </c>
    </row>
    <row r="551" spans="1:3" x14ac:dyDescent="0.3">
      <c r="A551" s="14" t="s">
        <v>2546</v>
      </c>
      <c r="B551" s="14">
        <v>7140</v>
      </c>
      <c r="C551" s="15" t="s">
        <v>184</v>
      </c>
    </row>
    <row r="552" spans="1:3" x14ac:dyDescent="0.3">
      <c r="A552" s="14" t="s">
        <v>2547</v>
      </c>
      <c r="B552" s="14">
        <v>7197</v>
      </c>
      <c r="C552" s="15" t="s">
        <v>184</v>
      </c>
    </row>
    <row r="553" spans="1:3" x14ac:dyDescent="0.3">
      <c r="A553" s="14" t="s">
        <v>2547</v>
      </c>
      <c r="B553" s="14">
        <v>7197</v>
      </c>
      <c r="C553" s="15" t="s">
        <v>2035</v>
      </c>
    </row>
    <row r="554" spans="1:3" x14ac:dyDescent="0.3">
      <c r="A554" s="14" t="s">
        <v>2548</v>
      </c>
      <c r="B554" s="14">
        <v>7262</v>
      </c>
      <c r="C554" s="15" t="s">
        <v>200</v>
      </c>
    </row>
    <row r="555" spans="1:3" x14ac:dyDescent="0.3">
      <c r="A555" s="14" t="s">
        <v>2549</v>
      </c>
      <c r="B555" s="14">
        <v>7264</v>
      </c>
      <c r="C555" s="15" t="s">
        <v>183</v>
      </c>
    </row>
    <row r="556" spans="1:3" x14ac:dyDescent="0.3">
      <c r="A556" s="14" t="s">
        <v>2550</v>
      </c>
      <c r="B556" s="14">
        <v>7292</v>
      </c>
      <c r="C556" s="15" t="s">
        <v>197</v>
      </c>
    </row>
    <row r="557" spans="1:3" x14ac:dyDescent="0.3">
      <c r="A557" s="14" t="s">
        <v>2551</v>
      </c>
      <c r="B557" s="14">
        <v>7353</v>
      </c>
      <c r="C557" s="15" t="s">
        <v>176</v>
      </c>
    </row>
    <row r="558" spans="1:3" x14ac:dyDescent="0.3">
      <c r="A558" s="14" t="s">
        <v>2552</v>
      </c>
      <c r="B558" s="14">
        <v>7424</v>
      </c>
      <c r="C558" s="15" t="s">
        <v>189</v>
      </c>
    </row>
    <row r="559" spans="1:3" x14ac:dyDescent="0.3">
      <c r="A559" s="14" t="s">
        <v>2553</v>
      </c>
      <c r="B559" s="14">
        <v>7490</v>
      </c>
      <c r="C559" s="15" t="s">
        <v>210</v>
      </c>
    </row>
    <row r="560" spans="1:3" x14ac:dyDescent="0.3">
      <c r="A560" s="14" t="s">
        <v>2554</v>
      </c>
      <c r="B560" s="14">
        <v>38084</v>
      </c>
      <c r="C560" s="15" t="s">
        <v>196</v>
      </c>
    </row>
    <row r="561" spans="1:3" x14ac:dyDescent="0.3">
      <c r="A561" s="14" t="s">
        <v>2555</v>
      </c>
      <c r="B561" s="14">
        <v>7570</v>
      </c>
      <c r="C561" s="15" t="s">
        <v>2035</v>
      </c>
    </row>
    <row r="562" spans="1:3" x14ac:dyDescent="0.3">
      <c r="A562" s="14" t="s">
        <v>2556</v>
      </c>
      <c r="B562" s="14">
        <v>7601</v>
      </c>
      <c r="C562" s="15" t="s">
        <v>218</v>
      </c>
    </row>
    <row r="563" spans="1:3" x14ac:dyDescent="0.3">
      <c r="A563" s="14" t="s">
        <v>2557</v>
      </c>
      <c r="B563" s="14">
        <v>7639</v>
      </c>
      <c r="C563" s="15" t="s">
        <v>207</v>
      </c>
    </row>
    <row r="564" spans="1:3" x14ac:dyDescent="0.3">
      <c r="A564" s="14" t="s">
        <v>2558</v>
      </c>
      <c r="B564" s="14">
        <v>7716</v>
      </c>
      <c r="C564" s="15" t="s">
        <v>181</v>
      </c>
    </row>
    <row r="565" spans="1:3" x14ac:dyDescent="0.3">
      <c r="A565" s="14" t="s">
        <v>2559</v>
      </c>
      <c r="B565" s="14">
        <v>7743</v>
      </c>
      <c r="C565" s="15" t="s">
        <v>189</v>
      </c>
    </row>
    <row r="566" spans="1:3" x14ac:dyDescent="0.3">
      <c r="A566" s="14" t="s">
        <v>2560</v>
      </c>
      <c r="B566" s="14">
        <v>7752</v>
      </c>
      <c r="C566" s="15" t="s">
        <v>216</v>
      </c>
    </row>
    <row r="567" spans="1:3" x14ac:dyDescent="0.3">
      <c r="A567" s="14" t="s">
        <v>2561</v>
      </c>
      <c r="B567" s="14">
        <v>7801</v>
      </c>
      <c r="C567" s="15" t="s">
        <v>183</v>
      </c>
    </row>
    <row r="568" spans="1:3" x14ac:dyDescent="0.3">
      <c r="A568" s="14" t="s">
        <v>2562</v>
      </c>
      <c r="B568" s="14">
        <v>7833</v>
      </c>
      <c r="C568" s="15" t="s">
        <v>176</v>
      </c>
    </row>
    <row r="569" spans="1:3" x14ac:dyDescent="0.3">
      <c r="A569" s="14" t="s">
        <v>2563</v>
      </c>
      <c r="B569" s="14">
        <v>7908</v>
      </c>
      <c r="C569" s="15" t="s">
        <v>194</v>
      </c>
    </row>
    <row r="570" spans="1:3" x14ac:dyDescent="0.3">
      <c r="A570" s="14" t="s">
        <v>2564</v>
      </c>
      <c r="B570" s="14">
        <v>8122</v>
      </c>
      <c r="C570" s="15" t="s">
        <v>189</v>
      </c>
    </row>
    <row r="571" spans="1:3" x14ac:dyDescent="0.3">
      <c r="A571" s="14" t="s">
        <v>2565</v>
      </c>
      <c r="B571" s="14">
        <v>8179</v>
      </c>
      <c r="C571" s="15" t="s">
        <v>188</v>
      </c>
    </row>
    <row r="572" spans="1:3" x14ac:dyDescent="0.3">
      <c r="A572" s="14" t="s">
        <v>2566</v>
      </c>
      <c r="B572" s="14">
        <v>8212</v>
      </c>
      <c r="C572" s="15" t="s">
        <v>222</v>
      </c>
    </row>
    <row r="573" spans="1:3" x14ac:dyDescent="0.3">
      <c r="A573" s="14" t="s">
        <v>2567</v>
      </c>
      <c r="B573" s="14">
        <v>8287</v>
      </c>
      <c r="C573" s="15" t="s">
        <v>185</v>
      </c>
    </row>
    <row r="574" spans="1:3" x14ac:dyDescent="0.3">
      <c r="A574" s="14" t="s">
        <v>458</v>
      </c>
      <c r="B574" s="14">
        <v>19547</v>
      </c>
      <c r="C574" s="15" t="s">
        <v>185</v>
      </c>
    </row>
    <row r="575" spans="1:3" x14ac:dyDescent="0.3">
      <c r="A575" s="14" t="s">
        <v>2568</v>
      </c>
      <c r="B575" s="14">
        <v>8319</v>
      </c>
      <c r="C575" s="15" t="s">
        <v>189</v>
      </c>
    </row>
    <row r="576" spans="1:3" x14ac:dyDescent="0.3">
      <c r="A576" s="14" t="s">
        <v>2569</v>
      </c>
      <c r="B576" s="14">
        <v>8366</v>
      </c>
      <c r="C576" s="15" t="s">
        <v>217</v>
      </c>
    </row>
    <row r="577" spans="1:3" x14ac:dyDescent="0.3">
      <c r="A577" s="14" t="s">
        <v>2570</v>
      </c>
      <c r="B577" s="14">
        <v>8447</v>
      </c>
      <c r="C577" s="15" t="s">
        <v>188</v>
      </c>
    </row>
    <row r="578" spans="1:3" x14ac:dyDescent="0.3">
      <c r="A578" s="14" t="s">
        <v>2571</v>
      </c>
      <c r="B578" s="14">
        <v>8466</v>
      </c>
      <c r="C578" s="15" t="s">
        <v>188</v>
      </c>
    </row>
    <row r="579" spans="1:3" x14ac:dyDescent="0.3">
      <c r="A579" s="14" t="s">
        <v>2572</v>
      </c>
      <c r="B579" s="14">
        <v>8566</v>
      </c>
      <c r="C579" s="15" t="s">
        <v>223</v>
      </c>
    </row>
    <row r="580" spans="1:3" x14ac:dyDescent="0.3">
      <c r="A580" s="14" t="s">
        <v>2573</v>
      </c>
      <c r="B580" s="14">
        <v>8570</v>
      </c>
      <c r="C580" s="15" t="s">
        <v>180</v>
      </c>
    </row>
    <row r="581" spans="1:3" x14ac:dyDescent="0.3">
      <c r="A581" s="14" t="s">
        <v>2574</v>
      </c>
      <c r="B581" s="14">
        <v>8631</v>
      </c>
      <c r="C581" s="15" t="s">
        <v>196</v>
      </c>
    </row>
    <row r="582" spans="1:3" x14ac:dyDescent="0.3">
      <c r="A582" s="14" t="s">
        <v>2575</v>
      </c>
      <c r="B582" s="14">
        <v>8773</v>
      </c>
      <c r="C582" s="15" t="s">
        <v>180</v>
      </c>
    </row>
    <row r="583" spans="1:3" x14ac:dyDescent="0.3">
      <c r="A583" s="14" t="s">
        <v>2576</v>
      </c>
      <c r="B583" s="14">
        <v>19558</v>
      </c>
      <c r="C583" s="15" t="s">
        <v>176</v>
      </c>
    </row>
    <row r="584" spans="1:3" x14ac:dyDescent="0.3">
      <c r="A584" s="14" t="s">
        <v>2577</v>
      </c>
      <c r="B584" s="14">
        <v>8830</v>
      </c>
      <c r="C584" s="15" t="s">
        <v>17</v>
      </c>
    </row>
    <row r="585" spans="1:3" x14ac:dyDescent="0.3">
      <c r="A585" s="14" t="s">
        <v>2578</v>
      </c>
      <c r="B585" s="14">
        <v>9267</v>
      </c>
      <c r="C585" s="15" t="s">
        <v>2035</v>
      </c>
    </row>
    <row r="586" spans="1:3" x14ac:dyDescent="0.3">
      <c r="A586" s="14" t="s">
        <v>2579</v>
      </c>
      <c r="B586" s="14">
        <v>8786</v>
      </c>
      <c r="C586" s="15" t="s">
        <v>213</v>
      </c>
    </row>
    <row r="587" spans="1:3" x14ac:dyDescent="0.3">
      <c r="A587" s="14" t="s">
        <v>2580</v>
      </c>
      <c r="B587" s="14">
        <v>9128</v>
      </c>
      <c r="C587" s="15" t="s">
        <v>217</v>
      </c>
    </row>
    <row r="588" spans="1:3" x14ac:dyDescent="0.3">
      <c r="A588" s="14" t="s">
        <v>2581</v>
      </c>
      <c r="B588" s="14">
        <v>9130</v>
      </c>
      <c r="C588" s="15" t="s">
        <v>197</v>
      </c>
    </row>
    <row r="589" spans="1:3" x14ac:dyDescent="0.3">
      <c r="A589" s="14" t="s">
        <v>2582</v>
      </c>
      <c r="B589" s="14">
        <v>9191</v>
      </c>
      <c r="C589" s="15" t="s">
        <v>186</v>
      </c>
    </row>
    <row r="590" spans="1:3" x14ac:dyDescent="0.3">
      <c r="A590" s="14" t="s">
        <v>2582</v>
      </c>
      <c r="B590" s="14">
        <v>9191</v>
      </c>
      <c r="C590" s="15" t="s">
        <v>17</v>
      </c>
    </row>
    <row r="591" spans="1:3" x14ac:dyDescent="0.3">
      <c r="A591" s="14" t="s">
        <v>2583</v>
      </c>
      <c r="B591" s="14">
        <v>9209</v>
      </c>
      <c r="C591" s="15" t="s">
        <v>187</v>
      </c>
    </row>
    <row r="592" spans="1:3" x14ac:dyDescent="0.3">
      <c r="A592" s="14" t="s">
        <v>437</v>
      </c>
      <c r="B592" s="14">
        <v>9216</v>
      </c>
      <c r="C592" s="15" t="s">
        <v>179</v>
      </c>
    </row>
    <row r="593" spans="1:3" x14ac:dyDescent="0.3">
      <c r="A593" s="14" t="s">
        <v>2584</v>
      </c>
      <c r="B593" s="14">
        <v>9324</v>
      </c>
      <c r="C593" s="15" t="s">
        <v>188</v>
      </c>
    </row>
    <row r="594" spans="1:3" x14ac:dyDescent="0.3">
      <c r="A594" s="14" t="s">
        <v>2584</v>
      </c>
      <c r="B594" s="14">
        <v>9324</v>
      </c>
      <c r="C594" s="15" t="s">
        <v>196</v>
      </c>
    </row>
    <row r="595" spans="1:3" x14ac:dyDescent="0.3">
      <c r="A595" s="14" t="s">
        <v>2585</v>
      </c>
      <c r="B595" s="14">
        <v>9269</v>
      </c>
      <c r="C595" s="15" t="s">
        <v>2035</v>
      </c>
    </row>
    <row r="596" spans="1:3" x14ac:dyDescent="0.3">
      <c r="A596" s="14" t="s">
        <v>2586</v>
      </c>
      <c r="B596" s="14">
        <v>9273</v>
      </c>
      <c r="C596" s="15" t="s">
        <v>188</v>
      </c>
    </row>
    <row r="597" spans="1:3" x14ac:dyDescent="0.3">
      <c r="A597" s="14" t="s">
        <v>2587</v>
      </c>
      <c r="B597" s="14">
        <v>9188</v>
      </c>
      <c r="C597" s="15" t="s">
        <v>176</v>
      </c>
    </row>
    <row r="598" spans="1:3" x14ac:dyDescent="0.3">
      <c r="A598" s="14" t="s">
        <v>2588</v>
      </c>
      <c r="B598" s="14">
        <v>18963</v>
      </c>
      <c r="C598" s="15" t="s">
        <v>176</v>
      </c>
    </row>
    <row r="599" spans="1:3" x14ac:dyDescent="0.3">
      <c r="A599" s="14" t="s">
        <v>2589</v>
      </c>
      <c r="B599" s="14">
        <v>40576</v>
      </c>
      <c r="C599" s="15" t="s">
        <v>2035</v>
      </c>
    </row>
    <row r="600" spans="1:3" x14ac:dyDescent="0.3">
      <c r="A600" s="14" t="s">
        <v>2590</v>
      </c>
      <c r="B600" s="14">
        <v>9336</v>
      </c>
      <c r="C600" s="15" t="s">
        <v>180</v>
      </c>
    </row>
    <row r="601" spans="1:3" x14ac:dyDescent="0.3">
      <c r="A601" s="14" t="s">
        <v>2591</v>
      </c>
      <c r="B601" s="14">
        <v>9417</v>
      </c>
      <c r="C601" s="15" t="s">
        <v>189</v>
      </c>
    </row>
    <row r="602" spans="1:3" x14ac:dyDescent="0.3">
      <c r="A602" s="14" t="s">
        <v>2591</v>
      </c>
      <c r="B602" s="14">
        <v>9417</v>
      </c>
      <c r="C602" s="15" t="s">
        <v>197</v>
      </c>
    </row>
    <row r="603" spans="1:3" x14ac:dyDescent="0.3">
      <c r="A603" s="14" t="s">
        <v>2592</v>
      </c>
      <c r="B603" s="14">
        <v>9425</v>
      </c>
      <c r="C603" s="15" t="s">
        <v>189</v>
      </c>
    </row>
    <row r="604" spans="1:3" x14ac:dyDescent="0.3">
      <c r="A604" s="14" t="s">
        <v>2593</v>
      </c>
      <c r="B604" s="14">
        <v>56526</v>
      </c>
      <c r="C604" s="15" t="s">
        <v>2035</v>
      </c>
    </row>
    <row r="605" spans="1:3" x14ac:dyDescent="0.3">
      <c r="A605" s="14" t="s">
        <v>2593</v>
      </c>
      <c r="B605" s="14">
        <v>56526</v>
      </c>
      <c r="C605" s="15" t="s">
        <v>190</v>
      </c>
    </row>
    <row r="606" spans="1:3" x14ac:dyDescent="0.3">
      <c r="A606" s="14" t="s">
        <v>2594</v>
      </c>
      <c r="B606" s="14">
        <v>56526</v>
      </c>
      <c r="C606" s="15" t="s">
        <v>2035</v>
      </c>
    </row>
    <row r="607" spans="1:3" x14ac:dyDescent="0.3">
      <c r="A607" s="14" t="s">
        <v>2595</v>
      </c>
      <c r="B607" s="14">
        <v>56161</v>
      </c>
      <c r="C607" s="15" t="s">
        <v>2035</v>
      </c>
    </row>
    <row r="608" spans="1:3" x14ac:dyDescent="0.3">
      <c r="A608" s="14" t="s">
        <v>2595</v>
      </c>
      <c r="B608" s="14">
        <v>56161</v>
      </c>
      <c r="C608" s="15" t="s">
        <v>196</v>
      </c>
    </row>
    <row r="609" spans="1:3" x14ac:dyDescent="0.3">
      <c r="A609" s="14" t="s">
        <v>2596</v>
      </c>
      <c r="B609" s="14">
        <v>56068</v>
      </c>
      <c r="C609" s="15" t="s">
        <v>196</v>
      </c>
    </row>
    <row r="610" spans="1:3" x14ac:dyDescent="0.3">
      <c r="A610" s="14" t="s">
        <v>2596</v>
      </c>
      <c r="B610" s="14">
        <v>56068</v>
      </c>
      <c r="C610" s="15" t="s">
        <v>2035</v>
      </c>
    </row>
    <row r="611" spans="1:3" x14ac:dyDescent="0.3">
      <c r="A611" s="14" t="s">
        <v>2597</v>
      </c>
      <c r="B611" s="14">
        <v>9576</v>
      </c>
      <c r="C611" s="15" t="s">
        <v>188</v>
      </c>
    </row>
    <row r="612" spans="1:3" x14ac:dyDescent="0.3">
      <c r="A612" s="14" t="s">
        <v>2598</v>
      </c>
      <c r="B612" s="14">
        <v>9575</v>
      </c>
      <c r="C612" s="15" t="s">
        <v>191</v>
      </c>
    </row>
    <row r="613" spans="1:3" x14ac:dyDescent="0.3">
      <c r="A613" s="14" t="s">
        <v>2599</v>
      </c>
      <c r="B613" s="14">
        <v>9645</v>
      </c>
      <c r="C613" s="15" t="s">
        <v>206</v>
      </c>
    </row>
    <row r="614" spans="1:3" x14ac:dyDescent="0.3">
      <c r="A614" s="14" t="s">
        <v>2600</v>
      </c>
      <c r="B614" s="14">
        <v>9665</v>
      </c>
      <c r="C614" s="15" t="s">
        <v>188</v>
      </c>
    </row>
    <row r="615" spans="1:3" x14ac:dyDescent="0.3">
      <c r="A615" s="14" t="s">
        <v>2601</v>
      </c>
      <c r="B615" s="14">
        <v>9668</v>
      </c>
      <c r="C615" s="15" t="s">
        <v>216</v>
      </c>
    </row>
    <row r="616" spans="1:3" x14ac:dyDescent="0.3">
      <c r="A616" s="14" t="s">
        <v>2602</v>
      </c>
      <c r="B616" s="14">
        <v>9666</v>
      </c>
      <c r="C616" s="15" t="s">
        <v>188</v>
      </c>
    </row>
    <row r="617" spans="1:3" x14ac:dyDescent="0.3">
      <c r="A617" s="14" t="s">
        <v>445</v>
      </c>
      <c r="B617" s="14">
        <v>9617</v>
      </c>
      <c r="C617" s="15" t="s">
        <v>183</v>
      </c>
    </row>
    <row r="618" spans="1:3" x14ac:dyDescent="0.3">
      <c r="A618" s="14" t="s">
        <v>2603</v>
      </c>
      <c r="B618" s="14">
        <v>9682</v>
      </c>
      <c r="C618" s="15" t="s">
        <v>192</v>
      </c>
    </row>
    <row r="619" spans="1:3" x14ac:dyDescent="0.3">
      <c r="A619" s="14" t="s">
        <v>2604</v>
      </c>
      <c r="B619" s="14">
        <v>9690</v>
      </c>
      <c r="C619" s="15" t="s">
        <v>222</v>
      </c>
    </row>
    <row r="620" spans="1:3" x14ac:dyDescent="0.3">
      <c r="A620" s="14" t="s">
        <v>2605</v>
      </c>
      <c r="B620" s="14">
        <v>9699</v>
      </c>
      <c r="C620" s="15" t="s">
        <v>205</v>
      </c>
    </row>
    <row r="621" spans="1:3" x14ac:dyDescent="0.3">
      <c r="A621" s="14" t="s">
        <v>2606</v>
      </c>
      <c r="B621" s="14">
        <v>9726</v>
      </c>
      <c r="C621" s="15" t="s">
        <v>204</v>
      </c>
    </row>
    <row r="622" spans="1:3" x14ac:dyDescent="0.3">
      <c r="A622" s="14" t="s">
        <v>2606</v>
      </c>
      <c r="B622" s="14">
        <v>9726</v>
      </c>
      <c r="C622" s="15" t="s">
        <v>209</v>
      </c>
    </row>
    <row r="623" spans="1:3" x14ac:dyDescent="0.3">
      <c r="A623" s="14" t="s">
        <v>2607</v>
      </c>
      <c r="B623" s="14">
        <v>9739</v>
      </c>
      <c r="C623" s="15" t="s">
        <v>175</v>
      </c>
    </row>
    <row r="624" spans="1:3" x14ac:dyDescent="0.3">
      <c r="A624" s="14" t="s">
        <v>2608</v>
      </c>
      <c r="B624" s="14">
        <v>9778</v>
      </c>
      <c r="C624" s="15" t="s">
        <v>188</v>
      </c>
    </row>
    <row r="625" spans="1:3" x14ac:dyDescent="0.3">
      <c r="A625" s="14" t="s">
        <v>2609</v>
      </c>
      <c r="B625" s="14">
        <v>9922</v>
      </c>
      <c r="C625" s="15" t="s">
        <v>222</v>
      </c>
    </row>
    <row r="626" spans="1:3" x14ac:dyDescent="0.3">
      <c r="A626" s="14" t="s">
        <v>2610</v>
      </c>
      <c r="B626" s="14">
        <v>10000</v>
      </c>
      <c r="C626" s="15" t="s">
        <v>190</v>
      </c>
    </row>
    <row r="627" spans="1:3" x14ac:dyDescent="0.3">
      <c r="A627" s="14" t="s">
        <v>2610</v>
      </c>
      <c r="B627" s="14">
        <v>10000</v>
      </c>
      <c r="C627" s="15" t="s">
        <v>199</v>
      </c>
    </row>
    <row r="628" spans="1:3" x14ac:dyDescent="0.3">
      <c r="A628" s="14" t="s">
        <v>2611</v>
      </c>
      <c r="B628" s="14">
        <v>10005</v>
      </c>
      <c r="C628" s="15" t="s">
        <v>190</v>
      </c>
    </row>
    <row r="629" spans="1:3" x14ac:dyDescent="0.3">
      <c r="A629" s="14" t="s">
        <v>2612</v>
      </c>
      <c r="B629" s="14">
        <v>10071</v>
      </c>
      <c r="C629" s="15" t="s">
        <v>185</v>
      </c>
    </row>
    <row r="630" spans="1:3" x14ac:dyDescent="0.3">
      <c r="A630" s="14" t="s">
        <v>2613</v>
      </c>
      <c r="B630" s="14">
        <v>12698</v>
      </c>
      <c r="C630" s="15" t="s">
        <v>199</v>
      </c>
    </row>
    <row r="631" spans="1:3" x14ac:dyDescent="0.3">
      <c r="A631" s="14" t="s">
        <v>2614</v>
      </c>
      <c r="B631" s="14">
        <v>9964</v>
      </c>
      <c r="C631" s="15" t="s">
        <v>191</v>
      </c>
    </row>
    <row r="632" spans="1:3" x14ac:dyDescent="0.3">
      <c r="A632" s="14" t="s">
        <v>2615</v>
      </c>
      <c r="B632" s="14">
        <v>22053</v>
      </c>
      <c r="C632" s="15" t="s">
        <v>191</v>
      </c>
    </row>
    <row r="633" spans="1:3" x14ac:dyDescent="0.3">
      <c r="A633" s="14" t="s">
        <v>2616</v>
      </c>
      <c r="B633" s="14">
        <v>10171</v>
      </c>
      <c r="C633" s="15" t="s">
        <v>191</v>
      </c>
    </row>
    <row r="634" spans="1:3" x14ac:dyDescent="0.3">
      <c r="A634" s="14" t="s">
        <v>2617</v>
      </c>
      <c r="B634" s="14">
        <v>10179</v>
      </c>
      <c r="C634" s="15" t="s">
        <v>197</v>
      </c>
    </row>
    <row r="635" spans="1:3" x14ac:dyDescent="0.3">
      <c r="A635" s="14" t="s">
        <v>2618</v>
      </c>
      <c r="B635" s="14">
        <v>10210</v>
      </c>
      <c r="C635" s="15" t="s">
        <v>176</v>
      </c>
    </row>
    <row r="636" spans="1:3" x14ac:dyDescent="0.3">
      <c r="A636" s="14" t="s">
        <v>2619</v>
      </c>
      <c r="B636" s="14">
        <v>10331</v>
      </c>
      <c r="C636" s="15" t="s">
        <v>215</v>
      </c>
    </row>
    <row r="637" spans="1:3" x14ac:dyDescent="0.3">
      <c r="A637" s="14" t="s">
        <v>2620</v>
      </c>
      <c r="B637" s="14">
        <v>10376</v>
      </c>
      <c r="C637" s="15" t="s">
        <v>183</v>
      </c>
    </row>
    <row r="638" spans="1:3" x14ac:dyDescent="0.3">
      <c r="A638" s="14" t="s">
        <v>2621</v>
      </c>
      <c r="B638" s="14">
        <v>10378</v>
      </c>
      <c r="C638" s="15" t="s">
        <v>205</v>
      </c>
    </row>
    <row r="639" spans="1:3" x14ac:dyDescent="0.3">
      <c r="A639" s="14" t="s">
        <v>2622</v>
      </c>
      <c r="B639" s="14">
        <v>10375</v>
      </c>
      <c r="C639" s="15" t="s">
        <v>210</v>
      </c>
    </row>
    <row r="640" spans="1:3" x14ac:dyDescent="0.3">
      <c r="A640" s="14" t="s">
        <v>2623</v>
      </c>
      <c r="B640" s="14">
        <v>10421</v>
      </c>
      <c r="C640" s="15" t="s">
        <v>215</v>
      </c>
    </row>
    <row r="641" spans="1:3" x14ac:dyDescent="0.3">
      <c r="A641" s="14" t="s">
        <v>2624</v>
      </c>
      <c r="B641" s="14">
        <v>10433</v>
      </c>
      <c r="C641" s="15" t="s">
        <v>176</v>
      </c>
    </row>
    <row r="642" spans="1:3" x14ac:dyDescent="0.3">
      <c r="A642" s="14" t="s">
        <v>2625</v>
      </c>
      <c r="B642" s="14">
        <v>10454</v>
      </c>
      <c r="C642" s="15" t="s">
        <v>186</v>
      </c>
    </row>
    <row r="643" spans="1:3" x14ac:dyDescent="0.3">
      <c r="A643" s="14" t="s">
        <v>2626</v>
      </c>
      <c r="B643" s="14">
        <v>10451</v>
      </c>
      <c r="C643" s="15" t="s">
        <v>176</v>
      </c>
    </row>
    <row r="644" spans="1:3" x14ac:dyDescent="0.3">
      <c r="A644" s="14" t="s">
        <v>2627</v>
      </c>
      <c r="B644" s="14">
        <v>10525</v>
      </c>
      <c r="C644" s="15" t="s">
        <v>222</v>
      </c>
    </row>
    <row r="645" spans="1:3" x14ac:dyDescent="0.3">
      <c r="A645" s="14" t="s">
        <v>2628</v>
      </c>
      <c r="B645" s="14">
        <v>10539</v>
      </c>
      <c r="C645" s="15" t="s">
        <v>180</v>
      </c>
    </row>
    <row r="646" spans="1:3" x14ac:dyDescent="0.3">
      <c r="A646" s="14" t="s">
        <v>2629</v>
      </c>
      <c r="B646" s="14">
        <v>10603</v>
      </c>
      <c r="C646" s="15" t="s">
        <v>199</v>
      </c>
    </row>
    <row r="647" spans="1:3" x14ac:dyDescent="0.3">
      <c r="A647" s="14" t="s">
        <v>2630</v>
      </c>
      <c r="B647" s="14">
        <v>10618</v>
      </c>
      <c r="C647" s="15" t="s">
        <v>197</v>
      </c>
    </row>
    <row r="648" spans="1:3" x14ac:dyDescent="0.3">
      <c r="A648" s="14" t="s">
        <v>2631</v>
      </c>
      <c r="B648" s="14">
        <v>10724</v>
      </c>
      <c r="C648" s="15" t="s">
        <v>179</v>
      </c>
    </row>
    <row r="649" spans="1:3" x14ac:dyDescent="0.3">
      <c r="A649" s="14" t="s">
        <v>2632</v>
      </c>
      <c r="B649" s="14">
        <v>10817</v>
      </c>
      <c r="C649" s="15" t="s">
        <v>205</v>
      </c>
    </row>
    <row r="650" spans="1:3" x14ac:dyDescent="0.3">
      <c r="A650" s="14" t="s">
        <v>2633</v>
      </c>
      <c r="B650" s="14">
        <v>57483</v>
      </c>
      <c r="C650" s="15" t="s">
        <v>179</v>
      </c>
    </row>
    <row r="651" spans="1:3" x14ac:dyDescent="0.3">
      <c r="A651" s="14" t="s">
        <v>2634</v>
      </c>
      <c r="B651" s="14">
        <v>11018</v>
      </c>
      <c r="C651" s="15" t="s">
        <v>201</v>
      </c>
    </row>
    <row r="652" spans="1:3" x14ac:dyDescent="0.3">
      <c r="A652" s="14" t="s">
        <v>2635</v>
      </c>
      <c r="B652" s="14">
        <v>11053</v>
      </c>
      <c r="C652" s="15" t="s">
        <v>189</v>
      </c>
    </row>
    <row r="653" spans="1:3" x14ac:dyDescent="0.3">
      <c r="A653" s="14" t="s">
        <v>2636</v>
      </c>
      <c r="B653" s="14">
        <v>11064</v>
      </c>
      <c r="C653" s="15" t="s">
        <v>197</v>
      </c>
    </row>
    <row r="654" spans="1:3" x14ac:dyDescent="0.3">
      <c r="A654" s="14" t="s">
        <v>2637</v>
      </c>
      <c r="B654" s="14">
        <v>11019</v>
      </c>
      <c r="C654" s="15" t="s">
        <v>213</v>
      </c>
    </row>
    <row r="655" spans="1:3" x14ac:dyDescent="0.3">
      <c r="A655" s="14" t="s">
        <v>2638</v>
      </c>
      <c r="B655" s="14">
        <v>11118</v>
      </c>
      <c r="C655" s="15" t="s">
        <v>213</v>
      </c>
    </row>
    <row r="656" spans="1:3" x14ac:dyDescent="0.3">
      <c r="A656" s="14" t="s">
        <v>2639</v>
      </c>
      <c r="B656" s="14">
        <v>11203</v>
      </c>
      <c r="C656" s="15" t="s">
        <v>209</v>
      </c>
    </row>
    <row r="657" spans="1:3" x14ac:dyDescent="0.3">
      <c r="A657" s="14" t="s">
        <v>2640</v>
      </c>
      <c r="B657" s="14">
        <v>11171</v>
      </c>
      <c r="C657" s="15" t="s">
        <v>206</v>
      </c>
    </row>
    <row r="658" spans="1:3" x14ac:dyDescent="0.3">
      <c r="A658" s="14" t="s">
        <v>2641</v>
      </c>
      <c r="B658" s="14">
        <v>11204</v>
      </c>
      <c r="C658" s="15" t="s">
        <v>205</v>
      </c>
    </row>
    <row r="659" spans="1:3" x14ac:dyDescent="0.3">
      <c r="A659" s="14" t="s">
        <v>2642</v>
      </c>
      <c r="B659" s="14">
        <v>11208</v>
      </c>
      <c r="C659" s="15" t="s">
        <v>179</v>
      </c>
    </row>
    <row r="660" spans="1:3" x14ac:dyDescent="0.3">
      <c r="A660" s="14" t="s">
        <v>2643</v>
      </c>
      <c r="B660" s="14">
        <v>11208</v>
      </c>
      <c r="C660" s="15" t="s">
        <v>179</v>
      </c>
    </row>
    <row r="661" spans="1:3" x14ac:dyDescent="0.3">
      <c r="A661" s="14" t="s">
        <v>2644</v>
      </c>
      <c r="B661" s="14">
        <v>11249</v>
      </c>
      <c r="C661" s="15" t="s">
        <v>191</v>
      </c>
    </row>
    <row r="662" spans="1:3" x14ac:dyDescent="0.3">
      <c r="A662" s="14" t="s">
        <v>2645</v>
      </c>
      <c r="B662" s="14">
        <v>11251</v>
      </c>
      <c r="C662" s="15" t="s">
        <v>201</v>
      </c>
    </row>
    <row r="663" spans="1:3" x14ac:dyDescent="0.3">
      <c r="A663" s="14" t="s">
        <v>2646</v>
      </c>
      <c r="B663" s="14">
        <v>11269</v>
      </c>
      <c r="C663" s="15" t="s">
        <v>2035</v>
      </c>
    </row>
    <row r="664" spans="1:3" x14ac:dyDescent="0.3">
      <c r="A664" s="14" t="s">
        <v>2647</v>
      </c>
      <c r="B664" s="14">
        <v>11273</v>
      </c>
      <c r="C664" s="15" t="s">
        <v>223</v>
      </c>
    </row>
    <row r="665" spans="1:3" x14ac:dyDescent="0.3">
      <c r="A665" s="14" t="s">
        <v>2648</v>
      </c>
      <c r="B665" s="14">
        <v>11291</v>
      </c>
      <c r="C665" s="15" t="s">
        <v>207</v>
      </c>
    </row>
    <row r="666" spans="1:3" x14ac:dyDescent="0.3">
      <c r="A666" s="14" t="s">
        <v>2649</v>
      </c>
      <c r="B666" s="14">
        <v>11334</v>
      </c>
      <c r="C666" s="15" t="s">
        <v>190</v>
      </c>
    </row>
    <row r="667" spans="1:3" x14ac:dyDescent="0.3">
      <c r="A667" s="14" t="s">
        <v>2650</v>
      </c>
      <c r="B667" s="14">
        <v>11345</v>
      </c>
      <c r="C667" s="15" t="s">
        <v>197</v>
      </c>
    </row>
    <row r="668" spans="1:3" x14ac:dyDescent="0.3">
      <c r="A668" s="14" t="s">
        <v>2651</v>
      </c>
      <c r="B668" s="14">
        <v>11479</v>
      </c>
      <c r="C668" s="15" t="s">
        <v>222</v>
      </c>
    </row>
    <row r="669" spans="1:3" x14ac:dyDescent="0.3">
      <c r="A669" s="14" t="s">
        <v>2652</v>
      </c>
      <c r="B669" s="14">
        <v>11519</v>
      </c>
      <c r="C669" s="15" t="s">
        <v>198</v>
      </c>
    </row>
    <row r="670" spans="1:3" x14ac:dyDescent="0.3">
      <c r="A670" s="14" t="s">
        <v>2653</v>
      </c>
      <c r="B670" s="14">
        <v>11515</v>
      </c>
      <c r="C670" s="15" t="s">
        <v>207</v>
      </c>
    </row>
    <row r="671" spans="1:3" x14ac:dyDescent="0.3">
      <c r="A671" s="14" t="s">
        <v>2654</v>
      </c>
      <c r="B671" s="14">
        <v>11643</v>
      </c>
      <c r="C671" s="15" t="s">
        <v>200</v>
      </c>
    </row>
    <row r="672" spans="1:3" x14ac:dyDescent="0.3">
      <c r="A672" s="14" t="s">
        <v>2655</v>
      </c>
      <c r="B672" s="14">
        <v>11693</v>
      </c>
      <c r="C672" s="15" t="s">
        <v>213</v>
      </c>
    </row>
    <row r="673" spans="1:3" x14ac:dyDescent="0.3">
      <c r="A673" s="14" t="s">
        <v>2656</v>
      </c>
      <c r="B673" s="14">
        <v>11804</v>
      </c>
      <c r="C673" s="15" t="s">
        <v>195</v>
      </c>
    </row>
    <row r="674" spans="1:3" x14ac:dyDescent="0.3">
      <c r="A674" s="14" t="s">
        <v>2657</v>
      </c>
      <c r="B674" s="14">
        <v>11824</v>
      </c>
      <c r="C674" s="15" t="s">
        <v>176</v>
      </c>
    </row>
    <row r="675" spans="1:3" x14ac:dyDescent="0.3">
      <c r="A675" s="14" t="s">
        <v>2658</v>
      </c>
      <c r="B675" s="14">
        <v>11843</v>
      </c>
      <c r="C675" s="15" t="s">
        <v>185</v>
      </c>
    </row>
    <row r="676" spans="1:3" x14ac:dyDescent="0.3">
      <c r="A676" s="14" t="s">
        <v>2659</v>
      </c>
      <c r="B676" s="14">
        <v>12119</v>
      </c>
      <c r="C676" s="15" t="s">
        <v>176</v>
      </c>
    </row>
    <row r="677" spans="1:3" x14ac:dyDescent="0.3">
      <c r="A677" s="14" t="s">
        <v>2660</v>
      </c>
      <c r="B677" s="14">
        <v>12087</v>
      </c>
      <c r="C677" s="15" t="s">
        <v>208</v>
      </c>
    </row>
    <row r="678" spans="1:3" x14ac:dyDescent="0.3">
      <c r="A678" s="14" t="s">
        <v>2661</v>
      </c>
      <c r="B678" s="14">
        <v>12286</v>
      </c>
      <c r="C678" s="15" t="s">
        <v>197</v>
      </c>
    </row>
    <row r="679" spans="1:3" x14ac:dyDescent="0.3">
      <c r="A679" s="14" t="s">
        <v>2662</v>
      </c>
      <c r="B679" s="14">
        <v>12385</v>
      </c>
      <c r="C679" s="15" t="s">
        <v>176</v>
      </c>
    </row>
    <row r="680" spans="1:3" x14ac:dyDescent="0.3">
      <c r="A680" s="14" t="s">
        <v>2663</v>
      </c>
      <c r="B680" s="14">
        <v>12390</v>
      </c>
      <c r="C680" s="15" t="s">
        <v>211</v>
      </c>
    </row>
    <row r="681" spans="1:3" x14ac:dyDescent="0.3">
      <c r="A681" s="14" t="s">
        <v>2663</v>
      </c>
      <c r="B681" s="14">
        <v>12390</v>
      </c>
      <c r="C681" s="15" t="s">
        <v>209</v>
      </c>
    </row>
    <row r="682" spans="1:3" x14ac:dyDescent="0.3">
      <c r="A682" s="14" t="s">
        <v>2664</v>
      </c>
      <c r="B682" s="14">
        <v>56163</v>
      </c>
      <c r="C682" s="15" t="s">
        <v>196</v>
      </c>
    </row>
    <row r="683" spans="1:3" x14ac:dyDescent="0.3">
      <c r="A683" s="14" t="s">
        <v>2665</v>
      </c>
      <c r="B683" s="14">
        <v>12807</v>
      </c>
      <c r="C683" s="15" t="s">
        <v>2035</v>
      </c>
    </row>
    <row r="684" spans="1:3" x14ac:dyDescent="0.3">
      <c r="A684" s="14" t="s">
        <v>2666</v>
      </c>
      <c r="B684" s="14">
        <v>12341</v>
      </c>
      <c r="C684" s="15" t="s">
        <v>189</v>
      </c>
    </row>
    <row r="685" spans="1:3" x14ac:dyDescent="0.3">
      <c r="A685" s="14" t="s">
        <v>2666</v>
      </c>
      <c r="B685" s="14">
        <v>12341</v>
      </c>
      <c r="C685" s="15" t="s">
        <v>187</v>
      </c>
    </row>
    <row r="686" spans="1:3" x14ac:dyDescent="0.3">
      <c r="A686" s="14" t="s">
        <v>2667</v>
      </c>
      <c r="B686" s="14">
        <v>12470</v>
      </c>
      <c r="C686" s="15" t="s">
        <v>215</v>
      </c>
    </row>
    <row r="687" spans="1:3" x14ac:dyDescent="0.3">
      <c r="A687" s="14" t="s">
        <v>2668</v>
      </c>
      <c r="B687" s="14">
        <v>12439</v>
      </c>
      <c r="C687" s="15" t="s">
        <v>17</v>
      </c>
    </row>
    <row r="688" spans="1:3" x14ac:dyDescent="0.3">
      <c r="A688" s="14" t="s">
        <v>2669</v>
      </c>
      <c r="B688" s="14">
        <v>12524</v>
      </c>
      <c r="C688" s="15" t="s">
        <v>190</v>
      </c>
    </row>
    <row r="689" spans="1:3" x14ac:dyDescent="0.3">
      <c r="A689" s="14" t="s">
        <v>2670</v>
      </c>
      <c r="B689" s="14">
        <v>12647</v>
      </c>
      <c r="C689" s="15" t="s">
        <v>197</v>
      </c>
    </row>
    <row r="690" spans="1:3" x14ac:dyDescent="0.3">
      <c r="A690" s="14" t="s">
        <v>2671</v>
      </c>
      <c r="B690" s="14">
        <v>12658</v>
      </c>
      <c r="C690" s="15" t="s">
        <v>208</v>
      </c>
    </row>
    <row r="691" spans="1:3" x14ac:dyDescent="0.3">
      <c r="A691" s="14" t="s">
        <v>2671</v>
      </c>
      <c r="B691" s="14">
        <v>12658</v>
      </c>
      <c r="C691" s="15" t="s">
        <v>2035</v>
      </c>
    </row>
    <row r="692" spans="1:3" x14ac:dyDescent="0.3">
      <c r="A692" s="14" t="s">
        <v>2672</v>
      </c>
      <c r="B692" s="14">
        <v>12686</v>
      </c>
      <c r="C692" s="15" t="s">
        <v>198</v>
      </c>
    </row>
    <row r="693" spans="1:3" x14ac:dyDescent="0.3">
      <c r="A693" s="14" t="s">
        <v>2673</v>
      </c>
      <c r="B693" s="14">
        <v>12706</v>
      </c>
      <c r="C693" s="15" t="s">
        <v>184</v>
      </c>
    </row>
    <row r="694" spans="1:3" x14ac:dyDescent="0.3">
      <c r="A694" s="14" t="s">
        <v>2674</v>
      </c>
      <c r="B694" s="14">
        <v>12745</v>
      </c>
      <c r="C694" s="15" t="s">
        <v>179</v>
      </c>
    </row>
    <row r="695" spans="1:3" x14ac:dyDescent="0.3">
      <c r="A695" s="14" t="s">
        <v>2675</v>
      </c>
      <c r="B695" s="14">
        <v>21538</v>
      </c>
      <c r="C695" s="15" t="s">
        <v>177</v>
      </c>
    </row>
    <row r="696" spans="1:3" x14ac:dyDescent="0.3">
      <c r="A696" s="14" t="s">
        <v>2676</v>
      </c>
      <c r="B696" s="14">
        <v>49826</v>
      </c>
      <c r="C696" s="15" t="s">
        <v>181</v>
      </c>
    </row>
    <row r="697" spans="1:3" x14ac:dyDescent="0.3">
      <c r="A697" s="14" t="s">
        <v>2677</v>
      </c>
      <c r="B697" s="14">
        <v>12796</v>
      </c>
      <c r="C697" s="15" t="s">
        <v>221</v>
      </c>
    </row>
    <row r="698" spans="1:3" x14ac:dyDescent="0.3">
      <c r="A698" s="14" t="s">
        <v>2677</v>
      </c>
      <c r="B698" s="14">
        <v>12796</v>
      </c>
      <c r="C698" s="15" t="s">
        <v>211</v>
      </c>
    </row>
    <row r="699" spans="1:3" x14ac:dyDescent="0.3">
      <c r="A699" s="14" t="s">
        <v>2678</v>
      </c>
      <c r="B699" s="14">
        <v>12199</v>
      </c>
      <c r="C699" s="15" t="s">
        <v>200</v>
      </c>
    </row>
    <row r="700" spans="1:3" x14ac:dyDescent="0.3">
      <c r="A700" s="14" t="s">
        <v>2678</v>
      </c>
      <c r="B700" s="14">
        <v>12199</v>
      </c>
      <c r="C700" s="15" t="s">
        <v>208</v>
      </c>
    </row>
    <row r="701" spans="1:3" x14ac:dyDescent="0.3">
      <c r="A701" s="14" t="s">
        <v>2679</v>
      </c>
      <c r="B701" s="14">
        <v>12866</v>
      </c>
      <c r="C701" s="15" t="s">
        <v>217</v>
      </c>
    </row>
    <row r="702" spans="1:3" x14ac:dyDescent="0.3">
      <c r="A702" s="14" t="s">
        <v>2679</v>
      </c>
      <c r="B702" s="14">
        <v>12866</v>
      </c>
      <c r="C702" s="15" t="s">
        <v>180</v>
      </c>
    </row>
    <row r="703" spans="1:3" x14ac:dyDescent="0.3">
      <c r="A703" s="14" t="s">
        <v>2680</v>
      </c>
      <c r="B703" s="14">
        <v>12897</v>
      </c>
      <c r="C703" s="15" t="s">
        <v>197</v>
      </c>
    </row>
    <row r="704" spans="1:3" x14ac:dyDescent="0.3">
      <c r="A704" s="14" t="s">
        <v>2681</v>
      </c>
      <c r="B704" s="14">
        <v>12901</v>
      </c>
      <c r="C704" s="15" t="s">
        <v>205</v>
      </c>
    </row>
    <row r="705" spans="1:3" x14ac:dyDescent="0.3">
      <c r="A705" s="14" t="s">
        <v>2682</v>
      </c>
      <c r="B705" s="14">
        <v>12927</v>
      </c>
      <c r="C705" s="15" t="s">
        <v>192</v>
      </c>
    </row>
    <row r="706" spans="1:3" x14ac:dyDescent="0.3">
      <c r="A706" s="14" t="s">
        <v>2683</v>
      </c>
      <c r="B706" s="14">
        <v>12899</v>
      </c>
      <c r="C706" s="15" t="s">
        <v>208</v>
      </c>
    </row>
    <row r="707" spans="1:3" x14ac:dyDescent="0.3">
      <c r="A707" s="14" t="s">
        <v>2684</v>
      </c>
      <c r="B707" s="14">
        <v>13050</v>
      </c>
      <c r="C707" s="15" t="s">
        <v>180</v>
      </c>
    </row>
    <row r="708" spans="1:3" x14ac:dyDescent="0.3">
      <c r="A708" s="14" t="s">
        <v>2685</v>
      </c>
      <c r="B708" s="14">
        <v>20413</v>
      </c>
      <c r="C708" s="15" t="s">
        <v>208</v>
      </c>
    </row>
    <row r="709" spans="1:3" x14ac:dyDescent="0.3">
      <c r="A709" s="14" t="s">
        <v>2686</v>
      </c>
      <c r="B709" s="14">
        <v>13190</v>
      </c>
      <c r="C709" s="15" t="s">
        <v>2035</v>
      </c>
    </row>
    <row r="710" spans="1:3" x14ac:dyDescent="0.3">
      <c r="A710" s="14" t="s">
        <v>2687</v>
      </c>
      <c r="B710" s="14">
        <v>13201</v>
      </c>
      <c r="C710" s="15" t="s">
        <v>176</v>
      </c>
    </row>
    <row r="711" spans="1:3" x14ac:dyDescent="0.3">
      <c r="A711" s="14" t="s">
        <v>2688</v>
      </c>
      <c r="B711" s="14">
        <v>13206</v>
      </c>
      <c r="C711" s="15" t="s">
        <v>195</v>
      </c>
    </row>
    <row r="712" spans="1:3" x14ac:dyDescent="0.3">
      <c r="A712" s="14" t="s">
        <v>2689</v>
      </c>
      <c r="B712" s="14">
        <v>13216</v>
      </c>
      <c r="C712" s="15" t="s">
        <v>215</v>
      </c>
    </row>
    <row r="713" spans="1:3" x14ac:dyDescent="0.3">
      <c r="A713" s="14" t="s">
        <v>2690</v>
      </c>
      <c r="B713" s="14">
        <v>13227</v>
      </c>
      <c r="C713" s="15" t="s">
        <v>198</v>
      </c>
    </row>
    <row r="714" spans="1:3" x14ac:dyDescent="0.3">
      <c r="A714" s="14" t="s">
        <v>2691</v>
      </c>
      <c r="B714" s="14">
        <v>13318</v>
      </c>
      <c r="C714" s="15" t="s">
        <v>177</v>
      </c>
    </row>
    <row r="715" spans="1:3" x14ac:dyDescent="0.3">
      <c r="A715" s="14" t="s">
        <v>2692</v>
      </c>
      <c r="B715" s="14">
        <v>13337</v>
      </c>
      <c r="C715" s="15" t="s">
        <v>201</v>
      </c>
    </row>
    <row r="716" spans="1:3" x14ac:dyDescent="0.3">
      <c r="A716" s="14" t="s">
        <v>2693</v>
      </c>
      <c r="B716" s="14">
        <v>13407</v>
      </c>
      <c r="C716" s="15" t="s">
        <v>202</v>
      </c>
    </row>
    <row r="717" spans="1:3" x14ac:dyDescent="0.3">
      <c r="A717" s="14" t="s">
        <v>2694</v>
      </c>
      <c r="B717" s="14">
        <v>44388</v>
      </c>
      <c r="C717" s="15" t="s">
        <v>2035</v>
      </c>
    </row>
    <row r="718" spans="1:3" x14ac:dyDescent="0.3">
      <c r="A718" s="14" t="s">
        <v>2695</v>
      </c>
      <c r="B718" s="14">
        <v>13433</v>
      </c>
      <c r="C718" s="15" t="s">
        <v>2035</v>
      </c>
    </row>
    <row r="719" spans="1:3" x14ac:dyDescent="0.3">
      <c r="A719" s="14" t="s">
        <v>2696</v>
      </c>
      <c r="B719" s="14">
        <v>13441</v>
      </c>
      <c r="C719" s="15" t="s">
        <v>203</v>
      </c>
    </row>
    <row r="720" spans="1:3" x14ac:dyDescent="0.3">
      <c r="A720" s="14" t="s">
        <v>2697</v>
      </c>
      <c r="B720" s="14">
        <v>13468</v>
      </c>
      <c r="C720" s="15" t="s">
        <v>189</v>
      </c>
    </row>
    <row r="721" spans="1:3" x14ac:dyDescent="0.3">
      <c r="A721" s="14" t="s">
        <v>2698</v>
      </c>
      <c r="B721" s="14">
        <v>13480</v>
      </c>
      <c r="C721" s="15" t="s">
        <v>197</v>
      </c>
    </row>
    <row r="722" spans="1:3" x14ac:dyDescent="0.3">
      <c r="A722" s="14" t="s">
        <v>2699</v>
      </c>
      <c r="B722" s="14">
        <v>13485</v>
      </c>
      <c r="C722" s="15" t="s">
        <v>183</v>
      </c>
    </row>
    <row r="723" spans="1:3" x14ac:dyDescent="0.3">
      <c r="A723" s="14" t="s">
        <v>2700</v>
      </c>
      <c r="B723" s="14">
        <v>15296</v>
      </c>
      <c r="C723" s="15" t="s">
        <v>2035</v>
      </c>
    </row>
    <row r="724" spans="1:3" x14ac:dyDescent="0.3">
      <c r="A724" s="14" t="s">
        <v>2701</v>
      </c>
      <c r="B724" s="14">
        <v>13511</v>
      </c>
      <c r="C724" s="15" t="s">
        <v>206</v>
      </c>
    </row>
    <row r="725" spans="1:3" x14ac:dyDescent="0.3">
      <c r="A725" s="14" t="s">
        <v>2702</v>
      </c>
      <c r="B725" s="14">
        <v>13525</v>
      </c>
      <c r="C725" s="15" t="s">
        <v>196</v>
      </c>
    </row>
    <row r="726" spans="1:3" x14ac:dyDescent="0.3">
      <c r="A726" s="14" t="s">
        <v>2703</v>
      </c>
      <c r="B726" s="14">
        <v>13573</v>
      </c>
      <c r="C726" s="15" t="s">
        <v>206</v>
      </c>
    </row>
    <row r="727" spans="1:3" x14ac:dyDescent="0.3">
      <c r="A727" s="14" t="s">
        <v>2704</v>
      </c>
      <c r="B727" s="14">
        <v>13684</v>
      </c>
      <c r="C727" s="15" t="s">
        <v>197</v>
      </c>
    </row>
    <row r="728" spans="1:3" x14ac:dyDescent="0.3">
      <c r="A728" s="14" t="s">
        <v>2705</v>
      </c>
      <c r="B728" s="14">
        <v>12301</v>
      </c>
      <c r="C728" s="15" t="s">
        <v>208</v>
      </c>
    </row>
    <row r="729" spans="1:3" x14ac:dyDescent="0.3">
      <c r="A729" s="14" t="s">
        <v>2706</v>
      </c>
      <c r="B729" s="14">
        <v>13642</v>
      </c>
      <c r="C729" s="15" t="s">
        <v>176</v>
      </c>
    </row>
    <row r="730" spans="1:3" x14ac:dyDescent="0.3">
      <c r="A730" s="14" t="s">
        <v>2707</v>
      </c>
      <c r="B730" s="14">
        <v>13664</v>
      </c>
      <c r="C730" s="15" t="s">
        <v>201</v>
      </c>
    </row>
    <row r="731" spans="1:3" x14ac:dyDescent="0.3">
      <c r="A731" s="14" t="s">
        <v>2708</v>
      </c>
      <c r="B731" s="14">
        <v>13681</v>
      </c>
      <c r="C731" s="15" t="s">
        <v>197</v>
      </c>
    </row>
    <row r="732" spans="1:3" x14ac:dyDescent="0.3">
      <c r="A732" s="14" t="s">
        <v>2709</v>
      </c>
      <c r="B732" s="14">
        <v>13697</v>
      </c>
      <c r="C732" s="15" t="s">
        <v>222</v>
      </c>
    </row>
    <row r="733" spans="1:3" x14ac:dyDescent="0.3">
      <c r="A733" s="14" t="s">
        <v>2710</v>
      </c>
      <c r="B733" s="14">
        <v>13698</v>
      </c>
      <c r="C733" s="15" t="s">
        <v>201</v>
      </c>
    </row>
    <row r="734" spans="1:3" x14ac:dyDescent="0.3">
      <c r="A734" s="14" t="s">
        <v>2711</v>
      </c>
      <c r="B734" s="14">
        <v>13757</v>
      </c>
      <c r="C734" s="15" t="s">
        <v>216</v>
      </c>
    </row>
    <row r="735" spans="1:3" x14ac:dyDescent="0.3">
      <c r="A735" s="14" t="s">
        <v>2712</v>
      </c>
      <c r="B735" s="14">
        <v>26616</v>
      </c>
      <c r="C735" s="15" t="s">
        <v>176</v>
      </c>
    </row>
    <row r="736" spans="1:3" x14ac:dyDescent="0.3">
      <c r="A736" s="14" t="s">
        <v>2713</v>
      </c>
      <c r="B736" s="14">
        <v>13738</v>
      </c>
      <c r="C736" s="15" t="s">
        <v>2035</v>
      </c>
    </row>
    <row r="737" spans="1:3" x14ac:dyDescent="0.3">
      <c r="A737" s="14" t="s">
        <v>2714</v>
      </c>
      <c r="B737" s="14">
        <v>24559</v>
      </c>
      <c r="C737" s="15" t="s">
        <v>203</v>
      </c>
    </row>
    <row r="738" spans="1:3" x14ac:dyDescent="0.3">
      <c r="A738" s="14" t="s">
        <v>2715</v>
      </c>
      <c r="B738" s="14">
        <v>13756</v>
      </c>
      <c r="C738" s="15" t="s">
        <v>188</v>
      </c>
    </row>
    <row r="739" spans="1:3" x14ac:dyDescent="0.3">
      <c r="A739" s="14" t="s">
        <v>2716</v>
      </c>
      <c r="B739" s="14">
        <v>13777</v>
      </c>
      <c r="C739" s="15" t="s">
        <v>205</v>
      </c>
    </row>
    <row r="740" spans="1:3" x14ac:dyDescent="0.3">
      <c r="A740" s="14" t="s">
        <v>2717</v>
      </c>
      <c r="B740" s="14">
        <v>13780</v>
      </c>
      <c r="C740" s="15" t="s">
        <v>222</v>
      </c>
    </row>
    <row r="741" spans="1:3" x14ac:dyDescent="0.3">
      <c r="A741" s="14" t="s">
        <v>2717</v>
      </c>
      <c r="B741" s="14">
        <v>13780</v>
      </c>
      <c r="C741" s="15" t="s">
        <v>197</v>
      </c>
    </row>
    <row r="742" spans="1:3" x14ac:dyDescent="0.3">
      <c r="A742" s="14" t="s">
        <v>2717</v>
      </c>
      <c r="B742" s="14">
        <v>13780</v>
      </c>
      <c r="C742" s="15" t="s">
        <v>196</v>
      </c>
    </row>
    <row r="743" spans="1:3" x14ac:dyDescent="0.3">
      <c r="A743" s="14" t="s">
        <v>2717</v>
      </c>
      <c r="B743" s="14">
        <v>13781</v>
      </c>
      <c r="C743" s="15" t="s">
        <v>197</v>
      </c>
    </row>
    <row r="744" spans="1:3" x14ac:dyDescent="0.3">
      <c r="A744" s="14" t="s">
        <v>2718</v>
      </c>
      <c r="B744" s="14">
        <v>13781</v>
      </c>
      <c r="C744" s="15" t="s">
        <v>197</v>
      </c>
    </row>
    <row r="745" spans="1:3" x14ac:dyDescent="0.3">
      <c r="A745" s="14" t="s">
        <v>2718</v>
      </c>
      <c r="B745" s="14">
        <v>13781</v>
      </c>
      <c r="C745" s="15" t="s">
        <v>214</v>
      </c>
    </row>
    <row r="746" spans="1:3" x14ac:dyDescent="0.3">
      <c r="A746" s="14" t="s">
        <v>2718</v>
      </c>
      <c r="B746" s="14">
        <v>13781</v>
      </c>
      <c r="C746" s="15" t="s">
        <v>208</v>
      </c>
    </row>
    <row r="747" spans="1:3" x14ac:dyDescent="0.3">
      <c r="A747" s="14" t="s">
        <v>2719</v>
      </c>
      <c r="B747" s="14">
        <v>13640</v>
      </c>
      <c r="C747" s="15" t="s">
        <v>219</v>
      </c>
    </row>
    <row r="748" spans="1:3" x14ac:dyDescent="0.3">
      <c r="A748" s="14" t="s">
        <v>2720</v>
      </c>
      <c r="B748" s="14">
        <v>12825</v>
      </c>
      <c r="C748" s="15" t="s">
        <v>200</v>
      </c>
    </row>
    <row r="749" spans="1:3" x14ac:dyDescent="0.3">
      <c r="A749" s="14" t="s">
        <v>2721</v>
      </c>
      <c r="B749" s="14">
        <v>13807</v>
      </c>
      <c r="C749" s="15" t="s">
        <v>210</v>
      </c>
    </row>
    <row r="750" spans="1:3" x14ac:dyDescent="0.3">
      <c r="A750" s="14" t="s">
        <v>2722</v>
      </c>
      <c r="B750" s="14">
        <v>13809</v>
      </c>
      <c r="C750" s="15" t="s">
        <v>214</v>
      </c>
    </row>
    <row r="751" spans="1:3" x14ac:dyDescent="0.3">
      <c r="A751" s="14" t="s">
        <v>2723</v>
      </c>
      <c r="B751" s="14">
        <v>13809</v>
      </c>
      <c r="C751" s="15" t="s">
        <v>214</v>
      </c>
    </row>
    <row r="752" spans="1:3" x14ac:dyDescent="0.3">
      <c r="A752" s="14" t="s">
        <v>2724</v>
      </c>
      <c r="B752" s="14">
        <v>12825</v>
      </c>
      <c r="C752" s="15" t="s">
        <v>200</v>
      </c>
    </row>
    <row r="753" spans="1:3" x14ac:dyDescent="0.3">
      <c r="A753" s="14" t="s">
        <v>2724</v>
      </c>
      <c r="B753" s="14">
        <v>12825</v>
      </c>
      <c r="C753" s="15" t="s">
        <v>223</v>
      </c>
    </row>
    <row r="754" spans="1:3" x14ac:dyDescent="0.3">
      <c r="A754" s="14" t="s">
        <v>2725</v>
      </c>
      <c r="B754" s="14">
        <v>13815</v>
      </c>
      <c r="C754" s="15" t="s">
        <v>222</v>
      </c>
    </row>
    <row r="755" spans="1:3" x14ac:dyDescent="0.3">
      <c r="A755" s="14" t="s">
        <v>2726</v>
      </c>
      <c r="B755" s="14">
        <v>54913</v>
      </c>
      <c r="C755" s="15" t="s">
        <v>195</v>
      </c>
    </row>
    <row r="756" spans="1:3" x14ac:dyDescent="0.3">
      <c r="A756" s="14" t="s">
        <v>2727</v>
      </c>
      <c r="B756" s="14">
        <v>13870</v>
      </c>
      <c r="C756" s="15" t="s">
        <v>176</v>
      </c>
    </row>
    <row r="757" spans="1:3" x14ac:dyDescent="0.3">
      <c r="A757" s="14" t="s">
        <v>2728</v>
      </c>
      <c r="B757" s="14">
        <v>13936</v>
      </c>
      <c r="C757" s="15" t="s">
        <v>222</v>
      </c>
    </row>
    <row r="758" spans="1:3" x14ac:dyDescent="0.3">
      <c r="A758" s="14" t="s">
        <v>2729</v>
      </c>
      <c r="B758" s="14">
        <v>13962</v>
      </c>
      <c r="C758" s="15" t="s">
        <v>184</v>
      </c>
    </row>
    <row r="759" spans="1:3" x14ac:dyDescent="0.3">
      <c r="A759" s="14" t="s">
        <v>2730</v>
      </c>
      <c r="B759" s="14">
        <v>13964</v>
      </c>
      <c r="C759" s="15" t="s">
        <v>222</v>
      </c>
    </row>
    <row r="760" spans="1:3" x14ac:dyDescent="0.3">
      <c r="A760" s="14" t="s">
        <v>2731</v>
      </c>
      <c r="B760" s="14">
        <v>13998</v>
      </c>
      <c r="C760" s="15" t="s">
        <v>209</v>
      </c>
    </row>
    <row r="761" spans="1:3" x14ac:dyDescent="0.3">
      <c r="A761" s="14" t="s">
        <v>2732</v>
      </c>
      <c r="B761" s="14">
        <v>14006</v>
      </c>
      <c r="C761" s="15" t="s">
        <v>209</v>
      </c>
    </row>
    <row r="762" spans="1:3" x14ac:dyDescent="0.3">
      <c r="A762" s="14" t="s">
        <v>2733</v>
      </c>
      <c r="B762" s="14">
        <v>14015</v>
      </c>
      <c r="C762" s="15" t="s">
        <v>209</v>
      </c>
    </row>
    <row r="763" spans="1:3" x14ac:dyDescent="0.3">
      <c r="A763" s="14" t="s">
        <v>2734</v>
      </c>
      <c r="B763" s="14">
        <v>14063</v>
      </c>
      <c r="C763" s="15" t="s">
        <v>210</v>
      </c>
    </row>
    <row r="764" spans="1:3" x14ac:dyDescent="0.3">
      <c r="A764" s="14" t="s">
        <v>2735</v>
      </c>
      <c r="B764" s="14">
        <v>40229</v>
      </c>
      <c r="C764" s="15" t="s">
        <v>2035</v>
      </c>
    </row>
    <row r="765" spans="1:3" x14ac:dyDescent="0.3">
      <c r="A765" s="14" t="s">
        <v>2736</v>
      </c>
      <c r="B765" s="14">
        <v>14127</v>
      </c>
      <c r="C765" s="15" t="s">
        <v>201</v>
      </c>
    </row>
    <row r="766" spans="1:3" x14ac:dyDescent="0.3">
      <c r="A766" s="14" t="s">
        <v>2737</v>
      </c>
      <c r="B766" s="14">
        <v>44372</v>
      </c>
      <c r="C766" s="15" t="s">
        <v>216</v>
      </c>
    </row>
    <row r="767" spans="1:3" x14ac:dyDescent="0.3">
      <c r="A767" s="14" t="s">
        <v>2738</v>
      </c>
      <c r="B767" s="14">
        <v>14154</v>
      </c>
      <c r="C767" s="15" t="s">
        <v>206</v>
      </c>
    </row>
    <row r="768" spans="1:3" x14ac:dyDescent="0.3">
      <c r="A768" s="14" t="s">
        <v>2739</v>
      </c>
      <c r="B768" s="14">
        <v>14160</v>
      </c>
      <c r="C768" s="15" t="s">
        <v>188</v>
      </c>
    </row>
    <row r="769" spans="1:3" x14ac:dyDescent="0.3">
      <c r="A769" s="14" t="s">
        <v>2740</v>
      </c>
      <c r="B769" s="14">
        <v>14109</v>
      </c>
      <c r="C769" s="15" t="s">
        <v>17</v>
      </c>
    </row>
    <row r="770" spans="1:3" x14ac:dyDescent="0.3">
      <c r="A770" s="14" t="s">
        <v>2741</v>
      </c>
      <c r="B770" s="14">
        <v>14610</v>
      </c>
      <c r="C770" s="15" t="s">
        <v>183</v>
      </c>
    </row>
    <row r="771" spans="1:3" x14ac:dyDescent="0.3">
      <c r="A771" s="14" t="s">
        <v>2742</v>
      </c>
      <c r="B771" s="14">
        <v>14202</v>
      </c>
      <c r="C771" s="15" t="s">
        <v>189</v>
      </c>
    </row>
    <row r="772" spans="1:3" x14ac:dyDescent="0.3">
      <c r="A772" s="14" t="s">
        <v>2743</v>
      </c>
      <c r="B772" s="14">
        <v>14232</v>
      </c>
      <c r="C772" s="15" t="s">
        <v>197</v>
      </c>
    </row>
    <row r="773" spans="1:3" x14ac:dyDescent="0.3">
      <c r="A773" s="14" t="s">
        <v>2743</v>
      </c>
      <c r="B773" s="14">
        <v>14232</v>
      </c>
      <c r="C773" s="15" t="s">
        <v>208</v>
      </c>
    </row>
    <row r="774" spans="1:3" x14ac:dyDescent="0.3">
      <c r="A774" s="14" t="s">
        <v>2743</v>
      </c>
      <c r="B774" s="14">
        <v>14232</v>
      </c>
      <c r="C774" s="15" t="s">
        <v>214</v>
      </c>
    </row>
    <row r="775" spans="1:3" x14ac:dyDescent="0.3">
      <c r="A775" s="14" t="s">
        <v>2744</v>
      </c>
      <c r="B775" s="14">
        <v>14238</v>
      </c>
      <c r="C775" s="15" t="s">
        <v>178</v>
      </c>
    </row>
    <row r="776" spans="1:3" x14ac:dyDescent="0.3">
      <c r="A776" s="14" t="s">
        <v>2745</v>
      </c>
      <c r="B776" s="14">
        <v>14289</v>
      </c>
      <c r="C776" s="15" t="s">
        <v>178</v>
      </c>
    </row>
    <row r="777" spans="1:3" x14ac:dyDescent="0.3">
      <c r="A777" s="14" t="s">
        <v>2746</v>
      </c>
      <c r="B777" s="14">
        <v>14328</v>
      </c>
      <c r="C777" s="15" t="s">
        <v>179</v>
      </c>
    </row>
    <row r="778" spans="1:3" x14ac:dyDescent="0.3">
      <c r="A778" s="14" t="s">
        <v>2747</v>
      </c>
      <c r="B778" s="14">
        <v>14356</v>
      </c>
      <c r="C778" s="15" t="s">
        <v>17</v>
      </c>
    </row>
    <row r="779" spans="1:3" x14ac:dyDescent="0.3">
      <c r="A779" s="14" t="s">
        <v>2748</v>
      </c>
      <c r="B779" s="14">
        <v>14354</v>
      </c>
      <c r="C779" s="15" t="s">
        <v>217</v>
      </c>
    </row>
    <row r="780" spans="1:3" x14ac:dyDescent="0.3">
      <c r="A780" s="14" t="s">
        <v>2748</v>
      </c>
      <c r="B780" s="14">
        <v>14354</v>
      </c>
      <c r="C780" s="15" t="s">
        <v>17</v>
      </c>
    </row>
    <row r="781" spans="1:3" x14ac:dyDescent="0.3">
      <c r="A781" s="14" t="s">
        <v>2748</v>
      </c>
      <c r="B781" s="14">
        <v>14354</v>
      </c>
      <c r="C781" s="15" t="s">
        <v>186</v>
      </c>
    </row>
    <row r="782" spans="1:3" x14ac:dyDescent="0.3">
      <c r="A782" s="14" t="s">
        <v>2748</v>
      </c>
      <c r="B782" s="14">
        <v>14354</v>
      </c>
      <c r="C782" s="15" t="s">
        <v>223</v>
      </c>
    </row>
    <row r="783" spans="1:3" x14ac:dyDescent="0.3">
      <c r="A783" s="14" t="s">
        <v>2748</v>
      </c>
      <c r="B783" s="14">
        <v>14354</v>
      </c>
      <c r="C783" s="15" t="s">
        <v>179</v>
      </c>
    </row>
    <row r="784" spans="1:3" x14ac:dyDescent="0.3">
      <c r="A784" s="14" t="s">
        <v>2748</v>
      </c>
      <c r="B784" s="14">
        <v>14354</v>
      </c>
      <c r="C784" s="15" t="s">
        <v>220</v>
      </c>
    </row>
    <row r="785" spans="1:3" x14ac:dyDescent="0.3">
      <c r="A785" s="14" t="s">
        <v>2749</v>
      </c>
      <c r="B785" s="14">
        <v>14446</v>
      </c>
      <c r="C785" s="15" t="s">
        <v>178</v>
      </c>
    </row>
    <row r="786" spans="1:3" x14ac:dyDescent="0.3">
      <c r="A786" s="14" t="s">
        <v>2750</v>
      </c>
      <c r="B786" s="14">
        <v>14600</v>
      </c>
      <c r="C786" s="15" t="s">
        <v>217</v>
      </c>
    </row>
    <row r="787" spans="1:3" x14ac:dyDescent="0.3">
      <c r="A787" s="14" t="s">
        <v>2751</v>
      </c>
      <c r="B787" s="14">
        <v>14940</v>
      </c>
      <c r="C787" s="15" t="s">
        <v>211</v>
      </c>
    </row>
    <row r="788" spans="1:3" x14ac:dyDescent="0.3">
      <c r="A788" s="14" t="s">
        <v>2752</v>
      </c>
      <c r="B788" s="14">
        <v>29297</v>
      </c>
      <c r="C788" s="15" t="s">
        <v>176</v>
      </c>
    </row>
    <row r="789" spans="1:3" x14ac:dyDescent="0.3">
      <c r="A789" s="14" t="s">
        <v>2753</v>
      </c>
      <c r="B789" s="14">
        <v>14645</v>
      </c>
      <c r="C789" s="15" t="s">
        <v>189</v>
      </c>
    </row>
    <row r="790" spans="1:3" x14ac:dyDescent="0.3">
      <c r="A790" s="14" t="s">
        <v>2754</v>
      </c>
      <c r="B790" s="14">
        <v>14711</v>
      </c>
      <c r="C790" s="15" t="s">
        <v>211</v>
      </c>
    </row>
    <row r="791" spans="1:3" x14ac:dyDescent="0.3">
      <c r="A791" s="14" t="s">
        <v>2754</v>
      </c>
      <c r="B791" s="14">
        <v>14711</v>
      </c>
      <c r="C791" s="15" t="s">
        <v>209</v>
      </c>
    </row>
    <row r="792" spans="1:3" x14ac:dyDescent="0.3">
      <c r="A792" s="14" t="s">
        <v>2754</v>
      </c>
      <c r="B792" s="14">
        <v>14711</v>
      </c>
      <c r="C792" s="15" t="s">
        <v>2035</v>
      </c>
    </row>
    <row r="793" spans="1:3" x14ac:dyDescent="0.3">
      <c r="A793" s="14" t="s">
        <v>2755</v>
      </c>
      <c r="B793" s="14">
        <v>14716</v>
      </c>
      <c r="C793" s="15" t="s">
        <v>211</v>
      </c>
    </row>
    <row r="794" spans="1:3" x14ac:dyDescent="0.3">
      <c r="A794" s="14" t="s">
        <v>2756</v>
      </c>
      <c r="B794" s="14">
        <v>14856</v>
      </c>
      <c r="C794" s="15" t="s">
        <v>176</v>
      </c>
    </row>
    <row r="795" spans="1:3" x14ac:dyDescent="0.3">
      <c r="A795" s="14" t="s">
        <v>2757</v>
      </c>
      <c r="B795" s="14">
        <v>15016</v>
      </c>
      <c r="C795" s="15" t="s">
        <v>215</v>
      </c>
    </row>
    <row r="796" spans="1:3" x14ac:dyDescent="0.3">
      <c r="A796" s="14" t="s">
        <v>2758</v>
      </c>
      <c r="B796" s="14">
        <v>15073</v>
      </c>
      <c r="C796" s="15" t="s">
        <v>190</v>
      </c>
    </row>
    <row r="797" spans="1:3" x14ac:dyDescent="0.3">
      <c r="A797" s="14" t="s">
        <v>2759</v>
      </c>
      <c r="B797" s="14">
        <v>15143</v>
      </c>
      <c r="C797" s="15" t="s">
        <v>2035</v>
      </c>
    </row>
    <row r="798" spans="1:3" x14ac:dyDescent="0.3">
      <c r="A798" s="14" t="s">
        <v>2760</v>
      </c>
      <c r="B798" s="14">
        <v>15308</v>
      </c>
      <c r="C798" s="15" t="s">
        <v>179</v>
      </c>
    </row>
    <row r="799" spans="1:3" x14ac:dyDescent="0.3">
      <c r="A799" s="14" t="s">
        <v>2761</v>
      </c>
      <c r="B799" s="14">
        <v>15248</v>
      </c>
      <c r="C799" s="15" t="s">
        <v>17</v>
      </c>
    </row>
    <row r="800" spans="1:3" x14ac:dyDescent="0.3">
      <c r="A800" s="14" t="s">
        <v>398</v>
      </c>
      <c r="B800" s="14">
        <v>15248</v>
      </c>
      <c r="C800" s="15" t="s">
        <v>17</v>
      </c>
    </row>
    <row r="801" spans="1:3" x14ac:dyDescent="0.3">
      <c r="A801" s="14" t="s">
        <v>2762</v>
      </c>
      <c r="B801" s="14">
        <v>15270</v>
      </c>
      <c r="C801" s="15" t="s">
        <v>194</v>
      </c>
    </row>
    <row r="802" spans="1:3" x14ac:dyDescent="0.3">
      <c r="A802" s="14" t="s">
        <v>2762</v>
      </c>
      <c r="B802" s="14">
        <v>15270</v>
      </c>
      <c r="C802" s="15" t="s">
        <v>444</v>
      </c>
    </row>
    <row r="803" spans="1:3" x14ac:dyDescent="0.3">
      <c r="A803" s="14" t="s">
        <v>2763</v>
      </c>
      <c r="B803" s="14">
        <v>15257</v>
      </c>
      <c r="C803" s="15" t="s">
        <v>180</v>
      </c>
    </row>
    <row r="804" spans="1:3" x14ac:dyDescent="0.3">
      <c r="A804" s="14" t="s">
        <v>2764</v>
      </c>
      <c r="B804" s="14">
        <v>19156</v>
      </c>
      <c r="C804" s="15" t="s">
        <v>223</v>
      </c>
    </row>
    <row r="805" spans="1:3" x14ac:dyDescent="0.3">
      <c r="A805" s="14" t="s">
        <v>2765</v>
      </c>
      <c r="B805" s="14">
        <v>15293</v>
      </c>
      <c r="C805" s="15" t="s">
        <v>215</v>
      </c>
    </row>
    <row r="806" spans="1:3" x14ac:dyDescent="0.3">
      <c r="A806" s="14" t="s">
        <v>356</v>
      </c>
      <c r="B806" s="14">
        <v>189</v>
      </c>
      <c r="C806" s="15" t="s">
        <v>2035</v>
      </c>
    </row>
    <row r="807" spans="1:3" x14ac:dyDescent="0.3">
      <c r="A807" s="14" t="s">
        <v>356</v>
      </c>
      <c r="B807" s="14">
        <v>189</v>
      </c>
      <c r="C807" s="15" t="s">
        <v>175</v>
      </c>
    </row>
    <row r="808" spans="1:3" x14ac:dyDescent="0.3">
      <c r="A808" s="14" t="s">
        <v>2766</v>
      </c>
      <c r="B808" s="14">
        <v>14715</v>
      </c>
      <c r="C808" s="15" t="s">
        <v>211</v>
      </c>
    </row>
    <row r="809" spans="1:3" x14ac:dyDescent="0.3">
      <c r="A809" s="14" t="s">
        <v>2767</v>
      </c>
      <c r="B809" s="14">
        <v>15291</v>
      </c>
      <c r="C809" s="15" t="s">
        <v>189</v>
      </c>
    </row>
    <row r="810" spans="1:3" x14ac:dyDescent="0.3">
      <c r="A810" s="14" t="s">
        <v>2768</v>
      </c>
      <c r="B810" s="14">
        <v>13799</v>
      </c>
      <c r="C810" s="15" t="s">
        <v>190</v>
      </c>
    </row>
    <row r="811" spans="1:3" x14ac:dyDescent="0.3">
      <c r="A811" s="14" t="s">
        <v>2769</v>
      </c>
      <c r="B811" s="14">
        <v>40307</v>
      </c>
      <c r="C811" s="15" t="s">
        <v>187</v>
      </c>
    </row>
    <row r="812" spans="1:3" x14ac:dyDescent="0.3">
      <c r="A812" s="14" t="s">
        <v>2769</v>
      </c>
      <c r="B812" s="14">
        <v>40307</v>
      </c>
      <c r="C812" s="15" t="s">
        <v>2035</v>
      </c>
    </row>
    <row r="813" spans="1:3" x14ac:dyDescent="0.3">
      <c r="A813" s="14" t="s">
        <v>2770</v>
      </c>
      <c r="B813" s="14">
        <v>15340</v>
      </c>
      <c r="C813" s="15" t="s">
        <v>196</v>
      </c>
    </row>
    <row r="814" spans="1:3" x14ac:dyDescent="0.3">
      <c r="A814" s="14" t="s">
        <v>2771</v>
      </c>
      <c r="B814" s="14">
        <v>15387</v>
      </c>
      <c r="C814" s="15" t="s">
        <v>197</v>
      </c>
    </row>
    <row r="815" spans="1:3" x14ac:dyDescent="0.3">
      <c r="A815" s="14" t="s">
        <v>2772</v>
      </c>
      <c r="B815" s="14">
        <v>3046</v>
      </c>
      <c r="C815" s="15" t="s">
        <v>207</v>
      </c>
    </row>
    <row r="816" spans="1:3" x14ac:dyDescent="0.3">
      <c r="A816" s="14" t="s">
        <v>2773</v>
      </c>
      <c r="B816" s="14">
        <v>6455</v>
      </c>
      <c r="C816" s="15" t="s">
        <v>183</v>
      </c>
    </row>
    <row r="817" spans="1:3" x14ac:dyDescent="0.3">
      <c r="A817" s="14" t="s">
        <v>2774</v>
      </c>
      <c r="B817" s="14">
        <v>15432</v>
      </c>
      <c r="C817" s="15" t="s">
        <v>209</v>
      </c>
    </row>
    <row r="818" spans="1:3" x14ac:dyDescent="0.3">
      <c r="A818" s="14" t="s">
        <v>2775</v>
      </c>
      <c r="B818" s="14">
        <v>15444</v>
      </c>
      <c r="C818" s="15" t="s">
        <v>217</v>
      </c>
    </row>
    <row r="819" spans="1:3" x14ac:dyDescent="0.3">
      <c r="A819" s="14" t="s">
        <v>2776</v>
      </c>
      <c r="B819" s="14">
        <v>21095</v>
      </c>
      <c r="C819" s="15" t="s">
        <v>198</v>
      </c>
    </row>
    <row r="820" spans="1:3" x14ac:dyDescent="0.3">
      <c r="A820" s="14" t="s">
        <v>2777</v>
      </c>
      <c r="B820" s="14">
        <v>15466</v>
      </c>
      <c r="C820" s="15" t="s">
        <v>180</v>
      </c>
    </row>
    <row r="821" spans="1:3" x14ac:dyDescent="0.3">
      <c r="A821" s="14" t="s">
        <v>2778</v>
      </c>
      <c r="B821" s="14">
        <v>15472</v>
      </c>
      <c r="C821" s="15" t="s">
        <v>203</v>
      </c>
    </row>
    <row r="822" spans="1:3" x14ac:dyDescent="0.3">
      <c r="A822" s="14" t="s">
        <v>2779</v>
      </c>
      <c r="B822" s="14">
        <v>15473</v>
      </c>
      <c r="C822" s="15" t="s">
        <v>205</v>
      </c>
    </row>
    <row r="823" spans="1:3" x14ac:dyDescent="0.3">
      <c r="A823" s="14" t="s">
        <v>2780</v>
      </c>
      <c r="B823" s="14">
        <v>15474</v>
      </c>
      <c r="C823" s="15" t="s">
        <v>210</v>
      </c>
    </row>
    <row r="824" spans="1:3" x14ac:dyDescent="0.3">
      <c r="A824" s="14" t="s">
        <v>2781</v>
      </c>
      <c r="B824" s="14">
        <v>15477</v>
      </c>
      <c r="C824" s="15" t="s">
        <v>204</v>
      </c>
    </row>
    <row r="825" spans="1:3" x14ac:dyDescent="0.3">
      <c r="A825" s="14" t="s">
        <v>2782</v>
      </c>
      <c r="B825" s="14">
        <v>6235</v>
      </c>
      <c r="C825" s="15" t="s">
        <v>207</v>
      </c>
    </row>
    <row r="826" spans="1:3" x14ac:dyDescent="0.3">
      <c r="A826" s="14" t="s">
        <v>2783</v>
      </c>
      <c r="B826" s="14">
        <v>17470</v>
      </c>
      <c r="C826" s="15" t="s">
        <v>220</v>
      </c>
    </row>
    <row r="827" spans="1:3" x14ac:dyDescent="0.3">
      <c r="A827" s="14" t="s">
        <v>2784</v>
      </c>
      <c r="B827" s="14">
        <v>1579</v>
      </c>
      <c r="C827" s="15" t="s">
        <v>220</v>
      </c>
    </row>
    <row r="828" spans="1:3" x14ac:dyDescent="0.3">
      <c r="A828" s="14" t="s">
        <v>2785</v>
      </c>
      <c r="B828" s="14">
        <v>3413</v>
      </c>
      <c r="C828" s="15" t="s">
        <v>220</v>
      </c>
    </row>
    <row r="829" spans="1:3" x14ac:dyDescent="0.3">
      <c r="A829" s="14" t="s">
        <v>2786</v>
      </c>
      <c r="B829" s="14">
        <v>3644</v>
      </c>
      <c r="C829" s="15" t="s">
        <v>220</v>
      </c>
    </row>
    <row r="830" spans="1:3" x14ac:dyDescent="0.3">
      <c r="A830" s="14" t="s">
        <v>2787</v>
      </c>
      <c r="B830" s="14">
        <v>3660</v>
      </c>
      <c r="C830" s="15" t="s">
        <v>220</v>
      </c>
    </row>
    <row r="831" spans="1:3" x14ac:dyDescent="0.3">
      <c r="A831" s="14" t="s">
        <v>2788</v>
      </c>
      <c r="B831" s="14">
        <v>4442</v>
      </c>
      <c r="C831" s="15" t="s">
        <v>220</v>
      </c>
    </row>
    <row r="832" spans="1:3" x14ac:dyDescent="0.3">
      <c r="A832" s="14" t="s">
        <v>2789</v>
      </c>
      <c r="B832" s="14">
        <v>5326</v>
      </c>
      <c r="C832" s="15" t="s">
        <v>220</v>
      </c>
    </row>
    <row r="833" spans="1:3" x14ac:dyDescent="0.3">
      <c r="A833" s="14" t="s">
        <v>2790</v>
      </c>
      <c r="B833" s="14">
        <v>6716</v>
      </c>
      <c r="C833" s="15" t="s">
        <v>220</v>
      </c>
    </row>
    <row r="834" spans="1:3" x14ac:dyDescent="0.3">
      <c r="A834" s="14" t="s">
        <v>2791</v>
      </c>
      <c r="B834" s="14">
        <v>7548</v>
      </c>
      <c r="C834" s="15" t="s">
        <v>220</v>
      </c>
    </row>
    <row r="835" spans="1:3" x14ac:dyDescent="0.3">
      <c r="A835" s="14" t="s">
        <v>2792</v>
      </c>
      <c r="B835" s="14">
        <v>59013</v>
      </c>
      <c r="C835" s="15" t="s">
        <v>220</v>
      </c>
    </row>
    <row r="836" spans="1:3" x14ac:dyDescent="0.3">
      <c r="A836" s="14" t="s">
        <v>2793</v>
      </c>
      <c r="B836" s="14">
        <v>10393</v>
      </c>
      <c r="C836" s="15" t="s">
        <v>220</v>
      </c>
    </row>
    <row r="837" spans="1:3" x14ac:dyDescent="0.3">
      <c r="A837" s="14" t="s">
        <v>2794</v>
      </c>
      <c r="B837" s="14">
        <v>10944</v>
      </c>
      <c r="C837" s="15" t="s">
        <v>220</v>
      </c>
    </row>
    <row r="838" spans="1:3" x14ac:dyDescent="0.3">
      <c r="A838" s="14" t="s">
        <v>2795</v>
      </c>
      <c r="B838" s="14">
        <v>22355</v>
      </c>
      <c r="C838" s="15" t="s">
        <v>220</v>
      </c>
    </row>
    <row r="839" spans="1:3" x14ac:dyDescent="0.3">
      <c r="A839" s="14" t="s">
        <v>2796</v>
      </c>
      <c r="B839" s="14">
        <v>14653</v>
      </c>
      <c r="C839" s="15" t="s">
        <v>220</v>
      </c>
    </row>
    <row r="840" spans="1:3" x14ac:dyDescent="0.3">
      <c r="A840" s="14" t="s">
        <v>2797</v>
      </c>
      <c r="B840" s="14">
        <v>14624</v>
      </c>
      <c r="C840" s="15" t="s">
        <v>220</v>
      </c>
    </row>
    <row r="841" spans="1:3" x14ac:dyDescent="0.3">
      <c r="A841" s="14" t="s">
        <v>2798</v>
      </c>
      <c r="B841" s="14">
        <v>15500</v>
      </c>
      <c r="C841" s="15" t="s">
        <v>220</v>
      </c>
    </row>
    <row r="842" spans="1:3" x14ac:dyDescent="0.3">
      <c r="A842" s="14" t="s">
        <v>2799</v>
      </c>
      <c r="B842" s="14">
        <v>22814</v>
      </c>
      <c r="C842" s="15" t="s">
        <v>186</v>
      </c>
    </row>
    <row r="843" spans="1:3" x14ac:dyDescent="0.3">
      <c r="A843" s="14" t="s">
        <v>2800</v>
      </c>
      <c r="B843" s="14">
        <v>56224</v>
      </c>
      <c r="C843" s="15" t="s">
        <v>179</v>
      </c>
    </row>
    <row r="844" spans="1:3" x14ac:dyDescent="0.3">
      <c r="A844" s="14" t="s">
        <v>2801</v>
      </c>
      <c r="B844" s="14">
        <v>15671</v>
      </c>
      <c r="C844" s="15" t="s">
        <v>207</v>
      </c>
    </row>
    <row r="845" spans="1:3" x14ac:dyDescent="0.3">
      <c r="A845" s="14" t="s">
        <v>2802</v>
      </c>
      <c r="B845" s="14">
        <v>40228</v>
      </c>
      <c r="C845" s="15" t="s">
        <v>219</v>
      </c>
    </row>
    <row r="846" spans="1:3" x14ac:dyDescent="0.3">
      <c r="A846" s="14" t="s">
        <v>2803</v>
      </c>
      <c r="B846" s="14">
        <v>15793</v>
      </c>
      <c r="C846" s="15" t="s">
        <v>197</v>
      </c>
    </row>
    <row r="847" spans="1:3" x14ac:dyDescent="0.3">
      <c r="A847" s="14" t="s">
        <v>2804</v>
      </c>
      <c r="B847" s="14">
        <v>15776</v>
      </c>
      <c r="C847" s="15" t="s">
        <v>183</v>
      </c>
    </row>
    <row r="848" spans="1:3" x14ac:dyDescent="0.3">
      <c r="A848" s="14" t="s">
        <v>2805</v>
      </c>
      <c r="B848" s="14">
        <v>15845</v>
      </c>
      <c r="C848" s="15" t="s">
        <v>197</v>
      </c>
    </row>
    <row r="849" spans="1:3" x14ac:dyDescent="0.3">
      <c r="A849" s="14" t="s">
        <v>2806</v>
      </c>
      <c r="B849" s="14">
        <v>16063</v>
      </c>
      <c r="C849" s="15" t="s">
        <v>216</v>
      </c>
    </row>
    <row r="850" spans="1:3" x14ac:dyDescent="0.3">
      <c r="A850" s="14" t="s">
        <v>2807</v>
      </c>
      <c r="B850" s="14">
        <v>16179</v>
      </c>
      <c r="C850" s="15" t="s">
        <v>187</v>
      </c>
    </row>
    <row r="851" spans="1:3" x14ac:dyDescent="0.3">
      <c r="A851" s="14" t="s">
        <v>2808</v>
      </c>
      <c r="B851" s="14">
        <v>16183</v>
      </c>
      <c r="C851" s="15" t="s">
        <v>206</v>
      </c>
    </row>
    <row r="852" spans="1:3" x14ac:dyDescent="0.3">
      <c r="A852" s="14" t="s">
        <v>2809</v>
      </c>
      <c r="B852" s="14">
        <v>16183</v>
      </c>
      <c r="C852" s="15" t="s">
        <v>206</v>
      </c>
    </row>
    <row r="853" spans="1:3" x14ac:dyDescent="0.3">
      <c r="A853" s="14" t="s">
        <v>2810</v>
      </c>
      <c r="B853" s="14">
        <v>16181</v>
      </c>
      <c r="C853" s="15" t="s">
        <v>197</v>
      </c>
    </row>
    <row r="854" spans="1:3" x14ac:dyDescent="0.3">
      <c r="A854" s="14" t="s">
        <v>2811</v>
      </c>
      <c r="B854" s="14">
        <v>16206</v>
      </c>
      <c r="C854" s="15" t="s">
        <v>189</v>
      </c>
    </row>
    <row r="855" spans="1:3" x14ac:dyDescent="0.3">
      <c r="A855" s="14" t="s">
        <v>2812</v>
      </c>
      <c r="B855" s="14">
        <v>16534</v>
      </c>
      <c r="C855" s="15" t="s">
        <v>179</v>
      </c>
    </row>
    <row r="856" spans="1:3" x14ac:dyDescent="0.3">
      <c r="A856" s="14" t="s">
        <v>423</v>
      </c>
      <c r="B856" s="14">
        <v>16572</v>
      </c>
      <c r="C856" s="15" t="s">
        <v>177</v>
      </c>
    </row>
    <row r="857" spans="1:3" x14ac:dyDescent="0.3">
      <c r="A857" s="14" t="s">
        <v>2813</v>
      </c>
      <c r="B857" s="14">
        <v>16613</v>
      </c>
      <c r="C857" s="15" t="s">
        <v>216</v>
      </c>
    </row>
    <row r="858" spans="1:3" x14ac:dyDescent="0.3">
      <c r="A858" s="14" t="s">
        <v>2814</v>
      </c>
      <c r="B858" s="14">
        <v>16604</v>
      </c>
      <c r="C858" s="15" t="s">
        <v>216</v>
      </c>
    </row>
    <row r="859" spans="1:3" x14ac:dyDescent="0.3">
      <c r="A859" s="14" t="s">
        <v>2815</v>
      </c>
      <c r="B859" s="14">
        <v>16638</v>
      </c>
      <c r="C859" s="15" t="s">
        <v>216</v>
      </c>
    </row>
    <row r="860" spans="1:3" x14ac:dyDescent="0.3">
      <c r="A860" s="14" t="s">
        <v>2816</v>
      </c>
      <c r="B860" s="14">
        <v>16609</v>
      </c>
      <c r="C860" s="15" t="s">
        <v>179</v>
      </c>
    </row>
    <row r="861" spans="1:3" x14ac:dyDescent="0.3">
      <c r="A861" s="14" t="s">
        <v>2817</v>
      </c>
      <c r="B861" s="14">
        <v>16616</v>
      </c>
      <c r="C861" s="15" t="s">
        <v>180</v>
      </c>
    </row>
    <row r="862" spans="1:3" x14ac:dyDescent="0.3">
      <c r="A862" s="14" t="s">
        <v>2818</v>
      </c>
      <c r="B862" s="14">
        <v>16622</v>
      </c>
      <c r="C862" s="15" t="s">
        <v>180</v>
      </c>
    </row>
    <row r="863" spans="1:3" x14ac:dyDescent="0.3">
      <c r="A863" s="14" t="s">
        <v>2819</v>
      </c>
      <c r="B863" s="14">
        <v>16629</v>
      </c>
      <c r="C863" s="15" t="s">
        <v>175</v>
      </c>
    </row>
    <row r="864" spans="1:3" x14ac:dyDescent="0.3">
      <c r="A864" s="14" t="s">
        <v>2820</v>
      </c>
      <c r="B864" s="14">
        <v>16606</v>
      </c>
      <c r="C864" s="15" t="s">
        <v>213</v>
      </c>
    </row>
    <row r="865" spans="1:3" x14ac:dyDescent="0.3">
      <c r="A865" s="14" t="s">
        <v>2821</v>
      </c>
      <c r="B865" s="14">
        <v>16674</v>
      </c>
      <c r="C865" s="15" t="s">
        <v>184</v>
      </c>
    </row>
    <row r="866" spans="1:3" x14ac:dyDescent="0.3">
      <c r="A866" s="14" t="s">
        <v>2822</v>
      </c>
      <c r="B866" s="14">
        <v>16740</v>
      </c>
      <c r="C866" s="15" t="s">
        <v>222</v>
      </c>
    </row>
    <row r="867" spans="1:3" x14ac:dyDescent="0.3">
      <c r="A867" s="14" t="s">
        <v>2823</v>
      </c>
      <c r="B867" s="14">
        <v>16864</v>
      </c>
      <c r="C867" s="15" t="s">
        <v>204</v>
      </c>
    </row>
    <row r="868" spans="1:3" x14ac:dyDescent="0.3">
      <c r="A868" s="14" t="s">
        <v>2824</v>
      </c>
      <c r="B868" s="14">
        <v>21554</v>
      </c>
      <c r="C868" s="15" t="s">
        <v>2035</v>
      </c>
    </row>
    <row r="869" spans="1:3" x14ac:dyDescent="0.3">
      <c r="A869" s="14" t="s">
        <v>2825</v>
      </c>
      <c r="B869" s="14">
        <v>16951</v>
      </c>
      <c r="C869" s="15" t="s">
        <v>209</v>
      </c>
    </row>
    <row r="870" spans="1:3" x14ac:dyDescent="0.3">
      <c r="A870" s="14" t="s">
        <v>2826</v>
      </c>
      <c r="B870" s="14">
        <v>16971</v>
      </c>
      <c r="C870" s="15" t="s">
        <v>197</v>
      </c>
    </row>
    <row r="871" spans="1:3" x14ac:dyDescent="0.3">
      <c r="A871" s="14" t="s">
        <v>2827</v>
      </c>
      <c r="B871" s="14">
        <v>17008</v>
      </c>
      <c r="C871" s="15" t="s">
        <v>216</v>
      </c>
    </row>
    <row r="872" spans="1:3" x14ac:dyDescent="0.3">
      <c r="A872" s="14" t="s">
        <v>2828</v>
      </c>
      <c r="B872" s="14">
        <v>17066</v>
      </c>
      <c r="C872" s="15" t="s">
        <v>219</v>
      </c>
    </row>
    <row r="873" spans="1:3" x14ac:dyDescent="0.3">
      <c r="A873" s="14" t="s">
        <v>2829</v>
      </c>
      <c r="B873" s="14">
        <v>17106</v>
      </c>
      <c r="C873" s="15" t="s">
        <v>2035</v>
      </c>
    </row>
    <row r="874" spans="1:3" x14ac:dyDescent="0.3">
      <c r="A874" s="14" t="s">
        <v>2830</v>
      </c>
      <c r="B874" s="14">
        <v>17166</v>
      </c>
      <c r="C874" s="15" t="s">
        <v>202</v>
      </c>
    </row>
    <row r="875" spans="1:3" x14ac:dyDescent="0.3">
      <c r="A875" s="14" t="s">
        <v>2831</v>
      </c>
      <c r="B875" s="14">
        <v>17267</v>
      </c>
      <c r="C875" s="15" t="s">
        <v>197</v>
      </c>
    </row>
    <row r="876" spans="1:3" x14ac:dyDescent="0.3">
      <c r="A876" s="14" t="s">
        <v>2832</v>
      </c>
      <c r="B876" s="14">
        <v>17470</v>
      </c>
      <c r="C876" s="15" t="s">
        <v>220</v>
      </c>
    </row>
    <row r="877" spans="1:3" x14ac:dyDescent="0.3">
      <c r="A877" s="14" t="s">
        <v>2833</v>
      </c>
      <c r="B877" s="14">
        <v>40167</v>
      </c>
      <c r="C877" s="15" t="s">
        <v>211</v>
      </c>
    </row>
    <row r="878" spans="1:3" x14ac:dyDescent="0.3">
      <c r="A878" s="14" t="s">
        <v>2834</v>
      </c>
      <c r="B878" s="14">
        <v>17539</v>
      </c>
      <c r="C878" s="15" t="s">
        <v>213</v>
      </c>
    </row>
    <row r="879" spans="1:3" x14ac:dyDescent="0.3">
      <c r="A879" s="14" t="s">
        <v>2835</v>
      </c>
      <c r="B879" s="14">
        <v>17539</v>
      </c>
      <c r="C879" s="15" t="s">
        <v>213</v>
      </c>
    </row>
    <row r="880" spans="1:3" x14ac:dyDescent="0.3">
      <c r="A880" s="14" t="s">
        <v>2836</v>
      </c>
      <c r="B880" s="14">
        <v>17543</v>
      </c>
      <c r="C880" s="15" t="s">
        <v>213</v>
      </c>
    </row>
    <row r="881" spans="1:3" x14ac:dyDescent="0.3">
      <c r="A881" s="14" t="s">
        <v>480</v>
      </c>
      <c r="B881" s="14">
        <v>17543</v>
      </c>
      <c r="C881" s="15" t="s">
        <v>213</v>
      </c>
    </row>
    <row r="882" spans="1:3" x14ac:dyDescent="0.3">
      <c r="A882" s="14" t="s">
        <v>2837</v>
      </c>
      <c r="B882" s="14">
        <v>17550</v>
      </c>
      <c r="C882" s="15" t="s">
        <v>197</v>
      </c>
    </row>
    <row r="883" spans="1:3" x14ac:dyDescent="0.3">
      <c r="A883" s="14" t="s">
        <v>2838</v>
      </c>
      <c r="B883" s="14">
        <v>12929</v>
      </c>
      <c r="C883" s="15" t="s">
        <v>188</v>
      </c>
    </row>
    <row r="884" spans="1:3" x14ac:dyDescent="0.3">
      <c r="A884" s="14" t="s">
        <v>2839</v>
      </c>
      <c r="B884" s="14">
        <v>17568</v>
      </c>
      <c r="C884" s="15" t="s">
        <v>2035</v>
      </c>
    </row>
    <row r="885" spans="1:3" x14ac:dyDescent="0.3">
      <c r="A885" s="14" t="s">
        <v>2840</v>
      </c>
      <c r="B885" s="14">
        <v>17561</v>
      </c>
      <c r="C885" s="15" t="s">
        <v>216</v>
      </c>
    </row>
    <row r="886" spans="1:3" x14ac:dyDescent="0.3">
      <c r="A886" s="14" t="s">
        <v>2841</v>
      </c>
      <c r="B886" s="14">
        <v>17583</v>
      </c>
      <c r="C886" s="15" t="s">
        <v>216</v>
      </c>
    </row>
    <row r="887" spans="1:3" x14ac:dyDescent="0.3">
      <c r="A887" s="14" t="s">
        <v>2842</v>
      </c>
      <c r="B887" s="14">
        <v>17592</v>
      </c>
      <c r="C887" s="15" t="s">
        <v>180</v>
      </c>
    </row>
    <row r="888" spans="1:3" x14ac:dyDescent="0.3">
      <c r="A888" s="14" t="s">
        <v>2843</v>
      </c>
      <c r="B888" s="14">
        <v>17585</v>
      </c>
      <c r="C888" s="15" t="s">
        <v>187</v>
      </c>
    </row>
    <row r="889" spans="1:3" x14ac:dyDescent="0.3">
      <c r="A889" s="14" t="s">
        <v>2844</v>
      </c>
      <c r="B889" s="14">
        <v>17609</v>
      </c>
      <c r="C889" s="15" t="s">
        <v>179</v>
      </c>
    </row>
    <row r="890" spans="1:3" x14ac:dyDescent="0.3">
      <c r="A890" s="14" t="s">
        <v>2845</v>
      </c>
      <c r="B890" s="14">
        <v>17633</v>
      </c>
      <c r="C890" s="15" t="s">
        <v>188</v>
      </c>
    </row>
    <row r="891" spans="1:3" x14ac:dyDescent="0.3">
      <c r="A891" s="14" t="s">
        <v>2846</v>
      </c>
      <c r="B891" s="14">
        <v>19445</v>
      </c>
      <c r="C891" s="15" t="s">
        <v>188</v>
      </c>
    </row>
    <row r="892" spans="1:3" x14ac:dyDescent="0.3">
      <c r="A892" s="14" t="s">
        <v>2847</v>
      </c>
      <c r="B892" s="14">
        <v>17637</v>
      </c>
      <c r="C892" s="15" t="s">
        <v>194</v>
      </c>
    </row>
    <row r="893" spans="1:3" x14ac:dyDescent="0.3">
      <c r="A893" s="14" t="s">
        <v>2848</v>
      </c>
      <c r="B893" s="14">
        <v>40580</v>
      </c>
      <c r="C893" s="15" t="s">
        <v>2035</v>
      </c>
    </row>
    <row r="894" spans="1:3" x14ac:dyDescent="0.3">
      <c r="A894" s="14" t="s">
        <v>2849</v>
      </c>
      <c r="B894" s="14">
        <v>17647</v>
      </c>
      <c r="C894" s="15" t="s">
        <v>198</v>
      </c>
    </row>
    <row r="895" spans="1:3" x14ac:dyDescent="0.3">
      <c r="A895" s="14" t="s">
        <v>2850</v>
      </c>
      <c r="B895" s="14">
        <v>21244</v>
      </c>
      <c r="C895" s="15" t="s">
        <v>219</v>
      </c>
    </row>
    <row r="896" spans="1:3" x14ac:dyDescent="0.3">
      <c r="A896" s="14" t="s">
        <v>2851</v>
      </c>
      <c r="B896" s="14">
        <v>17692</v>
      </c>
      <c r="C896" s="15" t="s">
        <v>201</v>
      </c>
    </row>
    <row r="897" spans="1:3" x14ac:dyDescent="0.3">
      <c r="A897" s="14" t="s">
        <v>2852</v>
      </c>
      <c r="B897" s="14">
        <v>17694</v>
      </c>
      <c r="C897" s="15" t="s">
        <v>215</v>
      </c>
    </row>
    <row r="898" spans="1:3" x14ac:dyDescent="0.3">
      <c r="A898" s="14" t="s">
        <v>2853</v>
      </c>
      <c r="B898" s="14">
        <v>17697</v>
      </c>
      <c r="C898" s="15" t="s">
        <v>187</v>
      </c>
    </row>
    <row r="899" spans="1:3" x14ac:dyDescent="0.3">
      <c r="A899" s="14" t="s">
        <v>2854</v>
      </c>
      <c r="B899" s="14">
        <v>17698</v>
      </c>
      <c r="C899" s="15" t="s">
        <v>178</v>
      </c>
    </row>
    <row r="900" spans="1:3" x14ac:dyDescent="0.3">
      <c r="A900" s="14" t="s">
        <v>2854</v>
      </c>
      <c r="B900" s="14">
        <v>17698</v>
      </c>
      <c r="C900" s="15" t="s">
        <v>192</v>
      </c>
    </row>
    <row r="901" spans="1:3" x14ac:dyDescent="0.3">
      <c r="A901" s="14" t="s">
        <v>2854</v>
      </c>
      <c r="B901" s="14">
        <v>17698</v>
      </c>
      <c r="C901" s="15" t="s">
        <v>216</v>
      </c>
    </row>
    <row r="902" spans="1:3" x14ac:dyDescent="0.3">
      <c r="A902" s="14" t="s">
        <v>394</v>
      </c>
      <c r="B902" s="14">
        <v>17716</v>
      </c>
      <c r="C902" s="15" t="s">
        <v>2035</v>
      </c>
    </row>
    <row r="903" spans="1:3" x14ac:dyDescent="0.3">
      <c r="A903" s="14" t="s">
        <v>2855</v>
      </c>
      <c r="B903" s="14">
        <v>17718</v>
      </c>
      <c r="C903" s="15" t="s">
        <v>216</v>
      </c>
    </row>
    <row r="904" spans="1:3" x14ac:dyDescent="0.3">
      <c r="A904" s="14" t="s">
        <v>2855</v>
      </c>
      <c r="B904" s="14">
        <v>17718</v>
      </c>
      <c r="C904" s="15" t="s">
        <v>205</v>
      </c>
    </row>
    <row r="905" spans="1:3" x14ac:dyDescent="0.3">
      <c r="A905" s="14" t="s">
        <v>2856</v>
      </c>
      <c r="B905" s="14">
        <v>17824</v>
      </c>
      <c r="C905" s="15" t="s">
        <v>197</v>
      </c>
    </row>
    <row r="906" spans="1:3" x14ac:dyDescent="0.3">
      <c r="A906" s="14" t="s">
        <v>2857</v>
      </c>
      <c r="B906" s="14">
        <v>17826</v>
      </c>
      <c r="C906" s="15" t="s">
        <v>205</v>
      </c>
    </row>
    <row r="907" spans="1:3" x14ac:dyDescent="0.3">
      <c r="A907" s="14" t="s">
        <v>2858</v>
      </c>
      <c r="B907" s="14">
        <v>17836</v>
      </c>
      <c r="C907" s="15" t="s">
        <v>197</v>
      </c>
    </row>
    <row r="908" spans="1:3" x14ac:dyDescent="0.3">
      <c r="A908" s="14" t="s">
        <v>2859</v>
      </c>
      <c r="B908" s="14">
        <v>17868</v>
      </c>
      <c r="C908" s="15" t="s">
        <v>222</v>
      </c>
    </row>
    <row r="909" spans="1:3" x14ac:dyDescent="0.3">
      <c r="A909" s="14" t="s">
        <v>2860</v>
      </c>
      <c r="B909" s="14">
        <v>18125</v>
      </c>
      <c r="C909" s="15" t="s">
        <v>210</v>
      </c>
    </row>
    <row r="910" spans="1:3" x14ac:dyDescent="0.3">
      <c r="A910" s="14" t="s">
        <v>2861</v>
      </c>
      <c r="B910" s="14">
        <v>18205</v>
      </c>
      <c r="C910" s="15" t="s">
        <v>2035</v>
      </c>
    </row>
    <row r="911" spans="1:3" x14ac:dyDescent="0.3">
      <c r="A911" s="14" t="s">
        <v>2862</v>
      </c>
      <c r="B911" s="14">
        <v>18280</v>
      </c>
      <c r="C911" s="15" t="s">
        <v>177</v>
      </c>
    </row>
    <row r="912" spans="1:3" x14ac:dyDescent="0.3">
      <c r="A912" s="14" t="s">
        <v>2863</v>
      </c>
      <c r="B912" s="14">
        <v>18401</v>
      </c>
      <c r="C912" s="15" t="s">
        <v>200</v>
      </c>
    </row>
    <row r="913" spans="1:3" x14ac:dyDescent="0.3">
      <c r="A913" s="14" t="s">
        <v>2864</v>
      </c>
      <c r="B913" s="14">
        <v>18315</v>
      </c>
      <c r="C913" s="15" t="s">
        <v>2035</v>
      </c>
    </row>
    <row r="914" spans="1:3" x14ac:dyDescent="0.3">
      <c r="A914" s="14" t="s">
        <v>2865</v>
      </c>
      <c r="B914" s="14">
        <v>18260</v>
      </c>
      <c r="C914" s="15" t="s">
        <v>17</v>
      </c>
    </row>
    <row r="915" spans="1:3" x14ac:dyDescent="0.3">
      <c r="A915" s="14" t="s">
        <v>2866</v>
      </c>
      <c r="B915" s="14">
        <v>18429</v>
      </c>
      <c r="C915" s="15" t="s">
        <v>220</v>
      </c>
    </row>
    <row r="916" spans="1:3" x14ac:dyDescent="0.3">
      <c r="A916" s="14" t="s">
        <v>2867</v>
      </c>
      <c r="B916" s="14">
        <v>18454</v>
      </c>
      <c r="C916" s="15" t="s">
        <v>183</v>
      </c>
    </row>
    <row r="917" spans="1:3" x14ac:dyDescent="0.3">
      <c r="A917" s="14" t="s">
        <v>2868</v>
      </c>
      <c r="B917" s="14">
        <v>18498</v>
      </c>
      <c r="C917" s="15" t="s">
        <v>191</v>
      </c>
    </row>
    <row r="918" spans="1:3" x14ac:dyDescent="0.3">
      <c r="A918" s="14" t="s">
        <v>2869</v>
      </c>
      <c r="B918" s="14">
        <v>18383</v>
      </c>
      <c r="C918" s="15" t="s">
        <v>222</v>
      </c>
    </row>
    <row r="919" spans="1:3" x14ac:dyDescent="0.3">
      <c r="A919" s="14" t="s">
        <v>2870</v>
      </c>
      <c r="B919" s="14">
        <v>19277</v>
      </c>
      <c r="C919" s="15" t="s">
        <v>176</v>
      </c>
    </row>
    <row r="920" spans="1:3" x14ac:dyDescent="0.3">
      <c r="A920" s="14" t="s">
        <v>408</v>
      </c>
      <c r="B920" s="14">
        <v>18642</v>
      </c>
      <c r="C920" s="15" t="s">
        <v>175</v>
      </c>
    </row>
    <row r="921" spans="1:3" x14ac:dyDescent="0.3">
      <c r="A921" s="14" t="s">
        <v>408</v>
      </c>
      <c r="B921" s="14">
        <v>18642</v>
      </c>
      <c r="C921" s="15" t="s">
        <v>207</v>
      </c>
    </row>
    <row r="922" spans="1:3" x14ac:dyDescent="0.3">
      <c r="A922" s="14" t="s">
        <v>408</v>
      </c>
      <c r="B922" s="14">
        <v>18642</v>
      </c>
      <c r="C922" s="15" t="s">
        <v>215</v>
      </c>
    </row>
    <row r="923" spans="1:3" x14ac:dyDescent="0.3">
      <c r="A923" s="14" t="s">
        <v>408</v>
      </c>
      <c r="B923" s="14">
        <v>18642</v>
      </c>
      <c r="C923" s="15" t="s">
        <v>198</v>
      </c>
    </row>
    <row r="924" spans="1:3" x14ac:dyDescent="0.3">
      <c r="A924" s="14" t="s">
        <v>408</v>
      </c>
      <c r="B924" s="14">
        <v>18642</v>
      </c>
      <c r="C924" s="15" t="s">
        <v>191</v>
      </c>
    </row>
    <row r="925" spans="1:3" x14ac:dyDescent="0.3">
      <c r="A925" s="14" t="s">
        <v>2871</v>
      </c>
      <c r="B925" s="14">
        <v>18715</v>
      </c>
      <c r="C925" s="15" t="s">
        <v>2035</v>
      </c>
    </row>
    <row r="926" spans="1:3" x14ac:dyDescent="0.3">
      <c r="A926" s="14" t="s">
        <v>2872</v>
      </c>
      <c r="B926" s="14">
        <v>40051</v>
      </c>
      <c r="C926" s="15" t="s">
        <v>216</v>
      </c>
    </row>
    <row r="927" spans="1:3" x14ac:dyDescent="0.3">
      <c r="A927" s="14" t="s">
        <v>2873</v>
      </c>
      <c r="B927" s="14">
        <v>13214</v>
      </c>
      <c r="C927" s="15" t="s">
        <v>212</v>
      </c>
    </row>
    <row r="928" spans="1:3" x14ac:dyDescent="0.3">
      <c r="A928" s="14" t="s">
        <v>2874</v>
      </c>
      <c r="B928" s="14">
        <v>15263</v>
      </c>
      <c r="C928" s="15" t="s">
        <v>194</v>
      </c>
    </row>
    <row r="929" spans="1:3" x14ac:dyDescent="0.3">
      <c r="A929" s="14" t="s">
        <v>2874</v>
      </c>
      <c r="B929" s="14">
        <v>15263</v>
      </c>
      <c r="C929" s="15" t="s">
        <v>211</v>
      </c>
    </row>
    <row r="930" spans="1:3" x14ac:dyDescent="0.3">
      <c r="A930" s="14" t="s">
        <v>2874</v>
      </c>
      <c r="B930" s="14">
        <v>15263</v>
      </c>
      <c r="C930" s="15" t="s">
        <v>221</v>
      </c>
    </row>
    <row r="931" spans="1:3" x14ac:dyDescent="0.3">
      <c r="A931" s="14" t="s">
        <v>2875</v>
      </c>
      <c r="B931" s="14">
        <v>18997</v>
      </c>
      <c r="C931" s="15" t="s">
        <v>209</v>
      </c>
    </row>
    <row r="932" spans="1:3" x14ac:dyDescent="0.3">
      <c r="A932" s="14" t="s">
        <v>2876</v>
      </c>
      <c r="B932" s="14">
        <v>18895</v>
      </c>
      <c r="C932" s="15" t="s">
        <v>196</v>
      </c>
    </row>
    <row r="933" spans="1:3" x14ac:dyDescent="0.3">
      <c r="A933" s="14" t="s">
        <v>2877</v>
      </c>
      <c r="B933" s="14">
        <v>19108</v>
      </c>
      <c r="C933" s="15" t="s">
        <v>207</v>
      </c>
    </row>
    <row r="934" spans="1:3" x14ac:dyDescent="0.3">
      <c r="A934" s="14" t="s">
        <v>2878</v>
      </c>
      <c r="B934" s="14">
        <v>18917</v>
      </c>
      <c r="C934" s="15" t="s">
        <v>17</v>
      </c>
    </row>
    <row r="935" spans="1:3" x14ac:dyDescent="0.3">
      <c r="A935" s="14" t="s">
        <v>2879</v>
      </c>
      <c r="B935" s="14">
        <v>18940</v>
      </c>
      <c r="C935" s="15" t="s">
        <v>188</v>
      </c>
    </row>
    <row r="936" spans="1:3" x14ac:dyDescent="0.3">
      <c r="A936" s="14" t="s">
        <v>2880</v>
      </c>
      <c r="B936" s="14">
        <v>902</v>
      </c>
      <c r="C936" s="15" t="s">
        <v>195</v>
      </c>
    </row>
    <row r="937" spans="1:3" x14ac:dyDescent="0.3">
      <c r="A937" s="14" t="s">
        <v>2881</v>
      </c>
      <c r="B937" s="14">
        <v>1456</v>
      </c>
      <c r="C937" s="15" t="s">
        <v>219</v>
      </c>
    </row>
    <row r="938" spans="1:3" x14ac:dyDescent="0.3">
      <c r="A938" s="14" t="s">
        <v>2882</v>
      </c>
      <c r="B938" s="14">
        <v>1615</v>
      </c>
      <c r="C938" s="15" t="s">
        <v>194</v>
      </c>
    </row>
    <row r="939" spans="1:3" x14ac:dyDescent="0.3">
      <c r="A939" s="14" t="s">
        <v>2883</v>
      </c>
      <c r="B939" s="14">
        <v>1987</v>
      </c>
      <c r="C939" s="15" t="s">
        <v>207</v>
      </c>
    </row>
    <row r="940" spans="1:3" x14ac:dyDescent="0.3">
      <c r="A940" s="14" t="s">
        <v>2884</v>
      </c>
      <c r="B940" s="14">
        <v>2144</v>
      </c>
      <c r="C940" s="15" t="s">
        <v>195</v>
      </c>
    </row>
    <row r="941" spans="1:3" x14ac:dyDescent="0.3">
      <c r="A941" s="14" t="s">
        <v>2885</v>
      </c>
      <c r="B941" s="14">
        <v>3447</v>
      </c>
      <c r="C941" s="15" t="s">
        <v>195</v>
      </c>
    </row>
    <row r="942" spans="1:3" x14ac:dyDescent="0.3">
      <c r="A942" s="14" t="s">
        <v>2886</v>
      </c>
      <c r="B942" s="14">
        <v>4147</v>
      </c>
      <c r="C942" s="15" t="s">
        <v>195</v>
      </c>
    </row>
    <row r="943" spans="1:3" x14ac:dyDescent="0.3">
      <c r="A943" s="14" t="s">
        <v>2887</v>
      </c>
      <c r="B943" s="14">
        <v>4365</v>
      </c>
      <c r="C943" s="15" t="s">
        <v>207</v>
      </c>
    </row>
    <row r="944" spans="1:3" x14ac:dyDescent="0.3">
      <c r="A944" s="14" t="s">
        <v>2888</v>
      </c>
      <c r="B944" s="14">
        <v>4619</v>
      </c>
      <c r="C944" s="15" t="s">
        <v>219</v>
      </c>
    </row>
    <row r="945" spans="1:3" x14ac:dyDescent="0.3">
      <c r="A945" s="14" t="s">
        <v>2889</v>
      </c>
      <c r="B945" s="14">
        <v>5372</v>
      </c>
      <c r="C945" s="15" t="s">
        <v>207</v>
      </c>
    </row>
    <row r="946" spans="1:3" x14ac:dyDescent="0.3">
      <c r="A946" s="14" t="s">
        <v>2890</v>
      </c>
      <c r="B946" s="14">
        <v>6710</v>
      </c>
      <c r="C946" s="15" t="s">
        <v>207</v>
      </c>
    </row>
    <row r="947" spans="1:3" x14ac:dyDescent="0.3">
      <c r="A947" s="14" t="s">
        <v>2891</v>
      </c>
      <c r="B947" s="14">
        <v>6735</v>
      </c>
      <c r="C947" s="15" t="s">
        <v>188</v>
      </c>
    </row>
    <row r="948" spans="1:3" x14ac:dyDescent="0.3">
      <c r="A948" s="14" t="s">
        <v>2892</v>
      </c>
      <c r="B948" s="14">
        <v>7496</v>
      </c>
      <c r="C948" s="15" t="s">
        <v>207</v>
      </c>
    </row>
    <row r="949" spans="1:3" x14ac:dyDescent="0.3">
      <c r="A949" s="14" t="s">
        <v>2893</v>
      </c>
      <c r="B949" s="14">
        <v>8571</v>
      </c>
      <c r="C949" s="15" t="s">
        <v>207</v>
      </c>
    </row>
    <row r="950" spans="1:3" x14ac:dyDescent="0.3">
      <c r="A950" s="14" t="s">
        <v>2894</v>
      </c>
      <c r="B950" s="14">
        <v>8751</v>
      </c>
      <c r="C950" s="15" t="s">
        <v>180</v>
      </c>
    </row>
    <row r="951" spans="1:3" x14ac:dyDescent="0.3">
      <c r="A951" s="14" t="s">
        <v>2895</v>
      </c>
      <c r="B951" s="14">
        <v>8973</v>
      </c>
      <c r="C951" s="15" t="s">
        <v>195</v>
      </c>
    </row>
    <row r="952" spans="1:3" x14ac:dyDescent="0.3">
      <c r="A952" s="14" t="s">
        <v>2896</v>
      </c>
      <c r="B952" s="14">
        <v>9087</v>
      </c>
      <c r="C952" s="15" t="s">
        <v>207</v>
      </c>
    </row>
    <row r="953" spans="1:3" x14ac:dyDescent="0.3">
      <c r="A953" s="14" t="s">
        <v>2897</v>
      </c>
      <c r="B953" s="14">
        <v>9442</v>
      </c>
      <c r="C953" s="15" t="s">
        <v>195</v>
      </c>
    </row>
    <row r="954" spans="1:3" x14ac:dyDescent="0.3">
      <c r="A954" s="14" t="s">
        <v>2898</v>
      </c>
      <c r="B954" s="14">
        <v>10669</v>
      </c>
      <c r="C954" s="15" t="s">
        <v>207</v>
      </c>
    </row>
    <row r="955" spans="1:3" x14ac:dyDescent="0.3">
      <c r="A955" s="14" t="s">
        <v>2899</v>
      </c>
      <c r="B955" s="14">
        <v>10777</v>
      </c>
      <c r="C955" s="15" t="s">
        <v>210</v>
      </c>
    </row>
    <row r="956" spans="1:3" x14ac:dyDescent="0.3">
      <c r="A956" s="14" t="s">
        <v>2900</v>
      </c>
      <c r="B956" s="14">
        <v>11196</v>
      </c>
      <c r="C956" s="15" t="s">
        <v>203</v>
      </c>
    </row>
    <row r="957" spans="1:3" x14ac:dyDescent="0.3">
      <c r="A957" s="14" t="s">
        <v>2901</v>
      </c>
      <c r="B957" s="14">
        <v>11477</v>
      </c>
      <c r="C957" s="15" t="s">
        <v>193</v>
      </c>
    </row>
    <row r="958" spans="1:3" x14ac:dyDescent="0.3">
      <c r="A958" s="14" t="s">
        <v>2902</v>
      </c>
      <c r="B958" s="14">
        <v>11515</v>
      </c>
      <c r="C958" s="15" t="s">
        <v>207</v>
      </c>
    </row>
    <row r="959" spans="1:3" x14ac:dyDescent="0.3">
      <c r="A959" s="14" t="s">
        <v>2903</v>
      </c>
      <c r="B959" s="14">
        <v>11586</v>
      </c>
      <c r="C959" s="15" t="s">
        <v>195</v>
      </c>
    </row>
    <row r="960" spans="1:3" x14ac:dyDescent="0.3">
      <c r="A960" s="14" t="s">
        <v>2904</v>
      </c>
      <c r="B960" s="14">
        <v>12296</v>
      </c>
      <c r="C960" s="15" t="s">
        <v>195</v>
      </c>
    </row>
    <row r="961" spans="1:3" x14ac:dyDescent="0.3">
      <c r="A961" s="14" t="s">
        <v>2905</v>
      </c>
      <c r="B961" s="14">
        <v>14659</v>
      </c>
      <c r="C961" s="15" t="s">
        <v>188</v>
      </c>
    </row>
    <row r="962" spans="1:3" x14ac:dyDescent="0.3">
      <c r="A962" s="14" t="s">
        <v>2906</v>
      </c>
      <c r="B962" s="14">
        <v>15062</v>
      </c>
      <c r="C962" s="15" t="s">
        <v>207</v>
      </c>
    </row>
    <row r="963" spans="1:3" x14ac:dyDescent="0.3">
      <c r="A963" s="14" t="s">
        <v>2907</v>
      </c>
      <c r="B963" s="14">
        <v>15371</v>
      </c>
      <c r="C963" s="15" t="s">
        <v>195</v>
      </c>
    </row>
    <row r="964" spans="1:3" x14ac:dyDescent="0.3">
      <c r="A964" s="14" t="s">
        <v>2908</v>
      </c>
      <c r="B964" s="14">
        <v>16788</v>
      </c>
      <c r="C964" s="15" t="s">
        <v>207</v>
      </c>
    </row>
    <row r="965" spans="1:3" x14ac:dyDescent="0.3">
      <c r="A965" s="14" t="s">
        <v>2909</v>
      </c>
      <c r="B965" s="14">
        <v>16914</v>
      </c>
      <c r="C965" s="15" t="s">
        <v>207</v>
      </c>
    </row>
    <row r="966" spans="1:3" x14ac:dyDescent="0.3">
      <c r="A966" s="14" t="s">
        <v>2910</v>
      </c>
      <c r="B966" s="14">
        <v>17451</v>
      </c>
      <c r="C966" s="15" t="s">
        <v>207</v>
      </c>
    </row>
    <row r="967" spans="1:3" x14ac:dyDescent="0.3">
      <c r="A967" s="14" t="s">
        <v>2911</v>
      </c>
      <c r="B967" s="14">
        <v>18087</v>
      </c>
      <c r="C967" s="15" t="s">
        <v>195</v>
      </c>
    </row>
    <row r="968" spans="1:3" x14ac:dyDescent="0.3">
      <c r="A968" s="14" t="s">
        <v>2912</v>
      </c>
      <c r="B968" s="14">
        <v>18546</v>
      </c>
      <c r="C968" s="15" t="s">
        <v>195</v>
      </c>
    </row>
    <row r="969" spans="1:3" x14ac:dyDescent="0.3">
      <c r="A969" s="14" t="s">
        <v>2913</v>
      </c>
      <c r="B969" s="14">
        <v>20038</v>
      </c>
      <c r="C969" s="15" t="s">
        <v>181</v>
      </c>
    </row>
    <row r="970" spans="1:3" x14ac:dyDescent="0.3">
      <c r="A970" s="14" t="s">
        <v>2914</v>
      </c>
      <c r="B970" s="14">
        <v>20310</v>
      </c>
      <c r="C970" s="15" t="s">
        <v>195</v>
      </c>
    </row>
    <row r="971" spans="1:3" x14ac:dyDescent="0.3">
      <c r="A971" s="14" t="s">
        <v>2915</v>
      </c>
      <c r="B971" s="14">
        <v>20811</v>
      </c>
      <c r="C971" s="15" t="s">
        <v>207</v>
      </c>
    </row>
    <row r="972" spans="1:3" x14ac:dyDescent="0.3">
      <c r="A972" s="14" t="s">
        <v>2916</v>
      </c>
      <c r="B972" s="14">
        <v>19150</v>
      </c>
      <c r="C972" s="15" t="s">
        <v>199</v>
      </c>
    </row>
    <row r="973" spans="1:3" x14ac:dyDescent="0.3">
      <c r="A973" s="14" t="s">
        <v>2917</v>
      </c>
      <c r="B973" s="14">
        <v>19150</v>
      </c>
      <c r="C973" s="15" t="s">
        <v>199</v>
      </c>
    </row>
    <row r="974" spans="1:3" x14ac:dyDescent="0.3">
      <c r="A974" s="14" t="s">
        <v>2918</v>
      </c>
      <c r="B974" s="14">
        <v>18956</v>
      </c>
      <c r="C974" s="15" t="s">
        <v>184</v>
      </c>
    </row>
    <row r="975" spans="1:3" x14ac:dyDescent="0.3">
      <c r="A975" s="14" t="s">
        <v>2919</v>
      </c>
      <c r="B975" s="14">
        <v>19157</v>
      </c>
      <c r="C975" s="15" t="s">
        <v>197</v>
      </c>
    </row>
    <row r="976" spans="1:3" x14ac:dyDescent="0.3">
      <c r="A976" s="14" t="s">
        <v>2920</v>
      </c>
      <c r="B976" s="14">
        <v>14175</v>
      </c>
      <c r="C976" s="15" t="s">
        <v>213</v>
      </c>
    </row>
    <row r="977" spans="1:3" x14ac:dyDescent="0.3">
      <c r="A977" s="14" t="s">
        <v>2920</v>
      </c>
      <c r="B977" s="14">
        <v>19160</v>
      </c>
      <c r="C977" s="15" t="s">
        <v>205</v>
      </c>
    </row>
    <row r="978" spans="1:3" x14ac:dyDescent="0.3">
      <c r="A978" s="14" t="s">
        <v>2921</v>
      </c>
      <c r="B978" s="14">
        <v>30151</v>
      </c>
      <c r="C978" s="15" t="s">
        <v>2035</v>
      </c>
    </row>
    <row r="979" spans="1:3" x14ac:dyDescent="0.3">
      <c r="A979" s="14" t="s">
        <v>2922</v>
      </c>
      <c r="B979" s="14">
        <v>19237</v>
      </c>
      <c r="C979" s="15" t="s">
        <v>197</v>
      </c>
    </row>
    <row r="980" spans="1:3" x14ac:dyDescent="0.3">
      <c r="A980" s="14" t="s">
        <v>2923</v>
      </c>
      <c r="B980" s="14">
        <v>24211</v>
      </c>
      <c r="C980" s="15" t="s">
        <v>177</v>
      </c>
    </row>
    <row r="981" spans="1:3" x14ac:dyDescent="0.3">
      <c r="A981" s="14" t="s">
        <v>443</v>
      </c>
      <c r="B981" s="14">
        <v>19281</v>
      </c>
      <c r="C981" s="15" t="s">
        <v>179</v>
      </c>
    </row>
    <row r="982" spans="1:3" x14ac:dyDescent="0.3">
      <c r="A982" s="14" t="s">
        <v>2924</v>
      </c>
      <c r="B982" s="14">
        <v>20456</v>
      </c>
      <c r="C982" s="15" t="s">
        <v>201</v>
      </c>
    </row>
    <row r="983" spans="1:3" x14ac:dyDescent="0.3">
      <c r="A983" s="14" t="s">
        <v>2925</v>
      </c>
      <c r="B983" s="14">
        <v>19390</v>
      </c>
      <c r="C983" s="15" t="s">
        <v>211</v>
      </c>
    </row>
    <row r="984" spans="1:3" x14ac:dyDescent="0.3">
      <c r="A984" s="14" t="s">
        <v>2926</v>
      </c>
      <c r="B984" s="14">
        <v>19325</v>
      </c>
      <c r="C984" s="15" t="s">
        <v>17</v>
      </c>
    </row>
    <row r="985" spans="1:3" x14ac:dyDescent="0.3">
      <c r="A985" s="14" t="s">
        <v>2927</v>
      </c>
      <c r="B985" s="14">
        <v>40548</v>
      </c>
      <c r="C985" s="15" t="s">
        <v>176</v>
      </c>
    </row>
    <row r="986" spans="1:3" x14ac:dyDescent="0.3">
      <c r="A986" s="14" t="s">
        <v>2928</v>
      </c>
      <c r="B986" s="14">
        <v>19436</v>
      </c>
      <c r="C986" s="15" t="s">
        <v>199</v>
      </c>
    </row>
    <row r="987" spans="1:3" x14ac:dyDescent="0.3">
      <c r="A987" s="14" t="s">
        <v>2929</v>
      </c>
      <c r="B987" s="14">
        <v>19436</v>
      </c>
      <c r="C987" s="15" t="s">
        <v>199</v>
      </c>
    </row>
    <row r="988" spans="1:3" x14ac:dyDescent="0.3">
      <c r="A988" s="14" t="s">
        <v>2930</v>
      </c>
      <c r="B988" s="14">
        <v>22646</v>
      </c>
      <c r="C988" s="15" t="s">
        <v>199</v>
      </c>
    </row>
    <row r="989" spans="1:3" x14ac:dyDescent="0.3">
      <c r="A989" s="14" t="s">
        <v>2931</v>
      </c>
      <c r="B989" s="14">
        <v>19497</v>
      </c>
      <c r="C989" s="15" t="s">
        <v>181</v>
      </c>
    </row>
    <row r="990" spans="1:3" x14ac:dyDescent="0.3">
      <c r="A990" s="14" t="s">
        <v>2932</v>
      </c>
      <c r="B990" s="14">
        <v>19499</v>
      </c>
      <c r="C990" s="15" t="s">
        <v>180</v>
      </c>
    </row>
    <row r="991" spans="1:3" x14ac:dyDescent="0.3">
      <c r="A991" s="14" t="s">
        <v>2933</v>
      </c>
      <c r="B991" s="14">
        <v>24590</v>
      </c>
      <c r="C991" s="15" t="s">
        <v>203</v>
      </c>
    </row>
    <row r="992" spans="1:3" x14ac:dyDescent="0.3">
      <c r="A992" s="14" t="s">
        <v>2934</v>
      </c>
      <c r="B992" s="14">
        <v>19728</v>
      </c>
      <c r="C992" s="15" t="s">
        <v>177</v>
      </c>
    </row>
    <row r="993" spans="1:3" x14ac:dyDescent="0.3">
      <c r="A993" s="14" t="s">
        <v>2935</v>
      </c>
      <c r="B993" s="14">
        <v>19578</v>
      </c>
      <c r="C993" s="15" t="s">
        <v>196</v>
      </c>
    </row>
    <row r="994" spans="1:3" x14ac:dyDescent="0.3">
      <c r="A994" s="14" t="s">
        <v>2936</v>
      </c>
      <c r="B994" s="14">
        <v>19604</v>
      </c>
      <c r="C994" s="15" t="s">
        <v>177</v>
      </c>
    </row>
    <row r="995" spans="1:3" x14ac:dyDescent="0.3">
      <c r="A995" s="14" t="s">
        <v>2937</v>
      </c>
      <c r="B995" s="14">
        <v>40575</v>
      </c>
      <c r="C995" s="15" t="s">
        <v>2035</v>
      </c>
    </row>
    <row r="996" spans="1:3" x14ac:dyDescent="0.3">
      <c r="A996" s="14" t="s">
        <v>2938</v>
      </c>
      <c r="B996" s="14">
        <v>19667</v>
      </c>
      <c r="C996" s="15" t="s">
        <v>188</v>
      </c>
    </row>
    <row r="997" spans="1:3" x14ac:dyDescent="0.3">
      <c r="A997" s="14" t="s">
        <v>2939</v>
      </c>
      <c r="B997" s="14">
        <v>19840</v>
      </c>
      <c r="C997" s="15" t="s">
        <v>202</v>
      </c>
    </row>
    <row r="998" spans="1:3" x14ac:dyDescent="0.3">
      <c r="A998" s="14" t="s">
        <v>2940</v>
      </c>
      <c r="B998" s="14">
        <v>19791</v>
      </c>
      <c r="C998" s="15" t="s">
        <v>218</v>
      </c>
    </row>
    <row r="999" spans="1:3" x14ac:dyDescent="0.3">
      <c r="A999" s="14" t="s">
        <v>2941</v>
      </c>
      <c r="B999" s="14">
        <v>19791</v>
      </c>
      <c r="C999" s="15" t="s">
        <v>218</v>
      </c>
    </row>
    <row r="1000" spans="1:3" x14ac:dyDescent="0.3">
      <c r="A1000" s="14" t="s">
        <v>2942</v>
      </c>
      <c r="B1000" s="14">
        <v>19792</v>
      </c>
      <c r="C1000" s="15" t="s">
        <v>218</v>
      </c>
    </row>
    <row r="1001" spans="1:3" x14ac:dyDescent="0.3">
      <c r="A1001" s="14" t="s">
        <v>2943</v>
      </c>
      <c r="B1001" s="14">
        <v>19813</v>
      </c>
      <c r="C1001" s="15" t="s">
        <v>222</v>
      </c>
    </row>
    <row r="1002" spans="1:3" x14ac:dyDescent="0.3">
      <c r="A1002" s="14" t="s">
        <v>2944</v>
      </c>
      <c r="B1002" s="14">
        <v>19820</v>
      </c>
      <c r="C1002" s="15" t="s">
        <v>190</v>
      </c>
    </row>
    <row r="1003" spans="1:3" x14ac:dyDescent="0.3">
      <c r="A1003" s="14" t="s">
        <v>2945</v>
      </c>
      <c r="B1003" s="14">
        <v>122</v>
      </c>
      <c r="C1003" s="15" t="s">
        <v>206</v>
      </c>
    </row>
    <row r="1004" spans="1:3" x14ac:dyDescent="0.3">
      <c r="A1004" s="14" t="s">
        <v>2946</v>
      </c>
      <c r="B1004" s="14">
        <v>1970</v>
      </c>
      <c r="C1004" s="15" t="s">
        <v>206</v>
      </c>
    </row>
    <row r="1005" spans="1:3" x14ac:dyDescent="0.3">
      <c r="A1005" s="14" t="s">
        <v>2947</v>
      </c>
      <c r="B1005" s="14">
        <v>2931</v>
      </c>
      <c r="C1005" s="15" t="s">
        <v>201</v>
      </c>
    </row>
    <row r="1006" spans="1:3" x14ac:dyDescent="0.3">
      <c r="A1006" s="14" t="s">
        <v>2948</v>
      </c>
      <c r="B1006" s="14">
        <v>3156</v>
      </c>
      <c r="C1006" s="15" t="s">
        <v>222</v>
      </c>
    </row>
    <row r="1007" spans="1:3" x14ac:dyDescent="0.3">
      <c r="A1007" s="14" t="s">
        <v>2949</v>
      </c>
      <c r="B1007" s="14">
        <v>5653</v>
      </c>
      <c r="C1007" s="15" t="s">
        <v>209</v>
      </c>
    </row>
    <row r="1008" spans="1:3" x14ac:dyDescent="0.3">
      <c r="A1008" s="14" t="s">
        <v>2950</v>
      </c>
      <c r="B1008" s="14">
        <v>6764</v>
      </c>
      <c r="C1008" s="15" t="s">
        <v>187</v>
      </c>
    </row>
    <row r="1009" spans="1:3" x14ac:dyDescent="0.3">
      <c r="A1009" s="14" t="s">
        <v>2951</v>
      </c>
      <c r="B1009" s="14">
        <v>6775</v>
      </c>
      <c r="C1009" s="15" t="s">
        <v>206</v>
      </c>
    </row>
    <row r="1010" spans="1:3" x14ac:dyDescent="0.3">
      <c r="A1010" s="14" t="s">
        <v>2952</v>
      </c>
      <c r="B1010" s="14">
        <v>7100</v>
      </c>
      <c r="C1010" s="15" t="s">
        <v>209</v>
      </c>
    </row>
    <row r="1011" spans="1:3" x14ac:dyDescent="0.3">
      <c r="A1011" s="14" t="s">
        <v>2953</v>
      </c>
      <c r="B1011" s="14">
        <v>7630</v>
      </c>
      <c r="C1011" s="15" t="s">
        <v>206</v>
      </c>
    </row>
    <row r="1012" spans="1:3" x14ac:dyDescent="0.3">
      <c r="A1012" s="14" t="s">
        <v>2954</v>
      </c>
      <c r="B1012" s="14">
        <v>9572</v>
      </c>
      <c r="C1012" s="15" t="s">
        <v>209</v>
      </c>
    </row>
    <row r="1013" spans="1:3" x14ac:dyDescent="0.3">
      <c r="A1013" s="14" t="s">
        <v>2955</v>
      </c>
      <c r="B1013" s="14">
        <v>11359</v>
      </c>
      <c r="C1013" s="15" t="s">
        <v>218</v>
      </c>
    </row>
    <row r="1014" spans="1:3" x14ac:dyDescent="0.3">
      <c r="A1014" s="14" t="s">
        <v>2956</v>
      </c>
      <c r="B1014" s="14">
        <v>12660</v>
      </c>
      <c r="C1014" s="15" t="s">
        <v>209</v>
      </c>
    </row>
    <row r="1015" spans="1:3" x14ac:dyDescent="0.3">
      <c r="A1015" s="14" t="s">
        <v>2957</v>
      </c>
      <c r="B1015" s="14">
        <v>12861</v>
      </c>
      <c r="C1015" s="15" t="s">
        <v>209</v>
      </c>
    </row>
    <row r="1016" spans="1:3" x14ac:dyDescent="0.3">
      <c r="A1016" s="14" t="s">
        <v>2958</v>
      </c>
      <c r="B1016" s="14">
        <v>12989</v>
      </c>
      <c r="C1016" s="15" t="s">
        <v>218</v>
      </c>
    </row>
    <row r="1017" spans="1:3" x14ac:dyDescent="0.3">
      <c r="A1017" s="14" t="s">
        <v>2959</v>
      </c>
      <c r="B1017" s="14">
        <v>13464</v>
      </c>
      <c r="C1017" s="15" t="s">
        <v>209</v>
      </c>
    </row>
    <row r="1018" spans="1:3" x14ac:dyDescent="0.3">
      <c r="A1018" s="14" t="s">
        <v>2960</v>
      </c>
      <c r="B1018" s="14">
        <v>16217</v>
      </c>
      <c r="C1018" s="15" t="s">
        <v>206</v>
      </c>
    </row>
    <row r="1019" spans="1:3" x14ac:dyDescent="0.3">
      <c r="A1019" s="14" t="s">
        <v>2961</v>
      </c>
      <c r="B1019" s="14">
        <v>17727</v>
      </c>
      <c r="C1019" s="15" t="s">
        <v>201</v>
      </c>
    </row>
    <row r="1020" spans="1:3" x14ac:dyDescent="0.3">
      <c r="A1020" s="14" t="s">
        <v>2962</v>
      </c>
      <c r="B1020" s="14">
        <v>18371</v>
      </c>
      <c r="C1020" s="15" t="s">
        <v>218</v>
      </c>
    </row>
    <row r="1021" spans="1:3" x14ac:dyDescent="0.3">
      <c r="A1021" s="14" t="s">
        <v>2963</v>
      </c>
      <c r="B1021" s="14">
        <v>19805</v>
      </c>
      <c r="C1021" s="15" t="s">
        <v>209</v>
      </c>
    </row>
    <row r="1022" spans="1:3" x14ac:dyDescent="0.3">
      <c r="A1022" s="14" t="s">
        <v>2964</v>
      </c>
      <c r="B1022" s="14">
        <v>20313</v>
      </c>
      <c r="C1022" s="15" t="s">
        <v>209</v>
      </c>
    </row>
    <row r="1023" spans="1:3" x14ac:dyDescent="0.3">
      <c r="A1023" s="14" t="s">
        <v>2965</v>
      </c>
      <c r="B1023" s="14">
        <v>20824</v>
      </c>
      <c r="C1023" s="15" t="s">
        <v>187</v>
      </c>
    </row>
    <row r="1024" spans="1:3" x14ac:dyDescent="0.3">
      <c r="A1024" s="14" t="s">
        <v>2966</v>
      </c>
      <c r="B1024" s="14">
        <v>19876</v>
      </c>
      <c r="C1024" s="15" t="s">
        <v>219</v>
      </c>
    </row>
    <row r="1025" spans="1:3" x14ac:dyDescent="0.3">
      <c r="A1025" s="14" t="s">
        <v>2966</v>
      </c>
      <c r="B1025" s="14">
        <v>19876</v>
      </c>
      <c r="C1025" s="15" t="s">
        <v>207</v>
      </c>
    </row>
    <row r="1026" spans="1:3" x14ac:dyDescent="0.3">
      <c r="A1026" s="14" t="s">
        <v>2967</v>
      </c>
      <c r="B1026" s="14">
        <v>19882</v>
      </c>
      <c r="C1026" s="15" t="s">
        <v>219</v>
      </c>
    </row>
    <row r="1027" spans="1:3" x14ac:dyDescent="0.3">
      <c r="A1027" s="14" t="s">
        <v>2968</v>
      </c>
      <c r="B1027" s="14">
        <v>19981</v>
      </c>
      <c r="C1027" s="15" t="s">
        <v>207</v>
      </c>
    </row>
    <row r="1028" spans="1:3" x14ac:dyDescent="0.3">
      <c r="A1028" s="14" t="s">
        <v>2969</v>
      </c>
      <c r="B1028" s="14">
        <v>20065</v>
      </c>
      <c r="C1028" s="15" t="s">
        <v>184</v>
      </c>
    </row>
    <row r="1029" spans="1:3" x14ac:dyDescent="0.3">
      <c r="A1029" s="14" t="s">
        <v>2970</v>
      </c>
      <c r="B1029" s="14">
        <v>27000</v>
      </c>
      <c r="C1029" s="15" t="s">
        <v>177</v>
      </c>
    </row>
    <row r="1030" spans="1:3" x14ac:dyDescent="0.3">
      <c r="A1030" s="14" t="s">
        <v>2970</v>
      </c>
      <c r="B1030" s="14">
        <v>27000</v>
      </c>
      <c r="C1030" s="15" t="s">
        <v>208</v>
      </c>
    </row>
    <row r="1031" spans="1:3" x14ac:dyDescent="0.3">
      <c r="A1031" s="14" t="s">
        <v>2970</v>
      </c>
      <c r="B1031" s="14">
        <v>27000</v>
      </c>
      <c r="C1031" s="15" t="s">
        <v>214</v>
      </c>
    </row>
    <row r="1032" spans="1:3" x14ac:dyDescent="0.3">
      <c r="A1032" s="14" t="s">
        <v>2970</v>
      </c>
      <c r="B1032" s="14">
        <v>27000</v>
      </c>
      <c r="C1032" s="15" t="s">
        <v>202</v>
      </c>
    </row>
    <row r="1033" spans="1:3" x14ac:dyDescent="0.3">
      <c r="A1033" s="14" t="s">
        <v>2970</v>
      </c>
      <c r="B1033" s="14">
        <v>27000</v>
      </c>
      <c r="C1033" s="15" t="s">
        <v>179</v>
      </c>
    </row>
    <row r="1034" spans="1:3" x14ac:dyDescent="0.3">
      <c r="A1034" s="14" t="s">
        <v>2970</v>
      </c>
      <c r="B1034" s="14">
        <v>27000</v>
      </c>
      <c r="C1034" s="15" t="s">
        <v>223</v>
      </c>
    </row>
    <row r="1035" spans="1:3" x14ac:dyDescent="0.3">
      <c r="A1035" s="14" t="s">
        <v>2970</v>
      </c>
      <c r="B1035" s="14">
        <v>27000</v>
      </c>
      <c r="C1035" s="15" t="s">
        <v>180</v>
      </c>
    </row>
    <row r="1036" spans="1:3" x14ac:dyDescent="0.3">
      <c r="A1036" s="14" t="s">
        <v>2970</v>
      </c>
      <c r="B1036" s="14">
        <v>27000</v>
      </c>
      <c r="C1036" s="15" t="s">
        <v>200</v>
      </c>
    </row>
    <row r="1037" spans="1:3" x14ac:dyDescent="0.3">
      <c r="A1037" s="14" t="s">
        <v>2970</v>
      </c>
      <c r="B1037" s="14">
        <v>27000</v>
      </c>
      <c r="C1037" s="15" t="s">
        <v>205</v>
      </c>
    </row>
    <row r="1038" spans="1:3" x14ac:dyDescent="0.3">
      <c r="A1038" s="14" t="s">
        <v>2970</v>
      </c>
      <c r="B1038" s="14">
        <v>27000</v>
      </c>
      <c r="C1038" s="15" t="s">
        <v>217</v>
      </c>
    </row>
    <row r="1039" spans="1:3" x14ac:dyDescent="0.3">
      <c r="A1039" s="14" t="s">
        <v>2970</v>
      </c>
      <c r="B1039" s="14">
        <v>27000</v>
      </c>
      <c r="C1039" s="15" t="s">
        <v>201</v>
      </c>
    </row>
    <row r="1040" spans="1:3" x14ac:dyDescent="0.3">
      <c r="A1040" s="14" t="s">
        <v>2971</v>
      </c>
      <c r="B1040" s="14">
        <v>20151</v>
      </c>
      <c r="C1040" s="15" t="s">
        <v>218</v>
      </c>
    </row>
    <row r="1041" spans="1:3" x14ac:dyDescent="0.3">
      <c r="A1041" s="14" t="s">
        <v>2972</v>
      </c>
      <c r="B1041" s="14">
        <v>20213</v>
      </c>
      <c r="C1041" s="15" t="s">
        <v>222</v>
      </c>
    </row>
    <row r="1042" spans="1:3" x14ac:dyDescent="0.3">
      <c r="A1042" s="14" t="s">
        <v>2973</v>
      </c>
      <c r="B1042" s="14">
        <v>20214</v>
      </c>
      <c r="C1042" s="15" t="s">
        <v>189</v>
      </c>
    </row>
    <row r="1043" spans="1:3" x14ac:dyDescent="0.3">
      <c r="A1043" s="14" t="s">
        <v>2974</v>
      </c>
      <c r="B1043" s="14">
        <v>20230</v>
      </c>
      <c r="C1043" s="15" t="s">
        <v>216</v>
      </c>
    </row>
    <row r="1044" spans="1:3" x14ac:dyDescent="0.3">
      <c r="A1044" s="14" t="s">
        <v>2975</v>
      </c>
      <c r="B1044" s="14">
        <v>20371</v>
      </c>
      <c r="C1044" s="15" t="s">
        <v>183</v>
      </c>
    </row>
    <row r="1045" spans="1:3" x14ac:dyDescent="0.3">
      <c r="A1045" s="14" t="s">
        <v>2976</v>
      </c>
      <c r="B1045" s="14">
        <v>20387</v>
      </c>
      <c r="C1045" s="15" t="s">
        <v>211</v>
      </c>
    </row>
    <row r="1046" spans="1:3" x14ac:dyDescent="0.3">
      <c r="A1046" s="14" t="s">
        <v>2977</v>
      </c>
      <c r="B1046" s="14">
        <v>20387</v>
      </c>
      <c r="C1046" s="15" t="s">
        <v>211</v>
      </c>
    </row>
    <row r="1047" spans="1:3" x14ac:dyDescent="0.3">
      <c r="A1047" s="14" t="s">
        <v>2978</v>
      </c>
      <c r="B1047" s="14">
        <v>22500</v>
      </c>
      <c r="C1047" s="15" t="s">
        <v>190</v>
      </c>
    </row>
    <row r="1048" spans="1:3" x14ac:dyDescent="0.3">
      <c r="A1048" s="14" t="s">
        <v>2979</v>
      </c>
      <c r="B1048" s="14">
        <v>27000</v>
      </c>
      <c r="C1048" s="15" t="s">
        <v>180</v>
      </c>
    </row>
    <row r="1049" spans="1:3" x14ac:dyDescent="0.3">
      <c r="A1049" s="14" t="s">
        <v>2980</v>
      </c>
      <c r="B1049" s="14">
        <v>20447</v>
      </c>
      <c r="C1049" s="15" t="s">
        <v>2035</v>
      </c>
    </row>
    <row r="1050" spans="1:3" x14ac:dyDescent="0.3">
      <c r="A1050" s="14" t="s">
        <v>2981</v>
      </c>
      <c r="B1050" s="14">
        <v>20455</v>
      </c>
      <c r="C1050" s="15" t="s">
        <v>195</v>
      </c>
    </row>
    <row r="1051" spans="1:3" x14ac:dyDescent="0.3">
      <c r="A1051" s="14" t="s">
        <v>2982</v>
      </c>
      <c r="B1051" s="14">
        <v>20455</v>
      </c>
      <c r="C1051" s="15" t="s">
        <v>195</v>
      </c>
    </row>
    <row r="1052" spans="1:3" x14ac:dyDescent="0.3">
      <c r="A1052" s="14" t="s">
        <v>2983</v>
      </c>
      <c r="B1052" s="14">
        <v>20510</v>
      </c>
      <c r="C1052" s="15" t="s">
        <v>190</v>
      </c>
    </row>
    <row r="1053" spans="1:3" x14ac:dyDescent="0.3">
      <c r="A1053" s="14" t="s">
        <v>2984</v>
      </c>
      <c r="B1053" s="14">
        <v>20521</v>
      </c>
      <c r="C1053" s="15" t="s">
        <v>221</v>
      </c>
    </row>
    <row r="1054" spans="1:3" x14ac:dyDescent="0.3">
      <c r="A1054" s="14" t="s">
        <v>2985</v>
      </c>
      <c r="B1054" s="14">
        <v>20737</v>
      </c>
      <c r="C1054" s="15" t="s">
        <v>197</v>
      </c>
    </row>
    <row r="1055" spans="1:3" x14ac:dyDescent="0.3">
      <c r="A1055" s="14" t="s">
        <v>2986</v>
      </c>
      <c r="B1055" s="14">
        <v>60066</v>
      </c>
      <c r="C1055" s="15" t="s">
        <v>2035</v>
      </c>
    </row>
    <row r="1056" spans="1:3" x14ac:dyDescent="0.3">
      <c r="A1056" s="14" t="s">
        <v>2987</v>
      </c>
      <c r="B1056" s="14">
        <v>20847</v>
      </c>
      <c r="C1056" s="15" t="s">
        <v>222</v>
      </c>
    </row>
    <row r="1057" spans="1:3" x14ac:dyDescent="0.3">
      <c r="A1057" s="14" t="s">
        <v>2987</v>
      </c>
      <c r="B1057" s="14">
        <v>20847</v>
      </c>
      <c r="C1057" s="15" t="s">
        <v>196</v>
      </c>
    </row>
    <row r="1058" spans="1:3" x14ac:dyDescent="0.3">
      <c r="A1058" s="14" t="s">
        <v>2988</v>
      </c>
      <c r="B1058" s="14">
        <v>20856</v>
      </c>
      <c r="C1058" s="15" t="s">
        <v>222</v>
      </c>
    </row>
    <row r="1059" spans="1:3" x14ac:dyDescent="0.3">
      <c r="A1059" s="14" t="s">
        <v>2989</v>
      </c>
      <c r="B1059" s="14">
        <v>20860</v>
      </c>
      <c r="C1059" s="15" t="s">
        <v>222</v>
      </c>
    </row>
    <row r="1060" spans="1:3" x14ac:dyDescent="0.3">
      <c r="A1060" s="14" t="s">
        <v>2989</v>
      </c>
      <c r="B1060" s="14">
        <v>20860</v>
      </c>
      <c r="C1060" s="15" t="s">
        <v>196</v>
      </c>
    </row>
    <row r="1061" spans="1:3" x14ac:dyDescent="0.3">
      <c r="A1061" s="14" t="s">
        <v>2990</v>
      </c>
      <c r="B1061" s="14">
        <v>20948</v>
      </c>
      <c r="C1061" s="15" t="s">
        <v>216</v>
      </c>
    </row>
    <row r="1062" spans="1:3" x14ac:dyDescent="0.3">
      <c r="A1062" s="14" t="s">
        <v>2991</v>
      </c>
      <c r="B1062" s="14">
        <v>20910</v>
      </c>
      <c r="C1062" s="15" t="s">
        <v>2035</v>
      </c>
    </row>
    <row r="1063" spans="1:3" x14ac:dyDescent="0.3">
      <c r="A1063" s="14" t="s">
        <v>2992</v>
      </c>
      <c r="B1063" s="14">
        <v>20996</v>
      </c>
      <c r="C1063" s="15" t="s">
        <v>197</v>
      </c>
    </row>
    <row r="1064" spans="1:3" x14ac:dyDescent="0.3">
      <c r="A1064" s="14" t="s">
        <v>2993</v>
      </c>
      <c r="B1064" s="14">
        <v>21048</v>
      </c>
      <c r="C1064" s="15" t="s">
        <v>196</v>
      </c>
    </row>
    <row r="1065" spans="1:3" x14ac:dyDescent="0.3">
      <c r="A1065" s="14" t="s">
        <v>2994</v>
      </c>
      <c r="B1065" s="14">
        <v>21114</v>
      </c>
      <c r="C1065" s="15" t="s">
        <v>198</v>
      </c>
    </row>
    <row r="1066" spans="1:3" x14ac:dyDescent="0.3">
      <c r="A1066" s="14" t="s">
        <v>2995</v>
      </c>
      <c r="B1066" s="14">
        <v>21002</v>
      </c>
      <c r="C1066" s="15" t="s">
        <v>213</v>
      </c>
    </row>
  </sheetData>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7"/>
  <dimension ref="A1:A1335"/>
  <sheetViews>
    <sheetView workbookViewId="0"/>
  </sheetViews>
  <sheetFormatPr defaultRowHeight="14.4" x14ac:dyDescent="0.3"/>
  <sheetData>
    <row r="1" spans="1:1" x14ac:dyDescent="0.3">
      <c r="A1" t="s">
        <v>3425</v>
      </c>
    </row>
    <row r="3" spans="1:1" x14ac:dyDescent="0.3">
      <c r="A3" t="s">
        <v>4509</v>
      </c>
    </row>
    <row r="4" spans="1:1" x14ac:dyDescent="0.3">
      <c r="A4" t="s">
        <v>3992</v>
      </c>
    </row>
    <row r="5" spans="1:1" x14ac:dyDescent="0.3">
      <c r="A5" t="s">
        <v>4676</v>
      </c>
    </row>
    <row r="6" spans="1:1" x14ac:dyDescent="0.3">
      <c r="A6" t="s">
        <v>3837</v>
      </c>
    </row>
    <row r="7" spans="1:1" x14ac:dyDescent="0.3">
      <c r="A7" t="s">
        <v>3785</v>
      </c>
    </row>
    <row r="8" spans="1:1" x14ac:dyDescent="0.3">
      <c r="A8" t="s">
        <v>3634</v>
      </c>
    </row>
    <row r="9" spans="1:1" x14ac:dyDescent="0.3">
      <c r="A9" t="s">
        <v>4726</v>
      </c>
    </row>
    <row r="10" spans="1:1" x14ac:dyDescent="0.3">
      <c r="A10" t="s">
        <v>4510</v>
      </c>
    </row>
    <row r="11" spans="1:1" x14ac:dyDescent="0.3">
      <c r="A11" t="s">
        <v>3687</v>
      </c>
    </row>
    <row r="12" spans="1:1" x14ac:dyDescent="0.3">
      <c r="A12" t="s">
        <v>4221</v>
      </c>
    </row>
    <row r="13" spans="1:1" x14ac:dyDescent="0.3">
      <c r="A13" t="s">
        <v>3579</v>
      </c>
    </row>
    <row r="14" spans="1:1" x14ac:dyDescent="0.3">
      <c r="A14" t="s">
        <v>3635</v>
      </c>
    </row>
    <row r="15" spans="1:1" x14ac:dyDescent="0.3">
      <c r="A15" t="s">
        <v>4376</v>
      </c>
    </row>
    <row r="16" spans="1:1" x14ac:dyDescent="0.3">
      <c r="A16" t="s">
        <v>4054</v>
      </c>
    </row>
    <row r="17" spans="1:1" x14ac:dyDescent="0.3">
      <c r="A17" t="s">
        <v>3467</v>
      </c>
    </row>
    <row r="18" spans="1:1" x14ac:dyDescent="0.3">
      <c r="A18" t="s">
        <v>3468</v>
      </c>
    </row>
    <row r="19" spans="1:1" x14ac:dyDescent="0.3">
      <c r="A19" t="s">
        <v>4222</v>
      </c>
    </row>
    <row r="20" spans="1:1" x14ac:dyDescent="0.3">
      <c r="A20" t="s">
        <v>4677</v>
      </c>
    </row>
    <row r="21" spans="1:1" x14ac:dyDescent="0.3">
      <c r="A21" t="s">
        <v>4055</v>
      </c>
    </row>
    <row r="22" spans="1:1" x14ac:dyDescent="0.3">
      <c r="A22" t="s">
        <v>3786</v>
      </c>
    </row>
    <row r="23" spans="1:1" x14ac:dyDescent="0.3">
      <c r="A23" t="s">
        <v>4056</v>
      </c>
    </row>
    <row r="24" spans="1:1" x14ac:dyDescent="0.3">
      <c r="A24" t="s">
        <v>4029</v>
      </c>
    </row>
    <row r="25" spans="1:1" x14ac:dyDescent="0.3">
      <c r="A25" t="s">
        <v>4678</v>
      </c>
    </row>
    <row r="26" spans="1:1" x14ac:dyDescent="0.3">
      <c r="A26" t="s">
        <v>4479</v>
      </c>
    </row>
    <row r="27" spans="1:1" x14ac:dyDescent="0.3">
      <c r="A27" t="s">
        <v>3926</v>
      </c>
    </row>
    <row r="28" spans="1:1" x14ac:dyDescent="0.3">
      <c r="A28" t="s">
        <v>4511</v>
      </c>
    </row>
    <row r="29" spans="1:1" x14ac:dyDescent="0.3">
      <c r="A29" t="s">
        <v>4057</v>
      </c>
    </row>
    <row r="30" spans="1:1" x14ac:dyDescent="0.3">
      <c r="A30" t="s">
        <v>3580</v>
      </c>
    </row>
    <row r="31" spans="1:1" x14ac:dyDescent="0.3">
      <c r="A31" t="s">
        <v>4679</v>
      </c>
    </row>
    <row r="32" spans="1:1" x14ac:dyDescent="0.3">
      <c r="A32" t="s">
        <v>4680</v>
      </c>
    </row>
    <row r="33" spans="1:1" x14ac:dyDescent="0.3">
      <c r="A33" t="s">
        <v>3469</v>
      </c>
    </row>
    <row r="34" spans="1:1" x14ac:dyDescent="0.3">
      <c r="A34" t="s">
        <v>3927</v>
      </c>
    </row>
    <row r="35" spans="1:1" x14ac:dyDescent="0.3">
      <c r="A35" t="s">
        <v>4044</v>
      </c>
    </row>
    <row r="36" spans="1:1" x14ac:dyDescent="0.3">
      <c r="A36" t="s">
        <v>4560</v>
      </c>
    </row>
    <row r="37" spans="1:1" x14ac:dyDescent="0.3">
      <c r="A37" t="s">
        <v>4030</v>
      </c>
    </row>
    <row r="38" spans="1:1" x14ac:dyDescent="0.3">
      <c r="A38" t="s">
        <v>4223</v>
      </c>
    </row>
    <row r="39" spans="1:1" x14ac:dyDescent="0.3">
      <c r="A39" t="s">
        <v>4300</v>
      </c>
    </row>
    <row r="40" spans="1:1" x14ac:dyDescent="0.3">
      <c r="A40" t="s">
        <v>3566</v>
      </c>
    </row>
    <row r="41" spans="1:1" x14ac:dyDescent="0.3">
      <c r="A41" t="s">
        <v>3787</v>
      </c>
    </row>
    <row r="42" spans="1:1" x14ac:dyDescent="0.3">
      <c r="A42" t="s">
        <v>3728</v>
      </c>
    </row>
    <row r="43" spans="1:1" x14ac:dyDescent="0.3">
      <c r="A43" t="s">
        <v>3636</v>
      </c>
    </row>
    <row r="44" spans="1:1" x14ac:dyDescent="0.3">
      <c r="A44" t="s">
        <v>4561</v>
      </c>
    </row>
    <row r="45" spans="1:1" x14ac:dyDescent="0.3">
      <c r="A45" t="s">
        <v>3534</v>
      </c>
    </row>
    <row r="46" spans="1:1" x14ac:dyDescent="0.3">
      <c r="A46" t="s">
        <v>4480</v>
      </c>
    </row>
    <row r="47" spans="1:1" x14ac:dyDescent="0.3">
      <c r="A47" t="s">
        <v>4045</v>
      </c>
    </row>
    <row r="48" spans="1:1" x14ac:dyDescent="0.3">
      <c r="A48" t="s">
        <v>3993</v>
      </c>
    </row>
    <row r="49" spans="1:1" x14ac:dyDescent="0.3">
      <c r="A49" t="s">
        <v>4750</v>
      </c>
    </row>
    <row r="50" spans="1:1" x14ac:dyDescent="0.3">
      <c r="A50" t="s">
        <v>3535</v>
      </c>
    </row>
    <row r="51" spans="1:1" x14ac:dyDescent="0.3">
      <c r="A51" t="s">
        <v>4406</v>
      </c>
    </row>
    <row r="52" spans="1:1" x14ac:dyDescent="0.3">
      <c r="A52" t="s">
        <v>4562</v>
      </c>
    </row>
    <row r="53" spans="1:1" x14ac:dyDescent="0.3">
      <c r="A53" t="s">
        <v>4156</v>
      </c>
    </row>
    <row r="54" spans="1:1" x14ac:dyDescent="0.3">
      <c r="A54" t="s">
        <v>4332</v>
      </c>
    </row>
    <row r="55" spans="1:1" x14ac:dyDescent="0.3">
      <c r="A55" t="s">
        <v>4181</v>
      </c>
    </row>
    <row r="56" spans="1:1" x14ac:dyDescent="0.3">
      <c r="A56" t="s">
        <v>4157</v>
      </c>
    </row>
    <row r="57" spans="1:1" x14ac:dyDescent="0.3">
      <c r="A57" t="s">
        <v>3788</v>
      </c>
    </row>
    <row r="58" spans="1:1" x14ac:dyDescent="0.3">
      <c r="A58" t="s">
        <v>4407</v>
      </c>
    </row>
    <row r="59" spans="1:1" x14ac:dyDescent="0.3">
      <c r="A59" t="s">
        <v>4681</v>
      </c>
    </row>
    <row r="60" spans="1:1" x14ac:dyDescent="0.3">
      <c r="A60" t="s">
        <v>3494</v>
      </c>
    </row>
    <row r="61" spans="1:1" x14ac:dyDescent="0.3">
      <c r="A61" t="s">
        <v>3637</v>
      </c>
    </row>
    <row r="62" spans="1:1" x14ac:dyDescent="0.3">
      <c r="A62" t="s">
        <v>4563</v>
      </c>
    </row>
    <row r="63" spans="1:1" x14ac:dyDescent="0.3">
      <c r="A63" t="s">
        <v>4461</v>
      </c>
    </row>
    <row r="64" spans="1:1" x14ac:dyDescent="0.3">
      <c r="A64" t="s">
        <v>3729</v>
      </c>
    </row>
    <row r="65" spans="1:1" x14ac:dyDescent="0.3">
      <c r="A65" t="s">
        <v>4031</v>
      </c>
    </row>
    <row r="66" spans="1:1" x14ac:dyDescent="0.3">
      <c r="A66" t="s">
        <v>4032</v>
      </c>
    </row>
    <row r="67" spans="1:1" x14ac:dyDescent="0.3">
      <c r="A67" t="s">
        <v>3838</v>
      </c>
    </row>
    <row r="68" spans="1:1" x14ac:dyDescent="0.3">
      <c r="A68" t="s">
        <v>4058</v>
      </c>
    </row>
    <row r="69" spans="1:1" x14ac:dyDescent="0.3">
      <c r="A69" t="s">
        <v>3928</v>
      </c>
    </row>
    <row r="70" spans="1:1" x14ac:dyDescent="0.3">
      <c r="A70" t="s">
        <v>4779</v>
      </c>
    </row>
    <row r="71" spans="1:1" x14ac:dyDescent="0.3">
      <c r="A71" t="s">
        <v>4281</v>
      </c>
    </row>
    <row r="72" spans="1:1" x14ac:dyDescent="0.3">
      <c r="A72" t="s">
        <v>4017</v>
      </c>
    </row>
    <row r="73" spans="1:1" x14ac:dyDescent="0.3">
      <c r="A73" t="s">
        <v>3976</v>
      </c>
    </row>
    <row r="74" spans="1:1" x14ac:dyDescent="0.3">
      <c r="A74" t="s">
        <v>4751</v>
      </c>
    </row>
    <row r="75" spans="1:1" x14ac:dyDescent="0.3">
      <c r="A75" t="s">
        <v>3929</v>
      </c>
    </row>
    <row r="76" spans="1:1" x14ac:dyDescent="0.3">
      <c r="A76" t="s">
        <v>3730</v>
      </c>
    </row>
    <row r="77" spans="1:1" x14ac:dyDescent="0.3">
      <c r="A77" t="s">
        <v>4564</v>
      </c>
    </row>
    <row r="78" spans="1:1" x14ac:dyDescent="0.3">
      <c r="A78" t="s">
        <v>4158</v>
      </c>
    </row>
    <row r="79" spans="1:1" x14ac:dyDescent="0.3">
      <c r="A79" t="s">
        <v>4682</v>
      </c>
    </row>
    <row r="80" spans="1:1" x14ac:dyDescent="0.3">
      <c r="A80" t="s">
        <v>3536</v>
      </c>
    </row>
    <row r="81" spans="1:1" x14ac:dyDescent="0.3">
      <c r="A81" t="s">
        <v>3688</v>
      </c>
    </row>
    <row r="82" spans="1:1" x14ac:dyDescent="0.3">
      <c r="A82" t="s">
        <v>4565</v>
      </c>
    </row>
    <row r="83" spans="1:1" x14ac:dyDescent="0.3">
      <c r="A83" t="s">
        <v>4530</v>
      </c>
    </row>
    <row r="84" spans="1:1" x14ac:dyDescent="0.3">
      <c r="A84" t="s">
        <v>4224</v>
      </c>
    </row>
    <row r="85" spans="1:1" x14ac:dyDescent="0.3">
      <c r="A85" t="s">
        <v>3994</v>
      </c>
    </row>
    <row r="86" spans="1:1" x14ac:dyDescent="0.3">
      <c r="A86" t="s">
        <v>4435</v>
      </c>
    </row>
    <row r="87" spans="1:1" x14ac:dyDescent="0.3">
      <c r="A87" t="s">
        <v>4196</v>
      </c>
    </row>
    <row r="88" spans="1:1" x14ac:dyDescent="0.3">
      <c r="A88" t="s">
        <v>4108</v>
      </c>
    </row>
    <row r="89" spans="1:1" x14ac:dyDescent="0.3">
      <c r="A89" t="s">
        <v>4683</v>
      </c>
    </row>
    <row r="90" spans="1:1" x14ac:dyDescent="0.3">
      <c r="A90" t="s">
        <v>4327</v>
      </c>
    </row>
    <row r="91" spans="1:1" x14ac:dyDescent="0.3">
      <c r="A91" t="s">
        <v>3977</v>
      </c>
    </row>
    <row r="92" spans="1:1" x14ac:dyDescent="0.3">
      <c r="A92" t="s">
        <v>4408</v>
      </c>
    </row>
    <row r="93" spans="1:1" x14ac:dyDescent="0.3">
      <c r="A93" t="s">
        <v>4109</v>
      </c>
    </row>
    <row r="94" spans="1:1" x14ac:dyDescent="0.3">
      <c r="A94" t="s">
        <v>3839</v>
      </c>
    </row>
    <row r="95" spans="1:1" x14ac:dyDescent="0.3">
      <c r="A95" t="s">
        <v>4727</v>
      </c>
    </row>
    <row r="96" spans="1:1" x14ac:dyDescent="0.3">
      <c r="A96" t="s">
        <v>3638</v>
      </c>
    </row>
    <row r="97" spans="1:1" x14ac:dyDescent="0.3">
      <c r="A97" t="s">
        <v>3537</v>
      </c>
    </row>
    <row r="98" spans="1:1" x14ac:dyDescent="0.3">
      <c r="A98" t="s">
        <v>4333</v>
      </c>
    </row>
    <row r="99" spans="1:1" x14ac:dyDescent="0.3">
      <c r="A99" t="s">
        <v>4512</v>
      </c>
    </row>
    <row r="100" spans="1:1" x14ac:dyDescent="0.3">
      <c r="A100" t="s">
        <v>4481</v>
      </c>
    </row>
    <row r="101" spans="1:1" x14ac:dyDescent="0.3">
      <c r="A101" t="s">
        <v>4018</v>
      </c>
    </row>
    <row r="102" spans="1:1" x14ac:dyDescent="0.3">
      <c r="A102" t="s">
        <v>4344</v>
      </c>
    </row>
    <row r="103" spans="1:1" x14ac:dyDescent="0.3">
      <c r="A103" t="s">
        <v>4059</v>
      </c>
    </row>
    <row r="104" spans="1:1" x14ac:dyDescent="0.3">
      <c r="A104" t="s">
        <v>4225</v>
      </c>
    </row>
    <row r="105" spans="1:1" x14ac:dyDescent="0.3">
      <c r="A105" t="s">
        <v>3470</v>
      </c>
    </row>
    <row r="106" spans="1:1" x14ac:dyDescent="0.3">
      <c r="A106" t="s">
        <v>4566</v>
      </c>
    </row>
    <row r="107" spans="1:1" x14ac:dyDescent="0.3">
      <c r="A107" t="s">
        <v>3731</v>
      </c>
    </row>
    <row r="108" spans="1:1" x14ac:dyDescent="0.3">
      <c r="A108" t="s">
        <v>4197</v>
      </c>
    </row>
    <row r="109" spans="1:1" x14ac:dyDescent="0.3">
      <c r="A109" t="s">
        <v>3789</v>
      </c>
    </row>
    <row r="110" spans="1:1" x14ac:dyDescent="0.3">
      <c r="A110" t="s">
        <v>4226</v>
      </c>
    </row>
    <row r="111" spans="1:1" x14ac:dyDescent="0.3">
      <c r="A111" t="s">
        <v>3840</v>
      </c>
    </row>
    <row r="112" spans="1:1" x14ac:dyDescent="0.3">
      <c r="A112" t="s">
        <v>4482</v>
      </c>
    </row>
    <row r="113" spans="1:1" x14ac:dyDescent="0.3">
      <c r="A113" t="s">
        <v>4547</v>
      </c>
    </row>
    <row r="114" spans="1:1" x14ac:dyDescent="0.3">
      <c r="A114" t="s">
        <v>4110</v>
      </c>
    </row>
    <row r="115" spans="1:1" x14ac:dyDescent="0.3">
      <c r="A115" t="s">
        <v>3841</v>
      </c>
    </row>
    <row r="116" spans="1:1" x14ac:dyDescent="0.3">
      <c r="A116" t="s">
        <v>4182</v>
      </c>
    </row>
    <row r="117" spans="1:1" x14ac:dyDescent="0.3">
      <c r="A117" t="s">
        <v>4531</v>
      </c>
    </row>
    <row r="118" spans="1:1" x14ac:dyDescent="0.3">
      <c r="A118" t="s">
        <v>3842</v>
      </c>
    </row>
    <row r="119" spans="1:1" x14ac:dyDescent="0.3">
      <c r="A119" t="s">
        <v>3843</v>
      </c>
    </row>
    <row r="120" spans="1:1" x14ac:dyDescent="0.3">
      <c r="A120" t="s">
        <v>3790</v>
      </c>
    </row>
    <row r="121" spans="1:1" x14ac:dyDescent="0.3">
      <c r="A121" t="s">
        <v>4567</v>
      </c>
    </row>
    <row r="122" spans="1:1" x14ac:dyDescent="0.3">
      <c r="A122" t="s">
        <v>4568</v>
      </c>
    </row>
    <row r="123" spans="1:1" x14ac:dyDescent="0.3">
      <c r="A123" t="s">
        <v>3639</v>
      </c>
    </row>
    <row r="124" spans="1:1" x14ac:dyDescent="0.3">
      <c r="A124" t="s">
        <v>3844</v>
      </c>
    </row>
    <row r="125" spans="1:1" x14ac:dyDescent="0.3">
      <c r="A125" t="s">
        <v>3978</v>
      </c>
    </row>
    <row r="126" spans="1:1" x14ac:dyDescent="0.3">
      <c r="A126" t="s">
        <v>4282</v>
      </c>
    </row>
    <row r="127" spans="1:1" x14ac:dyDescent="0.3">
      <c r="A127" t="s">
        <v>4662</v>
      </c>
    </row>
    <row r="128" spans="1:1" x14ac:dyDescent="0.3">
      <c r="A128" t="s">
        <v>4301</v>
      </c>
    </row>
    <row r="129" spans="1:1" x14ac:dyDescent="0.3">
      <c r="A129" t="s">
        <v>3979</v>
      </c>
    </row>
    <row r="130" spans="1:1" x14ac:dyDescent="0.3">
      <c r="A130" t="s">
        <v>4483</v>
      </c>
    </row>
    <row r="131" spans="1:1" x14ac:dyDescent="0.3">
      <c r="A131" t="s">
        <v>3538</v>
      </c>
    </row>
    <row r="132" spans="1:1" x14ac:dyDescent="0.3">
      <c r="A132" t="s">
        <v>4060</v>
      </c>
    </row>
    <row r="133" spans="1:1" x14ac:dyDescent="0.3">
      <c r="A133" t="s">
        <v>4569</v>
      </c>
    </row>
    <row r="134" spans="1:1" x14ac:dyDescent="0.3">
      <c r="A134" t="s">
        <v>4570</v>
      </c>
    </row>
    <row r="135" spans="1:1" x14ac:dyDescent="0.3">
      <c r="A135" t="s">
        <v>3980</v>
      </c>
    </row>
    <row r="136" spans="1:1" x14ac:dyDescent="0.3">
      <c r="A136" t="s">
        <v>3791</v>
      </c>
    </row>
    <row r="137" spans="1:1" x14ac:dyDescent="0.3">
      <c r="A137" t="s">
        <v>3689</v>
      </c>
    </row>
    <row r="138" spans="1:1" x14ac:dyDescent="0.3">
      <c r="A138" t="s">
        <v>4571</v>
      </c>
    </row>
    <row r="139" spans="1:1" x14ac:dyDescent="0.3">
      <c r="A139" t="s">
        <v>4019</v>
      </c>
    </row>
    <row r="140" spans="1:1" x14ac:dyDescent="0.3">
      <c r="A140" t="s">
        <v>3471</v>
      </c>
    </row>
    <row r="141" spans="1:1" x14ac:dyDescent="0.3">
      <c r="A141" t="s">
        <v>4684</v>
      </c>
    </row>
    <row r="142" spans="1:1" x14ac:dyDescent="0.3">
      <c r="A142" t="s">
        <v>4198</v>
      </c>
    </row>
    <row r="143" spans="1:1" x14ac:dyDescent="0.3">
      <c r="A143" t="s">
        <v>4377</v>
      </c>
    </row>
    <row r="144" spans="1:1" x14ac:dyDescent="0.3">
      <c r="A144" t="s">
        <v>4780</v>
      </c>
    </row>
    <row r="145" spans="1:1" x14ac:dyDescent="0.3">
      <c r="A145" t="s">
        <v>4532</v>
      </c>
    </row>
    <row r="146" spans="1:1" x14ac:dyDescent="0.3">
      <c r="A146" t="s">
        <v>4378</v>
      </c>
    </row>
    <row r="147" spans="1:1" x14ac:dyDescent="0.3">
      <c r="A147" t="s">
        <v>3690</v>
      </c>
    </row>
    <row r="148" spans="1:1" x14ac:dyDescent="0.3">
      <c r="A148" t="s">
        <v>3863</v>
      </c>
    </row>
    <row r="149" spans="1:1" x14ac:dyDescent="0.3">
      <c r="A149" t="s">
        <v>4533</v>
      </c>
    </row>
    <row r="150" spans="1:1" x14ac:dyDescent="0.3">
      <c r="A150" t="s">
        <v>4227</v>
      </c>
    </row>
    <row r="151" spans="1:1" x14ac:dyDescent="0.3">
      <c r="A151" t="s">
        <v>3792</v>
      </c>
    </row>
    <row r="152" spans="1:1" x14ac:dyDescent="0.3">
      <c r="A152" t="s">
        <v>4685</v>
      </c>
    </row>
    <row r="153" spans="1:1" x14ac:dyDescent="0.3">
      <c r="A153" t="s">
        <v>4484</v>
      </c>
    </row>
    <row r="154" spans="1:1" x14ac:dyDescent="0.3">
      <c r="A154" t="s">
        <v>3793</v>
      </c>
    </row>
    <row r="155" spans="1:1" x14ac:dyDescent="0.3">
      <c r="A155" t="s">
        <v>4302</v>
      </c>
    </row>
    <row r="156" spans="1:1" x14ac:dyDescent="0.3">
      <c r="A156" t="s">
        <v>4228</v>
      </c>
    </row>
    <row r="157" spans="1:1" x14ac:dyDescent="0.3">
      <c r="A157" t="s">
        <v>3864</v>
      </c>
    </row>
    <row r="158" spans="1:1" x14ac:dyDescent="0.3">
      <c r="A158" t="s">
        <v>3732</v>
      </c>
    </row>
    <row r="159" spans="1:1" x14ac:dyDescent="0.3">
      <c r="A159" t="s">
        <v>4283</v>
      </c>
    </row>
    <row r="160" spans="1:1" x14ac:dyDescent="0.3">
      <c r="A160" t="s">
        <v>4334</v>
      </c>
    </row>
    <row r="161" spans="1:1" x14ac:dyDescent="0.3">
      <c r="A161" t="s">
        <v>4572</v>
      </c>
    </row>
    <row r="162" spans="1:1" x14ac:dyDescent="0.3">
      <c r="A162" t="s">
        <v>4752</v>
      </c>
    </row>
    <row r="163" spans="1:1" x14ac:dyDescent="0.3">
      <c r="A163" t="s">
        <v>4303</v>
      </c>
    </row>
    <row r="164" spans="1:1" x14ac:dyDescent="0.3">
      <c r="A164" t="s">
        <v>3930</v>
      </c>
    </row>
    <row r="165" spans="1:1" x14ac:dyDescent="0.3">
      <c r="A165" t="s">
        <v>3581</v>
      </c>
    </row>
    <row r="166" spans="1:1" x14ac:dyDescent="0.3">
      <c r="A166" t="s">
        <v>4229</v>
      </c>
    </row>
    <row r="167" spans="1:1" x14ac:dyDescent="0.3">
      <c r="A167" t="s">
        <v>4781</v>
      </c>
    </row>
    <row r="168" spans="1:1" x14ac:dyDescent="0.3">
      <c r="A168" t="s">
        <v>4663</v>
      </c>
    </row>
    <row r="169" spans="1:1" x14ac:dyDescent="0.3">
      <c r="A169" t="s">
        <v>3995</v>
      </c>
    </row>
    <row r="170" spans="1:1" x14ac:dyDescent="0.3">
      <c r="A170" t="s">
        <v>3582</v>
      </c>
    </row>
    <row r="171" spans="1:1" x14ac:dyDescent="0.3">
      <c r="A171" t="s">
        <v>3996</v>
      </c>
    </row>
    <row r="172" spans="1:1" x14ac:dyDescent="0.3">
      <c r="A172" t="s">
        <v>4230</v>
      </c>
    </row>
    <row r="173" spans="1:1" x14ac:dyDescent="0.3">
      <c r="A173" t="s">
        <v>4728</v>
      </c>
    </row>
    <row r="174" spans="1:1" x14ac:dyDescent="0.3">
      <c r="A174" t="s">
        <v>3495</v>
      </c>
    </row>
    <row r="175" spans="1:1" x14ac:dyDescent="0.3">
      <c r="A175" t="s">
        <v>4159</v>
      </c>
    </row>
    <row r="176" spans="1:1" x14ac:dyDescent="0.3">
      <c r="A176" t="s">
        <v>4753</v>
      </c>
    </row>
    <row r="177" spans="1:1" x14ac:dyDescent="0.3">
      <c r="A177" t="s">
        <v>4033</v>
      </c>
    </row>
    <row r="178" spans="1:1" x14ac:dyDescent="0.3">
      <c r="A178" t="s">
        <v>4485</v>
      </c>
    </row>
    <row r="179" spans="1:1" x14ac:dyDescent="0.3">
      <c r="A179" t="s">
        <v>3733</v>
      </c>
    </row>
    <row r="180" spans="1:1" x14ac:dyDescent="0.3">
      <c r="A180" t="s">
        <v>3997</v>
      </c>
    </row>
    <row r="181" spans="1:1" x14ac:dyDescent="0.3">
      <c r="A181" t="s">
        <v>4534</v>
      </c>
    </row>
    <row r="182" spans="1:1" x14ac:dyDescent="0.3">
      <c r="A182" t="s">
        <v>4436</v>
      </c>
    </row>
    <row r="183" spans="1:1" x14ac:dyDescent="0.3">
      <c r="A183" t="s">
        <v>3734</v>
      </c>
    </row>
    <row r="184" spans="1:1" x14ac:dyDescent="0.3">
      <c r="A184" t="s">
        <v>3845</v>
      </c>
    </row>
    <row r="185" spans="1:1" x14ac:dyDescent="0.3">
      <c r="A185" t="s">
        <v>4160</v>
      </c>
    </row>
    <row r="186" spans="1:1" x14ac:dyDescent="0.3">
      <c r="A186" t="s">
        <v>4335</v>
      </c>
    </row>
    <row r="187" spans="1:1" x14ac:dyDescent="0.3">
      <c r="A187" t="s">
        <v>4199</v>
      </c>
    </row>
    <row r="188" spans="1:1" x14ac:dyDescent="0.3">
      <c r="A188" t="s">
        <v>3846</v>
      </c>
    </row>
    <row r="189" spans="1:1" x14ac:dyDescent="0.3">
      <c r="A189" t="s">
        <v>4111</v>
      </c>
    </row>
    <row r="190" spans="1:1" x14ac:dyDescent="0.3">
      <c r="A190" t="s">
        <v>4686</v>
      </c>
    </row>
    <row r="191" spans="1:1" x14ac:dyDescent="0.3">
      <c r="A191" t="s">
        <v>3539</v>
      </c>
    </row>
    <row r="192" spans="1:1" x14ac:dyDescent="0.3">
      <c r="A192" t="s">
        <v>4573</v>
      </c>
    </row>
    <row r="193" spans="1:1" x14ac:dyDescent="0.3">
      <c r="A193" t="s">
        <v>4365</v>
      </c>
    </row>
    <row r="194" spans="1:1" x14ac:dyDescent="0.3">
      <c r="A194" t="s">
        <v>4548</v>
      </c>
    </row>
    <row r="195" spans="1:1" x14ac:dyDescent="0.3">
      <c r="A195" t="s">
        <v>4231</v>
      </c>
    </row>
    <row r="196" spans="1:1" x14ac:dyDescent="0.3">
      <c r="A196" t="s">
        <v>4112</v>
      </c>
    </row>
    <row r="197" spans="1:1" x14ac:dyDescent="0.3">
      <c r="A197" t="s">
        <v>4200</v>
      </c>
    </row>
    <row r="198" spans="1:1" x14ac:dyDescent="0.3">
      <c r="A198" t="s">
        <v>3794</v>
      </c>
    </row>
    <row r="199" spans="1:1" x14ac:dyDescent="0.3">
      <c r="A199" t="s">
        <v>3847</v>
      </c>
    </row>
    <row r="200" spans="1:1" x14ac:dyDescent="0.3">
      <c r="A200" t="s">
        <v>4574</v>
      </c>
    </row>
    <row r="201" spans="1:1" x14ac:dyDescent="0.3">
      <c r="A201" t="s">
        <v>4232</v>
      </c>
    </row>
    <row r="202" spans="1:1" x14ac:dyDescent="0.3">
      <c r="A202" t="s">
        <v>4233</v>
      </c>
    </row>
    <row r="203" spans="1:1" x14ac:dyDescent="0.3">
      <c r="A203" t="s">
        <v>4379</v>
      </c>
    </row>
    <row r="204" spans="1:1" x14ac:dyDescent="0.3">
      <c r="A204" t="s">
        <v>4284</v>
      </c>
    </row>
    <row r="205" spans="1:1" x14ac:dyDescent="0.3">
      <c r="A205" t="s">
        <v>4380</v>
      </c>
    </row>
    <row r="206" spans="1:1" x14ac:dyDescent="0.3">
      <c r="A206" t="s">
        <v>4034</v>
      </c>
    </row>
    <row r="207" spans="1:1" x14ac:dyDescent="0.3">
      <c r="A207" t="s">
        <v>3795</v>
      </c>
    </row>
    <row r="208" spans="1:1" x14ac:dyDescent="0.3">
      <c r="A208" t="s">
        <v>4486</v>
      </c>
    </row>
    <row r="209" spans="1:1" x14ac:dyDescent="0.3">
      <c r="A209" t="s">
        <v>3796</v>
      </c>
    </row>
    <row r="210" spans="1:1" x14ac:dyDescent="0.3">
      <c r="A210" t="s">
        <v>3640</v>
      </c>
    </row>
    <row r="211" spans="1:1" x14ac:dyDescent="0.3">
      <c r="A211" t="s">
        <v>3496</v>
      </c>
    </row>
    <row r="212" spans="1:1" x14ac:dyDescent="0.3">
      <c r="A212" t="s">
        <v>3865</v>
      </c>
    </row>
    <row r="213" spans="1:1" x14ac:dyDescent="0.3">
      <c r="A213" t="s">
        <v>4161</v>
      </c>
    </row>
    <row r="214" spans="1:1" x14ac:dyDescent="0.3">
      <c r="A214" t="s">
        <v>4035</v>
      </c>
    </row>
    <row r="215" spans="1:1" x14ac:dyDescent="0.3">
      <c r="A215" t="s">
        <v>4687</v>
      </c>
    </row>
    <row r="216" spans="1:1" x14ac:dyDescent="0.3">
      <c r="A216" t="s">
        <v>4535</v>
      </c>
    </row>
    <row r="217" spans="1:1" x14ac:dyDescent="0.3">
      <c r="A217" t="s">
        <v>4513</v>
      </c>
    </row>
    <row r="218" spans="1:1" x14ac:dyDescent="0.3">
      <c r="A218" t="s">
        <v>4061</v>
      </c>
    </row>
    <row r="219" spans="1:1" x14ac:dyDescent="0.3">
      <c r="A219" t="s">
        <v>3691</v>
      </c>
    </row>
    <row r="220" spans="1:1" x14ac:dyDescent="0.3">
      <c r="A220" t="s">
        <v>3735</v>
      </c>
    </row>
    <row r="221" spans="1:1" x14ac:dyDescent="0.3">
      <c r="A221" t="s">
        <v>3736</v>
      </c>
    </row>
    <row r="222" spans="1:1" x14ac:dyDescent="0.3">
      <c r="A222" t="s">
        <v>4381</v>
      </c>
    </row>
    <row r="223" spans="1:1" x14ac:dyDescent="0.3">
      <c r="A223" t="s">
        <v>4345</v>
      </c>
    </row>
    <row r="224" spans="1:1" x14ac:dyDescent="0.3">
      <c r="A224" t="s">
        <v>4062</v>
      </c>
    </row>
    <row r="225" spans="1:1" x14ac:dyDescent="0.3">
      <c r="A225" t="s">
        <v>4734</v>
      </c>
    </row>
    <row r="226" spans="1:1" x14ac:dyDescent="0.3">
      <c r="A226" t="s">
        <v>4382</v>
      </c>
    </row>
    <row r="227" spans="1:1" x14ac:dyDescent="0.3">
      <c r="A227" t="s">
        <v>3497</v>
      </c>
    </row>
    <row r="228" spans="1:1" x14ac:dyDescent="0.3">
      <c r="A228" t="s">
        <v>4304</v>
      </c>
    </row>
    <row r="229" spans="1:1" x14ac:dyDescent="0.3">
      <c r="A229" t="s">
        <v>4688</v>
      </c>
    </row>
    <row r="230" spans="1:1" x14ac:dyDescent="0.3">
      <c r="A230" t="s">
        <v>4487</v>
      </c>
    </row>
    <row r="231" spans="1:1" x14ac:dyDescent="0.3">
      <c r="A231" t="s">
        <v>4689</v>
      </c>
    </row>
    <row r="232" spans="1:1" x14ac:dyDescent="0.3">
      <c r="A232" t="s">
        <v>3931</v>
      </c>
    </row>
    <row r="233" spans="1:1" x14ac:dyDescent="0.3">
      <c r="A233" t="s">
        <v>3797</v>
      </c>
    </row>
    <row r="234" spans="1:1" x14ac:dyDescent="0.3">
      <c r="A234" t="s">
        <v>3498</v>
      </c>
    </row>
    <row r="235" spans="1:1" x14ac:dyDescent="0.3">
      <c r="A235" t="s">
        <v>4063</v>
      </c>
    </row>
    <row r="236" spans="1:1" x14ac:dyDescent="0.3">
      <c r="A236" t="s">
        <v>4113</v>
      </c>
    </row>
    <row r="237" spans="1:1" x14ac:dyDescent="0.3">
      <c r="A237" t="s">
        <v>4729</v>
      </c>
    </row>
    <row r="238" spans="1:1" x14ac:dyDescent="0.3">
      <c r="A238" t="s">
        <v>3499</v>
      </c>
    </row>
    <row r="239" spans="1:1" x14ac:dyDescent="0.3">
      <c r="A239" t="s">
        <v>4234</v>
      </c>
    </row>
    <row r="240" spans="1:1" x14ac:dyDescent="0.3">
      <c r="A240" t="s">
        <v>3866</v>
      </c>
    </row>
    <row r="241" spans="1:1" x14ac:dyDescent="0.3">
      <c r="A241" t="s">
        <v>4366</v>
      </c>
    </row>
    <row r="242" spans="1:1" x14ac:dyDescent="0.3">
      <c r="A242" t="s">
        <v>4346</v>
      </c>
    </row>
    <row r="243" spans="1:1" x14ac:dyDescent="0.3">
      <c r="A243" t="s">
        <v>3692</v>
      </c>
    </row>
    <row r="244" spans="1:1" x14ac:dyDescent="0.3">
      <c r="A244" t="s">
        <v>4462</v>
      </c>
    </row>
    <row r="245" spans="1:1" x14ac:dyDescent="0.3">
      <c r="A245" t="s">
        <v>4183</v>
      </c>
    </row>
    <row r="246" spans="1:1" x14ac:dyDescent="0.3">
      <c r="A246" t="s">
        <v>4735</v>
      </c>
    </row>
    <row r="247" spans="1:1" x14ac:dyDescent="0.3">
      <c r="A247" t="s">
        <v>4064</v>
      </c>
    </row>
    <row r="248" spans="1:1" x14ac:dyDescent="0.3">
      <c r="A248" t="s">
        <v>4488</v>
      </c>
    </row>
    <row r="249" spans="1:1" x14ac:dyDescent="0.3">
      <c r="A249" t="s">
        <v>3540</v>
      </c>
    </row>
    <row r="250" spans="1:1" x14ac:dyDescent="0.3">
      <c r="A250" t="s">
        <v>3500</v>
      </c>
    </row>
    <row r="251" spans="1:1" x14ac:dyDescent="0.3">
      <c r="A251" t="s">
        <v>4463</v>
      </c>
    </row>
    <row r="252" spans="1:1" x14ac:dyDescent="0.3">
      <c r="A252" t="s">
        <v>3541</v>
      </c>
    </row>
    <row r="253" spans="1:1" x14ac:dyDescent="0.3">
      <c r="A253" t="s">
        <v>3798</v>
      </c>
    </row>
    <row r="254" spans="1:1" x14ac:dyDescent="0.3">
      <c r="A254" t="s">
        <v>3641</v>
      </c>
    </row>
    <row r="255" spans="1:1" x14ac:dyDescent="0.3">
      <c r="A255" t="s">
        <v>4489</v>
      </c>
    </row>
    <row r="256" spans="1:1" x14ac:dyDescent="0.3">
      <c r="A256" t="s">
        <v>3848</v>
      </c>
    </row>
    <row r="257" spans="1:1" x14ac:dyDescent="0.3">
      <c r="A257" t="s">
        <v>3542</v>
      </c>
    </row>
    <row r="258" spans="1:1" x14ac:dyDescent="0.3">
      <c r="A258" t="s">
        <v>4409</v>
      </c>
    </row>
    <row r="259" spans="1:1" x14ac:dyDescent="0.3">
      <c r="A259" t="s">
        <v>4235</v>
      </c>
    </row>
    <row r="260" spans="1:1" x14ac:dyDescent="0.3">
      <c r="A260" t="s">
        <v>3799</v>
      </c>
    </row>
    <row r="261" spans="1:1" x14ac:dyDescent="0.3">
      <c r="A261" t="s">
        <v>3932</v>
      </c>
    </row>
    <row r="262" spans="1:1" x14ac:dyDescent="0.3">
      <c r="A262" t="s">
        <v>4184</v>
      </c>
    </row>
    <row r="263" spans="1:1" x14ac:dyDescent="0.3">
      <c r="A263" t="s">
        <v>3737</v>
      </c>
    </row>
    <row r="264" spans="1:1" x14ac:dyDescent="0.3">
      <c r="A264" t="s">
        <v>3567</v>
      </c>
    </row>
    <row r="265" spans="1:1" x14ac:dyDescent="0.3">
      <c r="A265" t="s">
        <v>3568</v>
      </c>
    </row>
    <row r="266" spans="1:1" x14ac:dyDescent="0.3">
      <c r="A266" t="s">
        <v>4536</v>
      </c>
    </row>
    <row r="267" spans="1:1" x14ac:dyDescent="0.3">
      <c r="A267" t="s">
        <v>3933</v>
      </c>
    </row>
    <row r="268" spans="1:1" x14ac:dyDescent="0.3">
      <c r="A268" t="s">
        <v>4575</v>
      </c>
    </row>
    <row r="269" spans="1:1" x14ac:dyDescent="0.3">
      <c r="A269" t="s">
        <v>3501</v>
      </c>
    </row>
    <row r="270" spans="1:1" x14ac:dyDescent="0.3">
      <c r="A270" t="s">
        <v>4162</v>
      </c>
    </row>
    <row r="271" spans="1:1" x14ac:dyDescent="0.3">
      <c r="A271" t="s">
        <v>4347</v>
      </c>
    </row>
    <row r="272" spans="1:1" x14ac:dyDescent="0.3">
      <c r="A272" t="s">
        <v>4514</v>
      </c>
    </row>
    <row r="273" spans="1:1" x14ac:dyDescent="0.3">
      <c r="A273" t="s">
        <v>3693</v>
      </c>
    </row>
    <row r="274" spans="1:1" x14ac:dyDescent="0.3">
      <c r="A274" t="s">
        <v>4576</v>
      </c>
    </row>
    <row r="275" spans="1:1" x14ac:dyDescent="0.3">
      <c r="A275" t="s">
        <v>4577</v>
      </c>
    </row>
    <row r="276" spans="1:1" x14ac:dyDescent="0.3">
      <c r="A276" t="s">
        <v>3738</v>
      </c>
    </row>
    <row r="277" spans="1:1" x14ac:dyDescent="0.3">
      <c r="A277" t="s">
        <v>4410</v>
      </c>
    </row>
    <row r="278" spans="1:1" x14ac:dyDescent="0.3">
      <c r="A278" t="s">
        <v>4236</v>
      </c>
    </row>
    <row r="279" spans="1:1" x14ac:dyDescent="0.3">
      <c r="A279" t="s">
        <v>3583</v>
      </c>
    </row>
    <row r="280" spans="1:1" x14ac:dyDescent="0.3">
      <c r="A280" t="s">
        <v>4578</v>
      </c>
    </row>
    <row r="281" spans="1:1" x14ac:dyDescent="0.3">
      <c r="A281" t="s">
        <v>4437</v>
      </c>
    </row>
    <row r="282" spans="1:1" x14ac:dyDescent="0.3">
      <c r="A282" t="s">
        <v>3998</v>
      </c>
    </row>
    <row r="283" spans="1:1" x14ac:dyDescent="0.3">
      <c r="A283" t="s">
        <v>3642</v>
      </c>
    </row>
    <row r="284" spans="1:1" x14ac:dyDescent="0.3">
      <c r="A284" t="s">
        <v>3584</v>
      </c>
    </row>
    <row r="285" spans="1:1" x14ac:dyDescent="0.3">
      <c r="A285" t="s">
        <v>4790</v>
      </c>
    </row>
    <row r="286" spans="1:1" x14ac:dyDescent="0.3">
      <c r="A286" t="s">
        <v>3543</v>
      </c>
    </row>
    <row r="287" spans="1:1" x14ac:dyDescent="0.3">
      <c r="A287" t="s">
        <v>3867</v>
      </c>
    </row>
    <row r="288" spans="1:1" x14ac:dyDescent="0.3">
      <c r="A288" t="s">
        <v>4579</v>
      </c>
    </row>
    <row r="289" spans="1:1" x14ac:dyDescent="0.3">
      <c r="A289" t="s">
        <v>4328</v>
      </c>
    </row>
    <row r="290" spans="1:1" x14ac:dyDescent="0.3">
      <c r="A290" t="s">
        <v>3502</v>
      </c>
    </row>
    <row r="291" spans="1:1" x14ac:dyDescent="0.3">
      <c r="A291" t="s">
        <v>4411</v>
      </c>
    </row>
    <row r="292" spans="1:1" x14ac:dyDescent="0.3">
      <c r="A292" t="s">
        <v>4114</v>
      </c>
    </row>
    <row r="293" spans="1:1" x14ac:dyDescent="0.3">
      <c r="A293" t="s">
        <v>3503</v>
      </c>
    </row>
    <row r="294" spans="1:1" x14ac:dyDescent="0.3">
      <c r="A294" t="s">
        <v>4690</v>
      </c>
    </row>
    <row r="295" spans="1:1" x14ac:dyDescent="0.3">
      <c r="A295" t="s">
        <v>3739</v>
      </c>
    </row>
    <row r="296" spans="1:1" x14ac:dyDescent="0.3">
      <c r="A296" t="s">
        <v>3934</v>
      </c>
    </row>
    <row r="297" spans="1:1" x14ac:dyDescent="0.3">
      <c r="A297" t="s">
        <v>4736</v>
      </c>
    </row>
    <row r="298" spans="1:1" x14ac:dyDescent="0.3">
      <c r="A298" t="s">
        <v>3544</v>
      </c>
    </row>
    <row r="299" spans="1:1" x14ac:dyDescent="0.3">
      <c r="A299" t="s">
        <v>4237</v>
      </c>
    </row>
    <row r="300" spans="1:1" x14ac:dyDescent="0.3">
      <c r="A300" t="s">
        <v>3545</v>
      </c>
    </row>
    <row r="301" spans="1:1" x14ac:dyDescent="0.3">
      <c r="A301" t="s">
        <v>4464</v>
      </c>
    </row>
    <row r="302" spans="1:1" x14ac:dyDescent="0.3">
      <c r="A302" t="s">
        <v>4580</v>
      </c>
    </row>
    <row r="303" spans="1:1" x14ac:dyDescent="0.3">
      <c r="A303" t="s">
        <v>4115</v>
      </c>
    </row>
    <row r="304" spans="1:1" x14ac:dyDescent="0.3">
      <c r="A304" t="s">
        <v>4691</v>
      </c>
    </row>
    <row r="305" spans="1:1" x14ac:dyDescent="0.3">
      <c r="A305" t="s">
        <v>4046</v>
      </c>
    </row>
    <row r="306" spans="1:1" x14ac:dyDescent="0.3">
      <c r="A306" t="s">
        <v>4305</v>
      </c>
    </row>
    <row r="307" spans="1:1" x14ac:dyDescent="0.3">
      <c r="A307" t="s">
        <v>4238</v>
      </c>
    </row>
    <row r="308" spans="1:1" x14ac:dyDescent="0.3">
      <c r="A308" t="s">
        <v>4348</v>
      </c>
    </row>
    <row r="309" spans="1:1" x14ac:dyDescent="0.3">
      <c r="A309" t="s">
        <v>4201</v>
      </c>
    </row>
    <row r="310" spans="1:1" x14ac:dyDescent="0.3">
      <c r="A310" t="s">
        <v>4412</v>
      </c>
    </row>
    <row r="311" spans="1:1" x14ac:dyDescent="0.3">
      <c r="A311" t="s">
        <v>4664</v>
      </c>
    </row>
    <row r="312" spans="1:1" x14ac:dyDescent="0.3">
      <c r="A312" t="s">
        <v>4116</v>
      </c>
    </row>
    <row r="313" spans="1:1" x14ac:dyDescent="0.3">
      <c r="A313" t="s">
        <v>3504</v>
      </c>
    </row>
    <row r="314" spans="1:1" x14ac:dyDescent="0.3">
      <c r="A314" t="s">
        <v>3505</v>
      </c>
    </row>
    <row r="315" spans="1:1" x14ac:dyDescent="0.3">
      <c r="A315" t="s">
        <v>4754</v>
      </c>
    </row>
    <row r="316" spans="1:1" x14ac:dyDescent="0.3">
      <c r="A316" t="s">
        <v>4692</v>
      </c>
    </row>
    <row r="317" spans="1:1" x14ac:dyDescent="0.3">
      <c r="A317" t="s">
        <v>4239</v>
      </c>
    </row>
    <row r="318" spans="1:1" x14ac:dyDescent="0.3">
      <c r="A318" t="s">
        <v>4413</v>
      </c>
    </row>
    <row r="319" spans="1:1" x14ac:dyDescent="0.3">
      <c r="A319" t="s">
        <v>4515</v>
      </c>
    </row>
    <row r="320" spans="1:1" x14ac:dyDescent="0.3">
      <c r="A320" t="s">
        <v>4490</v>
      </c>
    </row>
    <row r="321" spans="1:1" x14ac:dyDescent="0.3">
      <c r="A321" t="s">
        <v>4240</v>
      </c>
    </row>
    <row r="322" spans="1:1" x14ac:dyDescent="0.3">
      <c r="A322" t="s">
        <v>4241</v>
      </c>
    </row>
    <row r="323" spans="1:1" x14ac:dyDescent="0.3">
      <c r="A323" t="s">
        <v>3900</v>
      </c>
    </row>
    <row r="324" spans="1:1" x14ac:dyDescent="0.3">
      <c r="A324" t="s">
        <v>3800</v>
      </c>
    </row>
    <row r="325" spans="1:1" x14ac:dyDescent="0.3">
      <c r="A325" t="s">
        <v>4202</v>
      </c>
    </row>
    <row r="326" spans="1:1" x14ac:dyDescent="0.3">
      <c r="A326" t="s">
        <v>4537</v>
      </c>
    </row>
    <row r="327" spans="1:1" x14ac:dyDescent="0.3">
      <c r="A327" t="s">
        <v>4581</v>
      </c>
    </row>
    <row r="328" spans="1:1" x14ac:dyDescent="0.3">
      <c r="A328" t="s">
        <v>3901</v>
      </c>
    </row>
    <row r="329" spans="1:1" x14ac:dyDescent="0.3">
      <c r="A329" t="s">
        <v>3740</v>
      </c>
    </row>
    <row r="330" spans="1:1" x14ac:dyDescent="0.3">
      <c r="A330" t="s">
        <v>4203</v>
      </c>
    </row>
    <row r="331" spans="1:1" x14ac:dyDescent="0.3">
      <c r="A331" t="s">
        <v>4414</v>
      </c>
    </row>
    <row r="332" spans="1:1" x14ac:dyDescent="0.3">
      <c r="A332" t="s">
        <v>3506</v>
      </c>
    </row>
    <row r="333" spans="1:1" x14ac:dyDescent="0.3">
      <c r="A333" t="s">
        <v>3801</v>
      </c>
    </row>
    <row r="334" spans="1:1" x14ac:dyDescent="0.3">
      <c r="A334" t="s">
        <v>4065</v>
      </c>
    </row>
    <row r="335" spans="1:1" x14ac:dyDescent="0.3">
      <c r="A335" t="s">
        <v>3472</v>
      </c>
    </row>
    <row r="336" spans="1:1" x14ac:dyDescent="0.3">
      <c r="A336" t="s">
        <v>4582</v>
      </c>
    </row>
    <row r="337" spans="1:1" x14ac:dyDescent="0.3">
      <c r="A337" t="s">
        <v>3643</v>
      </c>
    </row>
    <row r="338" spans="1:1" x14ac:dyDescent="0.3">
      <c r="A338" t="s">
        <v>3802</v>
      </c>
    </row>
    <row r="339" spans="1:1" x14ac:dyDescent="0.3">
      <c r="A339" t="s">
        <v>4465</v>
      </c>
    </row>
    <row r="340" spans="1:1" x14ac:dyDescent="0.3">
      <c r="A340" t="s">
        <v>3546</v>
      </c>
    </row>
    <row r="341" spans="1:1" x14ac:dyDescent="0.3">
      <c r="A341" t="s">
        <v>3694</v>
      </c>
    </row>
    <row r="342" spans="1:1" x14ac:dyDescent="0.3">
      <c r="A342" t="s">
        <v>4306</v>
      </c>
    </row>
    <row r="343" spans="1:1" x14ac:dyDescent="0.3">
      <c r="A343" t="s">
        <v>4438</v>
      </c>
    </row>
    <row r="344" spans="1:1" x14ac:dyDescent="0.3">
      <c r="A344" t="s">
        <v>3868</v>
      </c>
    </row>
    <row r="345" spans="1:1" x14ac:dyDescent="0.3">
      <c r="A345" t="s">
        <v>4583</v>
      </c>
    </row>
    <row r="346" spans="1:1" x14ac:dyDescent="0.3">
      <c r="A346" t="s">
        <v>4693</v>
      </c>
    </row>
    <row r="347" spans="1:1" x14ac:dyDescent="0.3">
      <c r="A347" t="s">
        <v>4285</v>
      </c>
    </row>
    <row r="348" spans="1:1" x14ac:dyDescent="0.3">
      <c r="A348" t="s">
        <v>3803</v>
      </c>
    </row>
    <row r="349" spans="1:1" x14ac:dyDescent="0.3">
      <c r="A349" t="s">
        <v>4549</v>
      </c>
    </row>
    <row r="350" spans="1:1" x14ac:dyDescent="0.3">
      <c r="A350" t="s">
        <v>3473</v>
      </c>
    </row>
    <row r="351" spans="1:1" x14ac:dyDescent="0.3">
      <c r="A351" t="s">
        <v>4516</v>
      </c>
    </row>
    <row r="352" spans="1:1" x14ac:dyDescent="0.3">
      <c r="A352" t="s">
        <v>4694</v>
      </c>
    </row>
    <row r="353" spans="1:1" x14ac:dyDescent="0.3">
      <c r="A353" t="s">
        <v>3683</v>
      </c>
    </row>
    <row r="354" spans="1:1" x14ac:dyDescent="0.3">
      <c r="A354" t="s">
        <v>4307</v>
      </c>
    </row>
    <row r="355" spans="1:1" x14ac:dyDescent="0.3">
      <c r="A355" t="s">
        <v>4117</v>
      </c>
    </row>
    <row r="356" spans="1:1" x14ac:dyDescent="0.3">
      <c r="A356" t="s">
        <v>4349</v>
      </c>
    </row>
    <row r="357" spans="1:1" x14ac:dyDescent="0.3">
      <c r="A357" t="s">
        <v>4584</v>
      </c>
    </row>
    <row r="358" spans="1:1" x14ac:dyDescent="0.3">
      <c r="A358" t="s">
        <v>4755</v>
      </c>
    </row>
    <row r="359" spans="1:1" x14ac:dyDescent="0.3">
      <c r="A359" t="s">
        <v>4036</v>
      </c>
    </row>
    <row r="360" spans="1:1" x14ac:dyDescent="0.3">
      <c r="A360" t="s">
        <v>3741</v>
      </c>
    </row>
    <row r="361" spans="1:1" x14ac:dyDescent="0.3">
      <c r="A361" t="s">
        <v>3644</v>
      </c>
    </row>
    <row r="362" spans="1:1" x14ac:dyDescent="0.3">
      <c r="A362" t="s">
        <v>3902</v>
      </c>
    </row>
    <row r="363" spans="1:1" x14ac:dyDescent="0.3">
      <c r="A363" t="s">
        <v>3804</v>
      </c>
    </row>
    <row r="364" spans="1:1" x14ac:dyDescent="0.3">
      <c r="A364" t="s">
        <v>4665</v>
      </c>
    </row>
    <row r="365" spans="1:1" x14ac:dyDescent="0.3">
      <c r="A365" t="s">
        <v>4020</v>
      </c>
    </row>
    <row r="366" spans="1:1" x14ac:dyDescent="0.3">
      <c r="A366" t="s">
        <v>4163</v>
      </c>
    </row>
    <row r="367" spans="1:1" x14ac:dyDescent="0.3">
      <c r="A367" t="s">
        <v>4756</v>
      </c>
    </row>
    <row r="368" spans="1:1" x14ac:dyDescent="0.3">
      <c r="A368" t="s">
        <v>3869</v>
      </c>
    </row>
    <row r="369" spans="1:1" x14ac:dyDescent="0.3">
      <c r="A369" t="s">
        <v>4242</v>
      </c>
    </row>
    <row r="370" spans="1:1" x14ac:dyDescent="0.3">
      <c r="A370" t="s">
        <v>4243</v>
      </c>
    </row>
    <row r="371" spans="1:1" x14ac:dyDescent="0.3">
      <c r="A371" t="s">
        <v>4383</v>
      </c>
    </row>
    <row r="372" spans="1:1" x14ac:dyDescent="0.3">
      <c r="A372" t="s">
        <v>3695</v>
      </c>
    </row>
    <row r="373" spans="1:1" x14ac:dyDescent="0.3">
      <c r="A373" t="s">
        <v>3645</v>
      </c>
    </row>
    <row r="374" spans="1:1" x14ac:dyDescent="0.3">
      <c r="A374" t="s">
        <v>3742</v>
      </c>
    </row>
    <row r="375" spans="1:1" x14ac:dyDescent="0.3">
      <c r="A375" t="s">
        <v>3999</v>
      </c>
    </row>
    <row r="376" spans="1:1" x14ac:dyDescent="0.3">
      <c r="A376" t="s">
        <v>4066</v>
      </c>
    </row>
    <row r="377" spans="1:1" x14ac:dyDescent="0.3">
      <c r="A377" t="s">
        <v>4757</v>
      </c>
    </row>
    <row r="378" spans="1:1" x14ac:dyDescent="0.3">
      <c r="A378" t="s">
        <v>4585</v>
      </c>
    </row>
    <row r="379" spans="1:1" x14ac:dyDescent="0.3">
      <c r="A379" t="s">
        <v>4350</v>
      </c>
    </row>
    <row r="380" spans="1:1" x14ac:dyDescent="0.3">
      <c r="A380" t="s">
        <v>4244</v>
      </c>
    </row>
    <row r="381" spans="1:1" x14ac:dyDescent="0.3">
      <c r="A381" t="s">
        <v>3743</v>
      </c>
    </row>
    <row r="382" spans="1:1" x14ac:dyDescent="0.3">
      <c r="A382" t="s">
        <v>3585</v>
      </c>
    </row>
    <row r="383" spans="1:1" x14ac:dyDescent="0.3">
      <c r="A383" t="s">
        <v>3646</v>
      </c>
    </row>
    <row r="384" spans="1:1" x14ac:dyDescent="0.3">
      <c r="A384" t="s">
        <v>3744</v>
      </c>
    </row>
    <row r="385" spans="1:1" x14ac:dyDescent="0.3">
      <c r="A385" t="s">
        <v>3935</v>
      </c>
    </row>
    <row r="386" spans="1:1" x14ac:dyDescent="0.3">
      <c r="A386" t="s">
        <v>3903</v>
      </c>
    </row>
    <row r="387" spans="1:1" x14ac:dyDescent="0.3">
      <c r="A387" t="s">
        <v>4367</v>
      </c>
    </row>
    <row r="388" spans="1:1" x14ac:dyDescent="0.3">
      <c r="A388" t="s">
        <v>3936</v>
      </c>
    </row>
    <row r="389" spans="1:1" x14ac:dyDescent="0.3">
      <c r="A389" t="s">
        <v>3937</v>
      </c>
    </row>
    <row r="390" spans="1:1" x14ac:dyDescent="0.3">
      <c r="A390" t="s">
        <v>3507</v>
      </c>
    </row>
    <row r="391" spans="1:1" x14ac:dyDescent="0.3">
      <c r="A391" t="s">
        <v>4666</v>
      </c>
    </row>
    <row r="392" spans="1:1" x14ac:dyDescent="0.3">
      <c r="A392" t="s">
        <v>3805</v>
      </c>
    </row>
    <row r="393" spans="1:1" x14ac:dyDescent="0.3">
      <c r="A393" t="s">
        <v>4586</v>
      </c>
    </row>
    <row r="394" spans="1:1" x14ac:dyDescent="0.3">
      <c r="A394" t="s">
        <v>4384</v>
      </c>
    </row>
    <row r="395" spans="1:1" x14ac:dyDescent="0.3">
      <c r="A395" t="s">
        <v>3508</v>
      </c>
    </row>
    <row r="396" spans="1:1" x14ac:dyDescent="0.3">
      <c r="A396" t="s">
        <v>4021</v>
      </c>
    </row>
    <row r="397" spans="1:1" x14ac:dyDescent="0.3">
      <c r="A397" t="s">
        <v>3981</v>
      </c>
    </row>
    <row r="398" spans="1:1" x14ac:dyDescent="0.3">
      <c r="A398" t="s">
        <v>3509</v>
      </c>
    </row>
    <row r="399" spans="1:1" x14ac:dyDescent="0.3">
      <c r="A399" t="s">
        <v>4368</v>
      </c>
    </row>
    <row r="400" spans="1:1" x14ac:dyDescent="0.3">
      <c r="A400" t="s">
        <v>4000</v>
      </c>
    </row>
    <row r="401" spans="1:1" x14ac:dyDescent="0.3">
      <c r="A401" t="s">
        <v>3474</v>
      </c>
    </row>
    <row r="402" spans="1:1" x14ac:dyDescent="0.3">
      <c r="A402" t="s">
        <v>4695</v>
      </c>
    </row>
    <row r="403" spans="1:1" x14ac:dyDescent="0.3">
      <c r="A403" t="s">
        <v>3675</v>
      </c>
    </row>
    <row r="404" spans="1:1" x14ac:dyDescent="0.3">
      <c r="A404" t="s">
        <v>4204</v>
      </c>
    </row>
    <row r="405" spans="1:1" x14ac:dyDescent="0.3">
      <c r="A405" t="s">
        <v>3745</v>
      </c>
    </row>
    <row r="406" spans="1:1" x14ac:dyDescent="0.3">
      <c r="A406" t="s">
        <v>4118</v>
      </c>
    </row>
    <row r="407" spans="1:1" x14ac:dyDescent="0.3">
      <c r="A407" t="s">
        <v>4538</v>
      </c>
    </row>
    <row r="408" spans="1:1" x14ac:dyDescent="0.3">
      <c r="A408" t="s">
        <v>4696</v>
      </c>
    </row>
    <row r="409" spans="1:1" x14ac:dyDescent="0.3">
      <c r="A409" t="s">
        <v>3746</v>
      </c>
    </row>
    <row r="410" spans="1:1" x14ac:dyDescent="0.3">
      <c r="A410" t="s">
        <v>4119</v>
      </c>
    </row>
    <row r="411" spans="1:1" x14ac:dyDescent="0.3">
      <c r="A411" t="s">
        <v>3938</v>
      </c>
    </row>
    <row r="412" spans="1:1" x14ac:dyDescent="0.3">
      <c r="A412" t="s">
        <v>4587</v>
      </c>
    </row>
    <row r="413" spans="1:1" x14ac:dyDescent="0.3">
      <c r="A413" t="s">
        <v>4205</v>
      </c>
    </row>
    <row r="414" spans="1:1" x14ac:dyDescent="0.3">
      <c r="A414" t="s">
        <v>4517</v>
      </c>
    </row>
    <row r="415" spans="1:1" x14ac:dyDescent="0.3">
      <c r="A415" t="s">
        <v>3747</v>
      </c>
    </row>
    <row r="416" spans="1:1" x14ac:dyDescent="0.3">
      <c r="A416" t="s">
        <v>4697</v>
      </c>
    </row>
    <row r="417" spans="1:1" x14ac:dyDescent="0.3">
      <c r="A417" t="s">
        <v>4758</v>
      </c>
    </row>
    <row r="418" spans="1:1" x14ac:dyDescent="0.3">
      <c r="A418" t="s">
        <v>3870</v>
      </c>
    </row>
    <row r="419" spans="1:1" x14ac:dyDescent="0.3">
      <c r="A419" t="s">
        <v>4185</v>
      </c>
    </row>
    <row r="420" spans="1:1" x14ac:dyDescent="0.3">
      <c r="A420" t="s">
        <v>3748</v>
      </c>
    </row>
    <row r="421" spans="1:1" x14ac:dyDescent="0.3">
      <c r="A421" t="s">
        <v>4588</v>
      </c>
    </row>
    <row r="422" spans="1:1" x14ac:dyDescent="0.3">
      <c r="A422" t="s">
        <v>3547</v>
      </c>
    </row>
    <row r="423" spans="1:1" x14ac:dyDescent="0.3">
      <c r="A423" t="s">
        <v>4037</v>
      </c>
    </row>
    <row r="424" spans="1:1" x14ac:dyDescent="0.3">
      <c r="A424" t="s">
        <v>4120</v>
      </c>
    </row>
    <row r="425" spans="1:1" x14ac:dyDescent="0.3">
      <c r="A425" t="s">
        <v>4589</v>
      </c>
    </row>
    <row r="426" spans="1:1" x14ac:dyDescent="0.3">
      <c r="A426" t="s">
        <v>3647</v>
      </c>
    </row>
    <row r="427" spans="1:1" x14ac:dyDescent="0.3">
      <c r="A427" t="s">
        <v>3586</v>
      </c>
    </row>
    <row r="428" spans="1:1" x14ac:dyDescent="0.3">
      <c r="A428" t="s">
        <v>4590</v>
      </c>
    </row>
    <row r="429" spans="1:1" x14ac:dyDescent="0.3">
      <c r="A429" t="s">
        <v>4308</v>
      </c>
    </row>
    <row r="430" spans="1:1" x14ac:dyDescent="0.3">
      <c r="A430" t="s">
        <v>3749</v>
      </c>
    </row>
    <row r="431" spans="1:1" x14ac:dyDescent="0.3">
      <c r="A431" t="s">
        <v>4309</v>
      </c>
    </row>
    <row r="432" spans="1:1" x14ac:dyDescent="0.3">
      <c r="A432" t="s">
        <v>3696</v>
      </c>
    </row>
    <row r="433" spans="1:1" x14ac:dyDescent="0.3">
      <c r="A433" t="s">
        <v>4310</v>
      </c>
    </row>
    <row r="434" spans="1:1" x14ac:dyDescent="0.3">
      <c r="A434" t="s">
        <v>4591</v>
      </c>
    </row>
    <row r="435" spans="1:1" x14ac:dyDescent="0.3">
      <c r="A435" t="s">
        <v>4415</v>
      </c>
    </row>
    <row r="436" spans="1:1" x14ac:dyDescent="0.3">
      <c r="A436" t="s">
        <v>4592</v>
      </c>
    </row>
    <row r="437" spans="1:1" x14ac:dyDescent="0.3">
      <c r="A437" t="s">
        <v>3648</v>
      </c>
    </row>
    <row r="438" spans="1:1" x14ac:dyDescent="0.3">
      <c r="A438" t="s">
        <v>3548</v>
      </c>
    </row>
    <row r="439" spans="1:1" x14ac:dyDescent="0.3">
      <c r="A439" t="s">
        <v>4038</v>
      </c>
    </row>
    <row r="440" spans="1:1" x14ac:dyDescent="0.3">
      <c r="A440" t="s">
        <v>4245</v>
      </c>
    </row>
    <row r="441" spans="1:1" x14ac:dyDescent="0.3">
      <c r="A441" t="s">
        <v>4246</v>
      </c>
    </row>
    <row r="442" spans="1:1" x14ac:dyDescent="0.3">
      <c r="A442" t="s">
        <v>3849</v>
      </c>
    </row>
    <row r="443" spans="1:1" x14ac:dyDescent="0.3">
      <c r="A443" t="s">
        <v>4067</v>
      </c>
    </row>
    <row r="444" spans="1:1" x14ac:dyDescent="0.3">
      <c r="A444" t="s">
        <v>4164</v>
      </c>
    </row>
    <row r="445" spans="1:1" x14ac:dyDescent="0.3">
      <c r="A445" t="s">
        <v>4186</v>
      </c>
    </row>
    <row r="446" spans="1:1" x14ac:dyDescent="0.3">
      <c r="A446" t="s">
        <v>4518</v>
      </c>
    </row>
    <row r="447" spans="1:1" x14ac:dyDescent="0.3">
      <c r="A447" t="s">
        <v>3904</v>
      </c>
    </row>
    <row r="448" spans="1:1" x14ac:dyDescent="0.3">
      <c r="A448" t="s">
        <v>3569</v>
      </c>
    </row>
    <row r="449" spans="1:1" x14ac:dyDescent="0.3">
      <c r="A449" t="s">
        <v>4698</v>
      </c>
    </row>
    <row r="450" spans="1:1" x14ac:dyDescent="0.3">
      <c r="A450" t="s">
        <v>4466</v>
      </c>
    </row>
    <row r="451" spans="1:1" x14ac:dyDescent="0.3">
      <c r="A451" t="s">
        <v>4068</v>
      </c>
    </row>
    <row r="452" spans="1:1" x14ac:dyDescent="0.3">
      <c r="A452" t="s">
        <v>3750</v>
      </c>
    </row>
    <row r="453" spans="1:1" x14ac:dyDescent="0.3">
      <c r="A453" t="s">
        <v>4593</v>
      </c>
    </row>
    <row r="454" spans="1:1" x14ac:dyDescent="0.3">
      <c r="A454" t="s">
        <v>3587</v>
      </c>
    </row>
    <row r="455" spans="1:1" x14ac:dyDescent="0.3">
      <c r="A455" t="s">
        <v>4336</v>
      </c>
    </row>
    <row r="456" spans="1:1" x14ac:dyDescent="0.3">
      <c r="A456" t="s">
        <v>3751</v>
      </c>
    </row>
    <row r="457" spans="1:1" x14ac:dyDescent="0.3">
      <c r="A457" t="s">
        <v>4069</v>
      </c>
    </row>
    <row r="458" spans="1:1" x14ac:dyDescent="0.3">
      <c r="A458" t="s">
        <v>4594</v>
      </c>
    </row>
    <row r="459" spans="1:1" x14ac:dyDescent="0.3">
      <c r="A459" t="s">
        <v>4595</v>
      </c>
    </row>
    <row r="460" spans="1:1" x14ac:dyDescent="0.3">
      <c r="A460" t="s">
        <v>4699</v>
      </c>
    </row>
    <row r="461" spans="1:1" x14ac:dyDescent="0.3">
      <c r="A461" t="s">
        <v>4121</v>
      </c>
    </row>
    <row r="462" spans="1:1" x14ac:dyDescent="0.3">
      <c r="A462" t="s">
        <v>3850</v>
      </c>
    </row>
    <row r="463" spans="1:1" x14ac:dyDescent="0.3">
      <c r="A463" t="s">
        <v>4791</v>
      </c>
    </row>
    <row r="464" spans="1:1" x14ac:dyDescent="0.3">
      <c r="A464" t="s">
        <v>4311</v>
      </c>
    </row>
    <row r="465" spans="1:1" x14ac:dyDescent="0.3">
      <c r="A465" t="s">
        <v>4439</v>
      </c>
    </row>
    <row r="466" spans="1:1" x14ac:dyDescent="0.3">
      <c r="A466" t="s">
        <v>4329</v>
      </c>
    </row>
    <row r="467" spans="1:1" x14ac:dyDescent="0.3">
      <c r="A467" t="s">
        <v>3939</v>
      </c>
    </row>
    <row r="468" spans="1:1" x14ac:dyDescent="0.3">
      <c r="A468" t="s">
        <v>3649</v>
      </c>
    </row>
    <row r="469" spans="1:1" x14ac:dyDescent="0.3">
      <c r="A469" t="s">
        <v>4286</v>
      </c>
    </row>
    <row r="470" spans="1:1" x14ac:dyDescent="0.3">
      <c r="A470" t="s">
        <v>4730</v>
      </c>
    </row>
    <row r="471" spans="1:1" x14ac:dyDescent="0.3">
      <c r="A471" t="s">
        <v>4206</v>
      </c>
    </row>
    <row r="472" spans="1:1" x14ac:dyDescent="0.3">
      <c r="A472" t="s">
        <v>3905</v>
      </c>
    </row>
    <row r="473" spans="1:1" x14ac:dyDescent="0.3">
      <c r="A473" t="s">
        <v>4247</v>
      </c>
    </row>
    <row r="474" spans="1:1" x14ac:dyDescent="0.3">
      <c r="A474" t="s">
        <v>4070</v>
      </c>
    </row>
    <row r="475" spans="1:1" x14ac:dyDescent="0.3">
      <c r="A475" t="s">
        <v>3940</v>
      </c>
    </row>
    <row r="476" spans="1:1" x14ac:dyDescent="0.3">
      <c r="A476" t="s">
        <v>4737</v>
      </c>
    </row>
    <row r="477" spans="1:1" x14ac:dyDescent="0.3">
      <c r="A477" t="s">
        <v>4596</v>
      </c>
    </row>
    <row r="478" spans="1:1" x14ac:dyDescent="0.3">
      <c r="A478" t="s">
        <v>4312</v>
      </c>
    </row>
    <row r="479" spans="1:1" x14ac:dyDescent="0.3">
      <c r="A479" t="s">
        <v>4759</v>
      </c>
    </row>
    <row r="480" spans="1:1" x14ac:dyDescent="0.3">
      <c r="A480" t="s">
        <v>4782</v>
      </c>
    </row>
    <row r="481" spans="1:1" x14ac:dyDescent="0.3">
      <c r="A481" t="s">
        <v>3510</v>
      </c>
    </row>
    <row r="482" spans="1:1" x14ac:dyDescent="0.3">
      <c r="A482" t="s">
        <v>4700</v>
      </c>
    </row>
    <row r="483" spans="1:1" x14ac:dyDescent="0.3">
      <c r="A483" t="s">
        <v>3982</v>
      </c>
    </row>
    <row r="484" spans="1:1" x14ac:dyDescent="0.3">
      <c r="A484" t="s">
        <v>4519</v>
      </c>
    </row>
    <row r="485" spans="1:1" x14ac:dyDescent="0.3">
      <c r="A485" t="s">
        <v>4520</v>
      </c>
    </row>
    <row r="486" spans="1:1" x14ac:dyDescent="0.3">
      <c r="A486" t="s">
        <v>4440</v>
      </c>
    </row>
    <row r="487" spans="1:1" x14ac:dyDescent="0.3">
      <c r="A487" t="s">
        <v>4597</v>
      </c>
    </row>
    <row r="488" spans="1:1" x14ac:dyDescent="0.3">
      <c r="A488" t="s">
        <v>4598</v>
      </c>
    </row>
    <row r="489" spans="1:1" x14ac:dyDescent="0.3">
      <c r="A489" t="s">
        <v>3806</v>
      </c>
    </row>
    <row r="490" spans="1:1" x14ac:dyDescent="0.3">
      <c r="A490" t="s">
        <v>4351</v>
      </c>
    </row>
    <row r="491" spans="1:1" x14ac:dyDescent="0.3">
      <c r="A491" t="s">
        <v>4248</v>
      </c>
    </row>
    <row r="492" spans="1:1" x14ac:dyDescent="0.3">
      <c r="A492" t="s">
        <v>3650</v>
      </c>
    </row>
    <row r="493" spans="1:1" x14ac:dyDescent="0.3">
      <c r="A493" t="s">
        <v>3807</v>
      </c>
    </row>
    <row r="494" spans="1:1" x14ac:dyDescent="0.3">
      <c r="A494" t="s">
        <v>3752</v>
      </c>
    </row>
    <row r="495" spans="1:1" x14ac:dyDescent="0.3">
      <c r="A495" t="s">
        <v>3753</v>
      </c>
    </row>
    <row r="496" spans="1:1" x14ac:dyDescent="0.3">
      <c r="A496" t="s">
        <v>3475</v>
      </c>
    </row>
    <row r="497" spans="1:1" x14ac:dyDescent="0.3">
      <c r="A497" t="s">
        <v>3511</v>
      </c>
    </row>
    <row r="498" spans="1:1" x14ac:dyDescent="0.3">
      <c r="A498" t="s">
        <v>4249</v>
      </c>
    </row>
    <row r="499" spans="1:1" x14ac:dyDescent="0.3">
      <c r="A499" t="s">
        <v>4313</v>
      </c>
    </row>
    <row r="500" spans="1:1" x14ac:dyDescent="0.3">
      <c r="A500" t="s">
        <v>3697</v>
      </c>
    </row>
    <row r="501" spans="1:1" x14ac:dyDescent="0.3">
      <c r="A501" t="s">
        <v>4022</v>
      </c>
    </row>
    <row r="502" spans="1:1" x14ac:dyDescent="0.3">
      <c r="A502" t="s">
        <v>4023</v>
      </c>
    </row>
    <row r="503" spans="1:1" x14ac:dyDescent="0.3">
      <c r="A503" t="s">
        <v>4701</v>
      </c>
    </row>
    <row r="504" spans="1:1" x14ac:dyDescent="0.3">
      <c r="A504" t="s">
        <v>3754</v>
      </c>
    </row>
    <row r="505" spans="1:1" x14ac:dyDescent="0.3">
      <c r="A505" t="s">
        <v>4539</v>
      </c>
    </row>
    <row r="506" spans="1:1" x14ac:dyDescent="0.3">
      <c r="A506" t="s">
        <v>4702</v>
      </c>
    </row>
    <row r="507" spans="1:1" x14ac:dyDescent="0.3">
      <c r="A507" t="s">
        <v>4599</v>
      </c>
    </row>
    <row r="508" spans="1:1" x14ac:dyDescent="0.3">
      <c r="A508" t="s">
        <v>3698</v>
      </c>
    </row>
    <row r="509" spans="1:1" x14ac:dyDescent="0.3">
      <c r="A509" t="s">
        <v>3808</v>
      </c>
    </row>
    <row r="510" spans="1:1" x14ac:dyDescent="0.3">
      <c r="A510" t="s">
        <v>4039</v>
      </c>
    </row>
    <row r="511" spans="1:1" x14ac:dyDescent="0.3">
      <c r="A511" t="s">
        <v>4250</v>
      </c>
    </row>
    <row r="512" spans="1:1" x14ac:dyDescent="0.3">
      <c r="A512" t="s">
        <v>3941</v>
      </c>
    </row>
    <row r="513" spans="1:1" x14ac:dyDescent="0.3">
      <c r="A513" t="s">
        <v>4600</v>
      </c>
    </row>
    <row r="514" spans="1:1" x14ac:dyDescent="0.3">
      <c r="A514" t="s">
        <v>3906</v>
      </c>
    </row>
    <row r="515" spans="1:1" x14ac:dyDescent="0.3">
      <c r="A515" t="s">
        <v>4703</v>
      </c>
    </row>
    <row r="516" spans="1:1" x14ac:dyDescent="0.3">
      <c r="A516" t="s">
        <v>3755</v>
      </c>
    </row>
    <row r="517" spans="1:1" x14ac:dyDescent="0.3">
      <c r="A517" t="s">
        <v>3676</v>
      </c>
    </row>
    <row r="518" spans="1:1" x14ac:dyDescent="0.3">
      <c r="A518" t="s">
        <v>4601</v>
      </c>
    </row>
    <row r="519" spans="1:1" x14ac:dyDescent="0.3">
      <c r="A519" t="s">
        <v>3942</v>
      </c>
    </row>
    <row r="520" spans="1:1" x14ac:dyDescent="0.3">
      <c r="A520" t="s">
        <v>3781</v>
      </c>
    </row>
    <row r="521" spans="1:1" x14ac:dyDescent="0.3">
      <c r="A521" t="s">
        <v>4550</v>
      </c>
    </row>
    <row r="522" spans="1:1" x14ac:dyDescent="0.3">
      <c r="A522" t="s">
        <v>4602</v>
      </c>
    </row>
    <row r="523" spans="1:1" x14ac:dyDescent="0.3">
      <c r="A523" t="s">
        <v>4251</v>
      </c>
    </row>
    <row r="524" spans="1:1" x14ac:dyDescent="0.3">
      <c r="A524" t="s">
        <v>3756</v>
      </c>
    </row>
    <row r="525" spans="1:1" x14ac:dyDescent="0.3">
      <c r="A525" t="s">
        <v>4603</v>
      </c>
    </row>
    <row r="526" spans="1:1" x14ac:dyDescent="0.3">
      <c r="A526" t="s">
        <v>3549</v>
      </c>
    </row>
    <row r="527" spans="1:1" x14ac:dyDescent="0.3">
      <c r="A527" t="s">
        <v>3983</v>
      </c>
    </row>
    <row r="528" spans="1:1" x14ac:dyDescent="0.3">
      <c r="A528" t="s">
        <v>3907</v>
      </c>
    </row>
    <row r="529" spans="1:1" x14ac:dyDescent="0.3">
      <c r="A529" t="s">
        <v>3699</v>
      </c>
    </row>
    <row r="530" spans="1:1" x14ac:dyDescent="0.3">
      <c r="A530" t="s">
        <v>4122</v>
      </c>
    </row>
    <row r="531" spans="1:1" x14ac:dyDescent="0.3">
      <c r="A531" t="s">
        <v>4704</v>
      </c>
    </row>
    <row r="532" spans="1:1" x14ac:dyDescent="0.3">
      <c r="A532" t="s">
        <v>3809</v>
      </c>
    </row>
    <row r="533" spans="1:1" x14ac:dyDescent="0.3">
      <c r="A533" t="s">
        <v>4385</v>
      </c>
    </row>
    <row r="534" spans="1:1" x14ac:dyDescent="0.3">
      <c r="A534" t="s">
        <v>3700</v>
      </c>
    </row>
    <row r="535" spans="1:1" x14ac:dyDescent="0.3">
      <c r="A535" t="s">
        <v>4252</v>
      </c>
    </row>
    <row r="536" spans="1:1" x14ac:dyDescent="0.3">
      <c r="A536" t="s">
        <v>4352</v>
      </c>
    </row>
    <row r="537" spans="1:1" x14ac:dyDescent="0.3">
      <c r="A537" t="s">
        <v>4705</v>
      </c>
    </row>
    <row r="538" spans="1:1" x14ac:dyDescent="0.3">
      <c r="A538" t="s">
        <v>3701</v>
      </c>
    </row>
    <row r="539" spans="1:1" x14ac:dyDescent="0.3">
      <c r="A539" t="s">
        <v>4604</v>
      </c>
    </row>
    <row r="540" spans="1:1" x14ac:dyDescent="0.3">
      <c r="A540" t="s">
        <v>3702</v>
      </c>
    </row>
    <row r="541" spans="1:1" x14ac:dyDescent="0.3">
      <c r="A541" t="s">
        <v>4071</v>
      </c>
    </row>
    <row r="542" spans="1:1" x14ac:dyDescent="0.3">
      <c r="A542" t="s">
        <v>4187</v>
      </c>
    </row>
    <row r="543" spans="1:1" x14ac:dyDescent="0.3">
      <c r="A543" t="s">
        <v>3943</v>
      </c>
    </row>
    <row r="544" spans="1:1" x14ac:dyDescent="0.3">
      <c r="A544" t="s">
        <v>4253</v>
      </c>
    </row>
    <row r="545" spans="1:1" x14ac:dyDescent="0.3">
      <c r="A545" t="s">
        <v>4314</v>
      </c>
    </row>
    <row r="546" spans="1:1" x14ac:dyDescent="0.3">
      <c r="A546" t="s">
        <v>3782</v>
      </c>
    </row>
    <row r="547" spans="1:1" x14ac:dyDescent="0.3">
      <c r="A547" t="s">
        <v>4605</v>
      </c>
    </row>
    <row r="548" spans="1:1" x14ac:dyDescent="0.3">
      <c r="A548" t="s">
        <v>4467</v>
      </c>
    </row>
    <row r="549" spans="1:1" x14ac:dyDescent="0.3">
      <c r="A549" t="s">
        <v>4706</v>
      </c>
    </row>
    <row r="550" spans="1:1" x14ac:dyDescent="0.3">
      <c r="A550" t="s">
        <v>4521</v>
      </c>
    </row>
    <row r="551" spans="1:1" x14ac:dyDescent="0.3">
      <c r="A551" t="s">
        <v>3550</v>
      </c>
    </row>
    <row r="552" spans="1:1" x14ac:dyDescent="0.3">
      <c r="A552" t="s">
        <v>4072</v>
      </c>
    </row>
    <row r="553" spans="1:1" x14ac:dyDescent="0.3">
      <c r="A553" t="s">
        <v>3512</v>
      </c>
    </row>
    <row r="554" spans="1:1" x14ac:dyDescent="0.3">
      <c r="A554" t="s">
        <v>3810</v>
      </c>
    </row>
    <row r="555" spans="1:1" x14ac:dyDescent="0.3">
      <c r="A555" t="s">
        <v>4165</v>
      </c>
    </row>
    <row r="556" spans="1:1" x14ac:dyDescent="0.3">
      <c r="A556" t="s">
        <v>4337</v>
      </c>
    </row>
    <row r="557" spans="1:1" x14ac:dyDescent="0.3">
      <c r="A557" t="s">
        <v>4606</v>
      </c>
    </row>
    <row r="558" spans="1:1" x14ac:dyDescent="0.3">
      <c r="A558" t="s">
        <v>3651</v>
      </c>
    </row>
    <row r="559" spans="1:1" x14ac:dyDescent="0.3">
      <c r="A559" t="s">
        <v>4540</v>
      </c>
    </row>
    <row r="560" spans="1:1" x14ac:dyDescent="0.3">
      <c r="A560" t="s">
        <v>3588</v>
      </c>
    </row>
    <row r="561" spans="1:1" x14ac:dyDescent="0.3">
      <c r="A561" t="s">
        <v>4551</v>
      </c>
    </row>
    <row r="562" spans="1:1" x14ac:dyDescent="0.3">
      <c r="A562" t="s">
        <v>4607</v>
      </c>
    </row>
    <row r="563" spans="1:1" x14ac:dyDescent="0.3">
      <c r="A563" t="s">
        <v>4338</v>
      </c>
    </row>
    <row r="564" spans="1:1" x14ac:dyDescent="0.3">
      <c r="A564" t="s">
        <v>4491</v>
      </c>
    </row>
    <row r="565" spans="1:1" x14ac:dyDescent="0.3">
      <c r="A565" t="s">
        <v>4073</v>
      </c>
    </row>
    <row r="566" spans="1:1" x14ac:dyDescent="0.3">
      <c r="A566" t="s">
        <v>4608</v>
      </c>
    </row>
    <row r="567" spans="1:1" x14ac:dyDescent="0.3">
      <c r="A567" t="s">
        <v>4254</v>
      </c>
    </row>
    <row r="568" spans="1:1" x14ac:dyDescent="0.3">
      <c r="A568" t="s">
        <v>4001</v>
      </c>
    </row>
    <row r="569" spans="1:1" x14ac:dyDescent="0.3">
      <c r="A569" t="s">
        <v>4002</v>
      </c>
    </row>
    <row r="570" spans="1:1" x14ac:dyDescent="0.3">
      <c r="A570" t="s">
        <v>3811</v>
      </c>
    </row>
    <row r="571" spans="1:1" x14ac:dyDescent="0.3">
      <c r="A571" t="s">
        <v>3851</v>
      </c>
    </row>
    <row r="572" spans="1:1" x14ac:dyDescent="0.3">
      <c r="A572" t="s">
        <v>3589</v>
      </c>
    </row>
    <row r="573" spans="1:1" x14ac:dyDescent="0.3">
      <c r="A573" t="s">
        <v>3551</v>
      </c>
    </row>
    <row r="574" spans="1:1" x14ac:dyDescent="0.3">
      <c r="A574" t="s">
        <v>3703</v>
      </c>
    </row>
    <row r="575" spans="1:1" x14ac:dyDescent="0.3">
      <c r="A575" t="s">
        <v>4492</v>
      </c>
    </row>
    <row r="576" spans="1:1" x14ac:dyDescent="0.3">
      <c r="A576" t="s">
        <v>4074</v>
      </c>
    </row>
    <row r="577" spans="1:1" x14ac:dyDescent="0.3">
      <c r="A577" t="s">
        <v>3590</v>
      </c>
    </row>
    <row r="578" spans="1:1" x14ac:dyDescent="0.3">
      <c r="A578" t="s">
        <v>4075</v>
      </c>
    </row>
    <row r="579" spans="1:1" x14ac:dyDescent="0.3">
      <c r="A579" t="s">
        <v>4076</v>
      </c>
    </row>
    <row r="580" spans="1:1" x14ac:dyDescent="0.3">
      <c r="A580" t="s">
        <v>3812</v>
      </c>
    </row>
    <row r="581" spans="1:1" x14ac:dyDescent="0.3">
      <c r="A581" t="s">
        <v>4255</v>
      </c>
    </row>
    <row r="582" spans="1:1" x14ac:dyDescent="0.3">
      <c r="A582" t="s">
        <v>4077</v>
      </c>
    </row>
    <row r="583" spans="1:1" x14ac:dyDescent="0.3">
      <c r="A583" t="s">
        <v>3871</v>
      </c>
    </row>
    <row r="584" spans="1:1" x14ac:dyDescent="0.3">
      <c r="A584" t="s">
        <v>4078</v>
      </c>
    </row>
    <row r="585" spans="1:1" x14ac:dyDescent="0.3">
      <c r="A585" t="s">
        <v>4123</v>
      </c>
    </row>
    <row r="586" spans="1:1" x14ac:dyDescent="0.3">
      <c r="A586" t="s">
        <v>4707</v>
      </c>
    </row>
    <row r="587" spans="1:1" x14ac:dyDescent="0.3">
      <c r="A587" t="s">
        <v>4124</v>
      </c>
    </row>
    <row r="588" spans="1:1" x14ac:dyDescent="0.3">
      <c r="A588" t="s">
        <v>3552</v>
      </c>
    </row>
    <row r="589" spans="1:1" x14ac:dyDescent="0.3">
      <c r="A589" t="s">
        <v>4609</v>
      </c>
    </row>
    <row r="590" spans="1:1" x14ac:dyDescent="0.3">
      <c r="A590" t="s">
        <v>3513</v>
      </c>
    </row>
    <row r="591" spans="1:1" x14ac:dyDescent="0.3">
      <c r="A591" t="s">
        <v>3757</v>
      </c>
    </row>
    <row r="592" spans="1:1" x14ac:dyDescent="0.3">
      <c r="A592" t="s">
        <v>3908</v>
      </c>
    </row>
    <row r="593" spans="1:1" x14ac:dyDescent="0.3">
      <c r="A593" t="s">
        <v>3758</v>
      </c>
    </row>
    <row r="594" spans="1:1" x14ac:dyDescent="0.3">
      <c r="A594" t="s">
        <v>3514</v>
      </c>
    </row>
    <row r="595" spans="1:1" x14ac:dyDescent="0.3">
      <c r="A595" t="s">
        <v>4188</v>
      </c>
    </row>
    <row r="596" spans="1:1" x14ac:dyDescent="0.3">
      <c r="A596" t="s">
        <v>3759</v>
      </c>
    </row>
    <row r="597" spans="1:1" x14ac:dyDescent="0.3">
      <c r="A597" t="s">
        <v>4541</v>
      </c>
    </row>
    <row r="598" spans="1:1" x14ac:dyDescent="0.3">
      <c r="A598" t="s">
        <v>3852</v>
      </c>
    </row>
    <row r="599" spans="1:1" x14ac:dyDescent="0.3">
      <c r="A599" t="s">
        <v>4610</v>
      </c>
    </row>
    <row r="600" spans="1:1" x14ac:dyDescent="0.3">
      <c r="A600" t="s">
        <v>3813</v>
      </c>
    </row>
    <row r="601" spans="1:1" x14ac:dyDescent="0.3">
      <c r="A601" t="s">
        <v>4256</v>
      </c>
    </row>
    <row r="602" spans="1:1" x14ac:dyDescent="0.3">
      <c r="A602" t="s">
        <v>4189</v>
      </c>
    </row>
    <row r="603" spans="1:1" x14ac:dyDescent="0.3">
      <c r="A603" t="s">
        <v>4468</v>
      </c>
    </row>
    <row r="604" spans="1:1" x14ac:dyDescent="0.3">
      <c r="A604" t="s">
        <v>4667</v>
      </c>
    </row>
    <row r="605" spans="1:1" x14ac:dyDescent="0.3">
      <c r="A605" t="s">
        <v>4207</v>
      </c>
    </row>
    <row r="606" spans="1:1" x14ac:dyDescent="0.3">
      <c r="A606" t="s">
        <v>3476</v>
      </c>
    </row>
    <row r="607" spans="1:1" x14ac:dyDescent="0.3">
      <c r="A607" t="s">
        <v>4079</v>
      </c>
    </row>
    <row r="608" spans="1:1" x14ac:dyDescent="0.3">
      <c r="A608" t="s">
        <v>4080</v>
      </c>
    </row>
    <row r="609" spans="1:1" x14ac:dyDescent="0.3">
      <c r="A609" t="s">
        <v>4125</v>
      </c>
    </row>
    <row r="610" spans="1:1" x14ac:dyDescent="0.3">
      <c r="A610" t="s">
        <v>4783</v>
      </c>
    </row>
    <row r="611" spans="1:1" x14ac:dyDescent="0.3">
      <c r="A611" t="s">
        <v>4126</v>
      </c>
    </row>
    <row r="612" spans="1:1" x14ac:dyDescent="0.3">
      <c r="A612" t="s">
        <v>3872</v>
      </c>
    </row>
    <row r="613" spans="1:1" x14ac:dyDescent="0.3">
      <c r="A613" t="s">
        <v>3873</v>
      </c>
    </row>
    <row r="614" spans="1:1" x14ac:dyDescent="0.3">
      <c r="A614" t="s">
        <v>3783</v>
      </c>
    </row>
    <row r="615" spans="1:1" x14ac:dyDescent="0.3">
      <c r="A615" t="s">
        <v>4611</v>
      </c>
    </row>
    <row r="616" spans="1:1" x14ac:dyDescent="0.3">
      <c r="A616" t="s">
        <v>4441</v>
      </c>
    </row>
    <row r="617" spans="1:1" x14ac:dyDescent="0.3">
      <c r="A617" t="s">
        <v>3944</v>
      </c>
    </row>
    <row r="618" spans="1:1" x14ac:dyDescent="0.3">
      <c r="A618" t="s">
        <v>4315</v>
      </c>
    </row>
    <row r="619" spans="1:1" x14ac:dyDescent="0.3">
      <c r="A619" t="s">
        <v>4190</v>
      </c>
    </row>
    <row r="620" spans="1:1" x14ac:dyDescent="0.3">
      <c r="A620" t="s">
        <v>3477</v>
      </c>
    </row>
    <row r="621" spans="1:1" x14ac:dyDescent="0.3">
      <c r="A621" t="s">
        <v>3874</v>
      </c>
    </row>
    <row r="622" spans="1:1" x14ac:dyDescent="0.3">
      <c r="A622" t="s">
        <v>4612</v>
      </c>
    </row>
    <row r="623" spans="1:1" x14ac:dyDescent="0.3">
      <c r="A623" t="s">
        <v>4047</v>
      </c>
    </row>
    <row r="624" spans="1:1" x14ac:dyDescent="0.3">
      <c r="A624" t="s">
        <v>4760</v>
      </c>
    </row>
    <row r="625" spans="1:1" x14ac:dyDescent="0.3">
      <c r="A625" t="s">
        <v>3684</v>
      </c>
    </row>
    <row r="626" spans="1:1" x14ac:dyDescent="0.3">
      <c r="A626" t="s">
        <v>3591</v>
      </c>
    </row>
    <row r="627" spans="1:1" x14ac:dyDescent="0.3">
      <c r="A627" t="s">
        <v>4522</v>
      </c>
    </row>
    <row r="628" spans="1:1" x14ac:dyDescent="0.3">
      <c r="A628" t="s">
        <v>3478</v>
      </c>
    </row>
    <row r="629" spans="1:1" x14ac:dyDescent="0.3">
      <c r="A629" t="s">
        <v>4761</v>
      </c>
    </row>
    <row r="630" spans="1:1" x14ac:dyDescent="0.3">
      <c r="A630" t="s">
        <v>4316</v>
      </c>
    </row>
    <row r="631" spans="1:1" x14ac:dyDescent="0.3">
      <c r="A631" t="s">
        <v>4317</v>
      </c>
    </row>
    <row r="632" spans="1:1" x14ac:dyDescent="0.3">
      <c r="A632" t="s">
        <v>4738</v>
      </c>
    </row>
    <row r="633" spans="1:1" x14ac:dyDescent="0.3">
      <c r="A633" t="s">
        <v>4708</v>
      </c>
    </row>
    <row r="634" spans="1:1" x14ac:dyDescent="0.3">
      <c r="A634" t="s">
        <v>4709</v>
      </c>
    </row>
    <row r="635" spans="1:1" x14ac:dyDescent="0.3">
      <c r="A635" t="s">
        <v>4710</v>
      </c>
    </row>
    <row r="636" spans="1:1" x14ac:dyDescent="0.3">
      <c r="A636" t="s">
        <v>4442</v>
      </c>
    </row>
    <row r="637" spans="1:1" x14ac:dyDescent="0.3">
      <c r="A637" t="s">
        <v>3945</v>
      </c>
    </row>
    <row r="638" spans="1:1" x14ac:dyDescent="0.3">
      <c r="A638" t="s">
        <v>3592</v>
      </c>
    </row>
    <row r="639" spans="1:1" x14ac:dyDescent="0.3">
      <c r="A639" t="s">
        <v>4542</v>
      </c>
    </row>
    <row r="640" spans="1:1" x14ac:dyDescent="0.3">
      <c r="A640" t="s">
        <v>4613</v>
      </c>
    </row>
    <row r="641" spans="1:1" x14ac:dyDescent="0.3">
      <c r="A641" t="s">
        <v>3946</v>
      </c>
    </row>
    <row r="642" spans="1:1" x14ac:dyDescent="0.3">
      <c r="A642" t="s">
        <v>3652</v>
      </c>
    </row>
    <row r="643" spans="1:1" x14ac:dyDescent="0.3">
      <c r="A643" t="s">
        <v>4739</v>
      </c>
    </row>
    <row r="644" spans="1:1" x14ac:dyDescent="0.3">
      <c r="A644" t="s">
        <v>4469</v>
      </c>
    </row>
    <row r="645" spans="1:1" x14ac:dyDescent="0.3">
      <c r="A645" t="s">
        <v>4740</v>
      </c>
    </row>
    <row r="646" spans="1:1" x14ac:dyDescent="0.3">
      <c r="A646" t="s">
        <v>3875</v>
      </c>
    </row>
    <row r="647" spans="1:1" x14ac:dyDescent="0.3">
      <c r="A647" t="s">
        <v>3479</v>
      </c>
    </row>
    <row r="648" spans="1:1" x14ac:dyDescent="0.3">
      <c r="A648" t="s">
        <v>4127</v>
      </c>
    </row>
    <row r="649" spans="1:1" x14ac:dyDescent="0.3">
      <c r="A649" t="s">
        <v>3853</v>
      </c>
    </row>
    <row r="650" spans="1:1" x14ac:dyDescent="0.3">
      <c r="A650" t="s">
        <v>3814</v>
      </c>
    </row>
    <row r="651" spans="1:1" x14ac:dyDescent="0.3">
      <c r="A651" t="s">
        <v>4762</v>
      </c>
    </row>
    <row r="652" spans="1:1" x14ac:dyDescent="0.3">
      <c r="A652" t="s">
        <v>3570</v>
      </c>
    </row>
    <row r="653" spans="1:1" x14ac:dyDescent="0.3">
      <c r="A653" t="s">
        <v>3653</v>
      </c>
    </row>
    <row r="654" spans="1:1" x14ac:dyDescent="0.3">
      <c r="A654" t="s">
        <v>3947</v>
      </c>
    </row>
    <row r="655" spans="1:1" x14ac:dyDescent="0.3">
      <c r="A655" t="s">
        <v>4493</v>
      </c>
    </row>
    <row r="656" spans="1:1" x14ac:dyDescent="0.3">
      <c r="A656" t="s">
        <v>3553</v>
      </c>
    </row>
    <row r="657" spans="1:1" x14ac:dyDescent="0.3">
      <c r="A657" t="s">
        <v>4003</v>
      </c>
    </row>
    <row r="658" spans="1:1" x14ac:dyDescent="0.3">
      <c r="A658" t="s">
        <v>3593</v>
      </c>
    </row>
    <row r="659" spans="1:1" x14ac:dyDescent="0.3">
      <c r="A659" t="s">
        <v>3480</v>
      </c>
    </row>
    <row r="660" spans="1:1" x14ac:dyDescent="0.3">
      <c r="A660" t="s">
        <v>3760</v>
      </c>
    </row>
    <row r="661" spans="1:1" x14ac:dyDescent="0.3">
      <c r="A661" t="s">
        <v>4614</v>
      </c>
    </row>
    <row r="662" spans="1:1" x14ac:dyDescent="0.3">
      <c r="A662" t="s">
        <v>4731</v>
      </c>
    </row>
    <row r="663" spans="1:1" x14ac:dyDescent="0.3">
      <c r="A663" t="s">
        <v>4287</v>
      </c>
    </row>
    <row r="664" spans="1:1" x14ac:dyDescent="0.3">
      <c r="A664" t="s">
        <v>4318</v>
      </c>
    </row>
    <row r="665" spans="1:1" x14ac:dyDescent="0.3">
      <c r="A665" t="s">
        <v>4369</v>
      </c>
    </row>
    <row r="666" spans="1:1" x14ac:dyDescent="0.3">
      <c r="A666" t="s">
        <v>4470</v>
      </c>
    </row>
    <row r="667" spans="1:1" x14ac:dyDescent="0.3">
      <c r="A667" t="s">
        <v>3761</v>
      </c>
    </row>
    <row r="668" spans="1:1" x14ac:dyDescent="0.3">
      <c r="A668" t="s">
        <v>4081</v>
      </c>
    </row>
    <row r="669" spans="1:1" x14ac:dyDescent="0.3">
      <c r="A669" t="s">
        <v>3909</v>
      </c>
    </row>
    <row r="670" spans="1:1" x14ac:dyDescent="0.3">
      <c r="A670" t="s">
        <v>4792</v>
      </c>
    </row>
    <row r="671" spans="1:1" x14ac:dyDescent="0.3">
      <c r="A671" t="s">
        <v>3654</v>
      </c>
    </row>
    <row r="672" spans="1:1" x14ac:dyDescent="0.3">
      <c r="A672" t="s">
        <v>3655</v>
      </c>
    </row>
    <row r="673" spans="1:1" x14ac:dyDescent="0.3">
      <c r="A673" t="s">
        <v>3876</v>
      </c>
    </row>
    <row r="674" spans="1:1" x14ac:dyDescent="0.3">
      <c r="A674" t="s">
        <v>3594</v>
      </c>
    </row>
    <row r="675" spans="1:1" x14ac:dyDescent="0.3">
      <c r="A675" t="s">
        <v>3515</v>
      </c>
    </row>
    <row r="676" spans="1:1" x14ac:dyDescent="0.3">
      <c r="A676" t="s">
        <v>3984</v>
      </c>
    </row>
    <row r="677" spans="1:1" x14ac:dyDescent="0.3">
      <c r="A677" t="s">
        <v>3762</v>
      </c>
    </row>
    <row r="678" spans="1:1" x14ac:dyDescent="0.3">
      <c r="A678" t="s">
        <v>3516</v>
      </c>
    </row>
    <row r="679" spans="1:1" x14ac:dyDescent="0.3">
      <c r="A679" t="s">
        <v>4443</v>
      </c>
    </row>
    <row r="680" spans="1:1" x14ac:dyDescent="0.3">
      <c r="A680" t="s">
        <v>4128</v>
      </c>
    </row>
    <row r="681" spans="1:1" x14ac:dyDescent="0.3">
      <c r="A681" t="s">
        <v>4353</v>
      </c>
    </row>
    <row r="682" spans="1:1" x14ac:dyDescent="0.3">
      <c r="A682" t="s">
        <v>4494</v>
      </c>
    </row>
    <row r="683" spans="1:1" x14ac:dyDescent="0.3">
      <c r="A683" t="s">
        <v>3517</v>
      </c>
    </row>
    <row r="684" spans="1:1" x14ac:dyDescent="0.3">
      <c r="A684" t="s">
        <v>4191</v>
      </c>
    </row>
    <row r="685" spans="1:1" x14ac:dyDescent="0.3">
      <c r="A685" t="s">
        <v>4495</v>
      </c>
    </row>
    <row r="686" spans="1:1" x14ac:dyDescent="0.3">
      <c r="A686" t="s">
        <v>3854</v>
      </c>
    </row>
    <row r="687" spans="1:1" x14ac:dyDescent="0.3">
      <c r="A687" t="s">
        <v>4082</v>
      </c>
    </row>
    <row r="688" spans="1:1" x14ac:dyDescent="0.3">
      <c r="A688" t="s">
        <v>4257</v>
      </c>
    </row>
    <row r="689" spans="1:1" x14ac:dyDescent="0.3">
      <c r="A689" t="s">
        <v>3704</v>
      </c>
    </row>
    <row r="690" spans="1:1" x14ac:dyDescent="0.3">
      <c r="A690" t="s">
        <v>3705</v>
      </c>
    </row>
    <row r="691" spans="1:1" x14ac:dyDescent="0.3">
      <c r="A691" t="s">
        <v>4386</v>
      </c>
    </row>
    <row r="692" spans="1:1" x14ac:dyDescent="0.3">
      <c r="A692" t="s">
        <v>4208</v>
      </c>
    </row>
    <row r="693" spans="1:1" x14ac:dyDescent="0.3">
      <c r="A693" t="s">
        <v>4523</v>
      </c>
    </row>
    <row r="694" spans="1:1" x14ac:dyDescent="0.3">
      <c r="A694" t="s">
        <v>3706</v>
      </c>
    </row>
    <row r="695" spans="1:1" x14ac:dyDescent="0.3">
      <c r="A695" t="s">
        <v>3518</v>
      </c>
    </row>
    <row r="696" spans="1:1" x14ac:dyDescent="0.3">
      <c r="A696" t="s">
        <v>3656</v>
      </c>
    </row>
    <row r="697" spans="1:1" x14ac:dyDescent="0.3">
      <c r="A697" t="s">
        <v>3815</v>
      </c>
    </row>
    <row r="698" spans="1:1" x14ac:dyDescent="0.3">
      <c r="A698" t="s">
        <v>3677</v>
      </c>
    </row>
    <row r="699" spans="1:1" x14ac:dyDescent="0.3">
      <c r="A699" t="s">
        <v>3554</v>
      </c>
    </row>
    <row r="700" spans="1:1" x14ac:dyDescent="0.3">
      <c r="A700" t="s">
        <v>3877</v>
      </c>
    </row>
    <row r="701" spans="1:1" x14ac:dyDescent="0.3">
      <c r="A701" t="s">
        <v>4615</v>
      </c>
    </row>
    <row r="702" spans="1:1" x14ac:dyDescent="0.3">
      <c r="A702" t="s">
        <v>3657</v>
      </c>
    </row>
    <row r="703" spans="1:1" x14ac:dyDescent="0.3">
      <c r="A703" t="s">
        <v>4416</v>
      </c>
    </row>
    <row r="704" spans="1:1" x14ac:dyDescent="0.3">
      <c r="A704" t="s">
        <v>4354</v>
      </c>
    </row>
    <row r="705" spans="1:1" x14ac:dyDescent="0.3">
      <c r="A705" t="s">
        <v>3595</v>
      </c>
    </row>
    <row r="706" spans="1:1" x14ac:dyDescent="0.3">
      <c r="A706" t="s">
        <v>4552</v>
      </c>
    </row>
    <row r="707" spans="1:1" x14ac:dyDescent="0.3">
      <c r="A707" t="s">
        <v>4711</v>
      </c>
    </row>
    <row r="708" spans="1:1" x14ac:dyDescent="0.3">
      <c r="A708" t="s">
        <v>3816</v>
      </c>
    </row>
    <row r="709" spans="1:1" x14ac:dyDescent="0.3">
      <c r="A709" t="s">
        <v>3519</v>
      </c>
    </row>
    <row r="710" spans="1:1" x14ac:dyDescent="0.3">
      <c r="A710" t="s">
        <v>4616</v>
      </c>
    </row>
    <row r="711" spans="1:1" x14ac:dyDescent="0.3">
      <c r="A711" t="s">
        <v>4417</v>
      </c>
    </row>
    <row r="712" spans="1:1" x14ac:dyDescent="0.3">
      <c r="A712" t="s">
        <v>4083</v>
      </c>
    </row>
    <row r="713" spans="1:1" x14ac:dyDescent="0.3">
      <c r="A713" t="s">
        <v>4355</v>
      </c>
    </row>
    <row r="714" spans="1:1" x14ac:dyDescent="0.3">
      <c r="A714" t="s">
        <v>4496</v>
      </c>
    </row>
    <row r="715" spans="1:1" x14ac:dyDescent="0.3">
      <c r="A715" t="s">
        <v>4497</v>
      </c>
    </row>
    <row r="716" spans="1:1" x14ac:dyDescent="0.3">
      <c r="A716" t="s">
        <v>4712</v>
      </c>
    </row>
    <row r="717" spans="1:1" x14ac:dyDescent="0.3">
      <c r="A717" t="s">
        <v>4617</v>
      </c>
    </row>
    <row r="718" spans="1:1" x14ac:dyDescent="0.3">
      <c r="A718" t="s">
        <v>3817</v>
      </c>
    </row>
    <row r="719" spans="1:1" x14ac:dyDescent="0.3">
      <c r="A719" t="s">
        <v>4084</v>
      </c>
    </row>
    <row r="720" spans="1:1" x14ac:dyDescent="0.3">
      <c r="A720" t="s">
        <v>3763</v>
      </c>
    </row>
    <row r="721" spans="1:1" x14ac:dyDescent="0.3">
      <c r="A721" t="s">
        <v>3596</v>
      </c>
    </row>
    <row r="722" spans="1:1" x14ac:dyDescent="0.3">
      <c r="A722" t="s">
        <v>3818</v>
      </c>
    </row>
    <row r="723" spans="1:1" x14ac:dyDescent="0.3">
      <c r="A723" t="s">
        <v>3819</v>
      </c>
    </row>
    <row r="724" spans="1:1" x14ac:dyDescent="0.3">
      <c r="A724" t="s">
        <v>4418</v>
      </c>
    </row>
    <row r="725" spans="1:1" x14ac:dyDescent="0.3">
      <c r="A725" t="s">
        <v>4471</v>
      </c>
    </row>
    <row r="726" spans="1:1" x14ac:dyDescent="0.3">
      <c r="A726" t="s">
        <v>4713</v>
      </c>
    </row>
    <row r="727" spans="1:1" x14ac:dyDescent="0.3">
      <c r="A727" t="s">
        <v>3707</v>
      </c>
    </row>
    <row r="728" spans="1:1" x14ac:dyDescent="0.3">
      <c r="A728" t="s">
        <v>4085</v>
      </c>
    </row>
    <row r="729" spans="1:1" x14ac:dyDescent="0.3">
      <c r="A729" t="s">
        <v>4763</v>
      </c>
    </row>
    <row r="730" spans="1:1" x14ac:dyDescent="0.3">
      <c r="A730" t="s">
        <v>4764</v>
      </c>
    </row>
    <row r="731" spans="1:1" x14ac:dyDescent="0.3">
      <c r="A731" t="s">
        <v>3520</v>
      </c>
    </row>
    <row r="732" spans="1:1" x14ac:dyDescent="0.3">
      <c r="A732" t="s">
        <v>3571</v>
      </c>
    </row>
    <row r="733" spans="1:1" x14ac:dyDescent="0.3">
      <c r="A733" t="s">
        <v>3597</v>
      </c>
    </row>
    <row r="734" spans="1:1" x14ac:dyDescent="0.3">
      <c r="A734" t="s">
        <v>4765</v>
      </c>
    </row>
    <row r="735" spans="1:1" x14ac:dyDescent="0.3">
      <c r="A735" t="s">
        <v>3555</v>
      </c>
    </row>
    <row r="736" spans="1:1" x14ac:dyDescent="0.3">
      <c r="A736" t="s">
        <v>3598</v>
      </c>
    </row>
    <row r="737" spans="1:1" x14ac:dyDescent="0.3">
      <c r="A737" t="s">
        <v>4524</v>
      </c>
    </row>
    <row r="738" spans="1:1" x14ac:dyDescent="0.3">
      <c r="A738" t="s">
        <v>4086</v>
      </c>
    </row>
    <row r="739" spans="1:1" x14ac:dyDescent="0.3">
      <c r="A739" t="s">
        <v>3521</v>
      </c>
    </row>
    <row r="740" spans="1:1" x14ac:dyDescent="0.3">
      <c r="A740" t="s">
        <v>3708</v>
      </c>
    </row>
    <row r="741" spans="1:1" x14ac:dyDescent="0.3">
      <c r="A741" t="s">
        <v>3878</v>
      </c>
    </row>
    <row r="742" spans="1:1" x14ac:dyDescent="0.3">
      <c r="A742" t="s">
        <v>3879</v>
      </c>
    </row>
    <row r="743" spans="1:1" x14ac:dyDescent="0.3">
      <c r="A743" t="s">
        <v>4618</v>
      </c>
    </row>
    <row r="744" spans="1:1" x14ac:dyDescent="0.3">
      <c r="A744" t="s">
        <v>3481</v>
      </c>
    </row>
    <row r="745" spans="1:1" x14ac:dyDescent="0.3">
      <c r="A745" t="s">
        <v>3784</v>
      </c>
    </row>
    <row r="746" spans="1:1" x14ac:dyDescent="0.3">
      <c r="A746" t="s">
        <v>4619</v>
      </c>
    </row>
    <row r="747" spans="1:1" x14ac:dyDescent="0.3">
      <c r="A747" t="s">
        <v>4444</v>
      </c>
    </row>
    <row r="748" spans="1:1" x14ac:dyDescent="0.3">
      <c r="A748" t="s">
        <v>4445</v>
      </c>
    </row>
    <row r="749" spans="1:1" x14ac:dyDescent="0.3">
      <c r="A749" t="s">
        <v>4209</v>
      </c>
    </row>
    <row r="750" spans="1:1" x14ac:dyDescent="0.3">
      <c r="A750" t="s">
        <v>4525</v>
      </c>
    </row>
    <row r="751" spans="1:1" x14ac:dyDescent="0.3">
      <c r="A751" t="s">
        <v>3985</v>
      </c>
    </row>
    <row r="752" spans="1:1" x14ac:dyDescent="0.3">
      <c r="A752" t="s">
        <v>4620</v>
      </c>
    </row>
    <row r="753" spans="1:1" x14ac:dyDescent="0.3">
      <c r="A753" t="s">
        <v>4446</v>
      </c>
    </row>
    <row r="754" spans="1:1" x14ac:dyDescent="0.3">
      <c r="A754" t="s">
        <v>3880</v>
      </c>
    </row>
    <row r="755" spans="1:1" x14ac:dyDescent="0.3">
      <c r="A755" t="s">
        <v>3881</v>
      </c>
    </row>
    <row r="756" spans="1:1" x14ac:dyDescent="0.3">
      <c r="A756" t="s">
        <v>4288</v>
      </c>
    </row>
    <row r="757" spans="1:1" x14ac:dyDescent="0.3">
      <c r="A757" t="s">
        <v>4356</v>
      </c>
    </row>
    <row r="758" spans="1:1" x14ac:dyDescent="0.3">
      <c r="A758" t="s">
        <v>3882</v>
      </c>
    </row>
    <row r="759" spans="1:1" x14ac:dyDescent="0.3">
      <c r="A759" t="s">
        <v>4621</v>
      </c>
    </row>
    <row r="760" spans="1:1" x14ac:dyDescent="0.3">
      <c r="A760" t="s">
        <v>4129</v>
      </c>
    </row>
    <row r="761" spans="1:1" x14ac:dyDescent="0.3">
      <c r="A761" t="s">
        <v>4553</v>
      </c>
    </row>
    <row r="762" spans="1:1" x14ac:dyDescent="0.3">
      <c r="A762" t="s">
        <v>4554</v>
      </c>
    </row>
    <row r="763" spans="1:1" x14ac:dyDescent="0.3">
      <c r="A763" t="s">
        <v>3948</v>
      </c>
    </row>
    <row r="764" spans="1:1" x14ac:dyDescent="0.3">
      <c r="A764" t="s">
        <v>3949</v>
      </c>
    </row>
    <row r="765" spans="1:1" x14ac:dyDescent="0.3">
      <c r="A765" t="s">
        <v>4210</v>
      </c>
    </row>
    <row r="766" spans="1:1" x14ac:dyDescent="0.3">
      <c r="A766" t="s">
        <v>4258</v>
      </c>
    </row>
    <row r="767" spans="1:1" x14ac:dyDescent="0.3">
      <c r="A767" t="s">
        <v>4087</v>
      </c>
    </row>
    <row r="768" spans="1:1" x14ac:dyDescent="0.3">
      <c r="A768" t="s">
        <v>4419</v>
      </c>
    </row>
    <row r="769" spans="1:1" x14ac:dyDescent="0.3">
      <c r="A769" t="s">
        <v>4130</v>
      </c>
    </row>
    <row r="770" spans="1:1" x14ac:dyDescent="0.3">
      <c r="A770" t="s">
        <v>4420</v>
      </c>
    </row>
    <row r="771" spans="1:1" x14ac:dyDescent="0.3">
      <c r="A771" t="s">
        <v>3599</v>
      </c>
    </row>
    <row r="772" spans="1:1" x14ac:dyDescent="0.3">
      <c r="A772" t="s">
        <v>4088</v>
      </c>
    </row>
    <row r="773" spans="1:1" x14ac:dyDescent="0.3">
      <c r="A773" t="s">
        <v>3600</v>
      </c>
    </row>
    <row r="774" spans="1:1" x14ac:dyDescent="0.3">
      <c r="A774" t="s">
        <v>3986</v>
      </c>
    </row>
    <row r="775" spans="1:1" x14ac:dyDescent="0.3">
      <c r="A775" t="s">
        <v>3764</v>
      </c>
    </row>
    <row r="776" spans="1:1" x14ac:dyDescent="0.3">
      <c r="A776" t="s">
        <v>4330</v>
      </c>
    </row>
    <row r="777" spans="1:1" x14ac:dyDescent="0.3">
      <c r="A777" t="s">
        <v>3658</v>
      </c>
    </row>
    <row r="778" spans="1:1" x14ac:dyDescent="0.3">
      <c r="A778" t="s">
        <v>3910</v>
      </c>
    </row>
    <row r="779" spans="1:1" x14ac:dyDescent="0.3">
      <c r="A779" t="s">
        <v>3709</v>
      </c>
    </row>
    <row r="780" spans="1:1" x14ac:dyDescent="0.3">
      <c r="A780" t="s">
        <v>3678</v>
      </c>
    </row>
    <row r="781" spans="1:1" x14ac:dyDescent="0.3">
      <c r="A781" t="s">
        <v>4089</v>
      </c>
    </row>
    <row r="782" spans="1:1" x14ac:dyDescent="0.3">
      <c r="A782" t="s">
        <v>4622</v>
      </c>
    </row>
    <row r="783" spans="1:1" x14ac:dyDescent="0.3">
      <c r="A783" t="s">
        <v>4668</v>
      </c>
    </row>
    <row r="784" spans="1:1" x14ac:dyDescent="0.3">
      <c r="A784" t="s">
        <v>4131</v>
      </c>
    </row>
    <row r="785" spans="1:1" x14ac:dyDescent="0.3">
      <c r="A785" t="s">
        <v>4166</v>
      </c>
    </row>
    <row r="786" spans="1:1" x14ac:dyDescent="0.3">
      <c r="A786" t="s">
        <v>4623</v>
      </c>
    </row>
    <row r="787" spans="1:1" x14ac:dyDescent="0.3">
      <c r="A787" t="s">
        <v>4766</v>
      </c>
    </row>
    <row r="788" spans="1:1" x14ac:dyDescent="0.3">
      <c r="A788" t="s">
        <v>4370</v>
      </c>
    </row>
    <row r="789" spans="1:1" x14ac:dyDescent="0.3">
      <c r="A789" t="s">
        <v>3855</v>
      </c>
    </row>
    <row r="790" spans="1:1" x14ac:dyDescent="0.3">
      <c r="A790" t="s">
        <v>4543</v>
      </c>
    </row>
    <row r="791" spans="1:1" x14ac:dyDescent="0.3">
      <c r="A791" t="s">
        <v>4090</v>
      </c>
    </row>
    <row r="792" spans="1:1" x14ac:dyDescent="0.3">
      <c r="A792" t="s">
        <v>3556</v>
      </c>
    </row>
    <row r="793" spans="1:1" x14ac:dyDescent="0.3">
      <c r="A793" t="s">
        <v>4211</v>
      </c>
    </row>
    <row r="794" spans="1:1" x14ac:dyDescent="0.3">
      <c r="A794" t="s">
        <v>3765</v>
      </c>
    </row>
    <row r="795" spans="1:1" x14ac:dyDescent="0.3">
      <c r="A795" t="s">
        <v>3522</v>
      </c>
    </row>
    <row r="796" spans="1:1" x14ac:dyDescent="0.3">
      <c r="A796" t="s">
        <v>3659</v>
      </c>
    </row>
    <row r="797" spans="1:1" x14ac:dyDescent="0.3">
      <c r="A797" t="s">
        <v>3572</v>
      </c>
    </row>
    <row r="798" spans="1:1" x14ac:dyDescent="0.3">
      <c r="A798" t="s">
        <v>4339</v>
      </c>
    </row>
    <row r="799" spans="1:1" x14ac:dyDescent="0.3">
      <c r="A799" t="s">
        <v>3601</v>
      </c>
    </row>
    <row r="800" spans="1:1" x14ac:dyDescent="0.3">
      <c r="A800" t="s">
        <v>4784</v>
      </c>
    </row>
    <row r="801" spans="1:1" x14ac:dyDescent="0.3">
      <c r="A801" t="s">
        <v>3523</v>
      </c>
    </row>
    <row r="802" spans="1:1" x14ac:dyDescent="0.3">
      <c r="A802" t="s">
        <v>4091</v>
      </c>
    </row>
    <row r="803" spans="1:1" x14ac:dyDescent="0.3">
      <c r="A803" t="s">
        <v>3602</v>
      </c>
    </row>
    <row r="804" spans="1:1" x14ac:dyDescent="0.3">
      <c r="A804" t="s">
        <v>3660</v>
      </c>
    </row>
    <row r="805" spans="1:1" x14ac:dyDescent="0.3">
      <c r="A805" t="s">
        <v>3820</v>
      </c>
    </row>
    <row r="806" spans="1:1" x14ac:dyDescent="0.3">
      <c r="A806" t="s">
        <v>4092</v>
      </c>
    </row>
    <row r="807" spans="1:1" x14ac:dyDescent="0.3">
      <c r="A807" t="s">
        <v>4498</v>
      </c>
    </row>
    <row r="808" spans="1:1" x14ac:dyDescent="0.3">
      <c r="A808" t="s">
        <v>3661</v>
      </c>
    </row>
    <row r="809" spans="1:1" x14ac:dyDescent="0.3">
      <c r="A809" t="s">
        <v>4259</v>
      </c>
    </row>
    <row r="810" spans="1:1" x14ac:dyDescent="0.3">
      <c r="A810" t="s">
        <v>3524</v>
      </c>
    </row>
    <row r="811" spans="1:1" x14ac:dyDescent="0.3">
      <c r="A811" t="s">
        <v>4340</v>
      </c>
    </row>
    <row r="812" spans="1:1" x14ac:dyDescent="0.3">
      <c r="A812" t="s">
        <v>4132</v>
      </c>
    </row>
    <row r="813" spans="1:1" x14ac:dyDescent="0.3">
      <c r="A813" t="s">
        <v>4472</v>
      </c>
    </row>
    <row r="814" spans="1:1" x14ac:dyDescent="0.3">
      <c r="A814" t="s">
        <v>4289</v>
      </c>
    </row>
    <row r="815" spans="1:1" x14ac:dyDescent="0.3">
      <c r="A815" t="s">
        <v>3883</v>
      </c>
    </row>
    <row r="816" spans="1:1" x14ac:dyDescent="0.3">
      <c r="A816" t="s">
        <v>4133</v>
      </c>
    </row>
    <row r="817" spans="1:1" x14ac:dyDescent="0.3">
      <c r="A817" t="s">
        <v>3987</v>
      </c>
    </row>
    <row r="818" spans="1:1" x14ac:dyDescent="0.3">
      <c r="A818" t="s">
        <v>4473</v>
      </c>
    </row>
    <row r="819" spans="1:1" x14ac:dyDescent="0.3">
      <c r="A819" t="s">
        <v>3766</v>
      </c>
    </row>
    <row r="820" spans="1:1" x14ac:dyDescent="0.3">
      <c r="A820" t="s">
        <v>3821</v>
      </c>
    </row>
    <row r="821" spans="1:1" x14ac:dyDescent="0.3">
      <c r="A821" t="s">
        <v>3767</v>
      </c>
    </row>
    <row r="822" spans="1:1" x14ac:dyDescent="0.3">
      <c r="A822" t="s">
        <v>4093</v>
      </c>
    </row>
    <row r="823" spans="1:1" x14ac:dyDescent="0.3">
      <c r="A823" t="s">
        <v>4421</v>
      </c>
    </row>
    <row r="824" spans="1:1" x14ac:dyDescent="0.3">
      <c r="A824" t="s">
        <v>4447</v>
      </c>
    </row>
    <row r="825" spans="1:1" x14ac:dyDescent="0.3">
      <c r="A825" t="s">
        <v>4624</v>
      </c>
    </row>
    <row r="826" spans="1:1" x14ac:dyDescent="0.3">
      <c r="A826" t="s">
        <v>4024</v>
      </c>
    </row>
    <row r="827" spans="1:1" x14ac:dyDescent="0.3">
      <c r="A827" t="s">
        <v>3603</v>
      </c>
    </row>
    <row r="828" spans="1:1" x14ac:dyDescent="0.3">
      <c r="A828" t="s">
        <v>4260</v>
      </c>
    </row>
    <row r="829" spans="1:1" x14ac:dyDescent="0.3">
      <c r="A829" t="s">
        <v>3710</v>
      </c>
    </row>
    <row r="830" spans="1:1" x14ac:dyDescent="0.3">
      <c r="A830" t="s">
        <v>4004</v>
      </c>
    </row>
    <row r="831" spans="1:1" x14ac:dyDescent="0.3">
      <c r="A831" t="s">
        <v>4793</v>
      </c>
    </row>
    <row r="832" spans="1:1" x14ac:dyDescent="0.3">
      <c r="A832" t="s">
        <v>3573</v>
      </c>
    </row>
    <row r="833" spans="1:1" x14ac:dyDescent="0.3">
      <c r="A833" t="s">
        <v>3950</v>
      </c>
    </row>
    <row r="834" spans="1:1" x14ac:dyDescent="0.3">
      <c r="A834" t="s">
        <v>3951</v>
      </c>
    </row>
    <row r="835" spans="1:1" x14ac:dyDescent="0.3">
      <c r="A835" t="s">
        <v>3952</v>
      </c>
    </row>
    <row r="836" spans="1:1" x14ac:dyDescent="0.3">
      <c r="A836" t="s">
        <v>3604</v>
      </c>
    </row>
    <row r="837" spans="1:1" x14ac:dyDescent="0.3">
      <c r="A837" t="s">
        <v>3685</v>
      </c>
    </row>
    <row r="838" spans="1:1" x14ac:dyDescent="0.3">
      <c r="A838" t="s">
        <v>4261</v>
      </c>
    </row>
    <row r="839" spans="1:1" x14ac:dyDescent="0.3">
      <c r="A839" t="s">
        <v>3679</v>
      </c>
    </row>
    <row r="840" spans="1:1" x14ac:dyDescent="0.3">
      <c r="A840" t="s">
        <v>3680</v>
      </c>
    </row>
    <row r="841" spans="1:1" x14ac:dyDescent="0.3">
      <c r="A841" t="s">
        <v>4167</v>
      </c>
    </row>
    <row r="842" spans="1:1" x14ac:dyDescent="0.3">
      <c r="A842" t="s">
        <v>4387</v>
      </c>
    </row>
    <row r="843" spans="1:1" x14ac:dyDescent="0.3">
      <c r="A843" t="s">
        <v>4094</v>
      </c>
    </row>
    <row r="844" spans="1:1" x14ac:dyDescent="0.3">
      <c r="A844" t="s">
        <v>4507</v>
      </c>
    </row>
    <row r="845" spans="1:1" x14ac:dyDescent="0.3">
      <c r="A845" t="s">
        <v>3768</v>
      </c>
    </row>
    <row r="846" spans="1:1" x14ac:dyDescent="0.3">
      <c r="A846" t="s">
        <v>3856</v>
      </c>
    </row>
    <row r="847" spans="1:1" x14ac:dyDescent="0.3">
      <c r="A847" t="s">
        <v>4388</v>
      </c>
    </row>
    <row r="848" spans="1:1" x14ac:dyDescent="0.3">
      <c r="A848" t="s">
        <v>4785</v>
      </c>
    </row>
    <row r="849" spans="1:1" x14ac:dyDescent="0.3">
      <c r="A849" t="s">
        <v>4134</v>
      </c>
    </row>
    <row r="850" spans="1:1" x14ac:dyDescent="0.3">
      <c r="A850" t="s">
        <v>4422</v>
      </c>
    </row>
    <row r="851" spans="1:1" x14ac:dyDescent="0.3">
      <c r="A851" t="s">
        <v>4135</v>
      </c>
    </row>
    <row r="852" spans="1:1" x14ac:dyDescent="0.3">
      <c r="A852" t="s">
        <v>4168</v>
      </c>
    </row>
    <row r="853" spans="1:1" x14ac:dyDescent="0.3">
      <c r="A853" t="s">
        <v>4625</v>
      </c>
    </row>
    <row r="854" spans="1:1" x14ac:dyDescent="0.3">
      <c r="A854" t="s">
        <v>3482</v>
      </c>
    </row>
    <row r="855" spans="1:1" x14ac:dyDescent="0.3">
      <c r="A855" t="s">
        <v>4025</v>
      </c>
    </row>
    <row r="856" spans="1:1" x14ac:dyDescent="0.3">
      <c r="A856" t="s">
        <v>4136</v>
      </c>
    </row>
    <row r="857" spans="1:1" x14ac:dyDescent="0.3">
      <c r="A857" t="s">
        <v>3483</v>
      </c>
    </row>
    <row r="858" spans="1:1" x14ac:dyDescent="0.3">
      <c r="A858" t="s">
        <v>4262</v>
      </c>
    </row>
    <row r="859" spans="1:1" x14ac:dyDescent="0.3">
      <c r="A859" t="s">
        <v>4499</v>
      </c>
    </row>
    <row r="860" spans="1:1" x14ac:dyDescent="0.3">
      <c r="A860" t="s">
        <v>3484</v>
      </c>
    </row>
    <row r="861" spans="1:1" x14ac:dyDescent="0.3">
      <c r="A861" t="s">
        <v>3911</v>
      </c>
    </row>
    <row r="862" spans="1:1" x14ac:dyDescent="0.3">
      <c r="A862" t="s">
        <v>4626</v>
      </c>
    </row>
    <row r="863" spans="1:1" x14ac:dyDescent="0.3">
      <c r="A863" t="s">
        <v>4371</v>
      </c>
    </row>
    <row r="864" spans="1:1" x14ac:dyDescent="0.3">
      <c r="A864" t="s">
        <v>4095</v>
      </c>
    </row>
    <row r="865" spans="1:1" x14ac:dyDescent="0.3">
      <c r="A865" t="s">
        <v>3822</v>
      </c>
    </row>
    <row r="866" spans="1:1" x14ac:dyDescent="0.3">
      <c r="A866" t="s">
        <v>4341</v>
      </c>
    </row>
    <row r="867" spans="1:1" x14ac:dyDescent="0.3">
      <c r="A867" t="s">
        <v>4096</v>
      </c>
    </row>
    <row r="868" spans="1:1" x14ac:dyDescent="0.3">
      <c r="A868" t="s">
        <v>4627</v>
      </c>
    </row>
    <row r="869" spans="1:1" x14ac:dyDescent="0.3">
      <c r="A869" t="s">
        <v>3769</v>
      </c>
    </row>
    <row r="870" spans="1:1" x14ac:dyDescent="0.3">
      <c r="A870" t="s">
        <v>4767</v>
      </c>
    </row>
    <row r="871" spans="1:1" x14ac:dyDescent="0.3">
      <c r="A871" t="s">
        <v>3884</v>
      </c>
    </row>
    <row r="872" spans="1:1" x14ac:dyDescent="0.3">
      <c r="A872" t="s">
        <v>3988</v>
      </c>
    </row>
    <row r="873" spans="1:1" x14ac:dyDescent="0.3">
      <c r="A873" t="s">
        <v>3711</v>
      </c>
    </row>
    <row r="874" spans="1:1" x14ac:dyDescent="0.3">
      <c r="A874" t="s">
        <v>3712</v>
      </c>
    </row>
    <row r="875" spans="1:1" x14ac:dyDescent="0.3">
      <c r="A875" t="s">
        <v>4448</v>
      </c>
    </row>
    <row r="876" spans="1:1" x14ac:dyDescent="0.3">
      <c r="A876" t="s">
        <v>4449</v>
      </c>
    </row>
    <row r="877" spans="1:1" x14ac:dyDescent="0.3">
      <c r="A877" t="s">
        <v>3989</v>
      </c>
    </row>
    <row r="878" spans="1:1" x14ac:dyDescent="0.3">
      <c r="A878" t="s">
        <v>4290</v>
      </c>
    </row>
    <row r="879" spans="1:1" x14ac:dyDescent="0.3">
      <c r="A879" t="s">
        <v>4137</v>
      </c>
    </row>
    <row r="880" spans="1:1" x14ac:dyDescent="0.3">
      <c r="A880" t="s">
        <v>4389</v>
      </c>
    </row>
    <row r="881" spans="1:1" x14ac:dyDescent="0.3">
      <c r="A881" t="s">
        <v>4390</v>
      </c>
    </row>
    <row r="882" spans="1:1" x14ac:dyDescent="0.3">
      <c r="A882" t="s">
        <v>4263</v>
      </c>
    </row>
    <row r="883" spans="1:1" x14ac:dyDescent="0.3">
      <c r="A883" t="s">
        <v>4391</v>
      </c>
    </row>
    <row r="884" spans="1:1" x14ac:dyDescent="0.3">
      <c r="A884" t="s">
        <v>4097</v>
      </c>
    </row>
    <row r="885" spans="1:1" x14ac:dyDescent="0.3">
      <c r="A885" t="s">
        <v>3605</v>
      </c>
    </row>
    <row r="886" spans="1:1" x14ac:dyDescent="0.3">
      <c r="A886" t="s">
        <v>4526</v>
      </c>
    </row>
    <row r="887" spans="1:1" x14ac:dyDescent="0.3">
      <c r="A887" t="s">
        <v>4005</v>
      </c>
    </row>
    <row r="888" spans="1:1" x14ac:dyDescent="0.3">
      <c r="A888" t="s">
        <v>3953</v>
      </c>
    </row>
    <row r="889" spans="1:1" x14ac:dyDescent="0.3">
      <c r="A889" t="s">
        <v>3954</v>
      </c>
    </row>
    <row r="890" spans="1:1" x14ac:dyDescent="0.3">
      <c r="A890" t="s">
        <v>3713</v>
      </c>
    </row>
    <row r="891" spans="1:1" x14ac:dyDescent="0.3">
      <c r="A891" t="s">
        <v>4098</v>
      </c>
    </row>
    <row r="892" spans="1:1" x14ac:dyDescent="0.3">
      <c r="A892" t="s">
        <v>4392</v>
      </c>
    </row>
    <row r="893" spans="1:1" x14ac:dyDescent="0.3">
      <c r="A893" t="s">
        <v>3662</v>
      </c>
    </row>
    <row r="894" spans="1:1" x14ac:dyDescent="0.3">
      <c r="A894" t="s">
        <v>4319</v>
      </c>
    </row>
    <row r="895" spans="1:1" x14ac:dyDescent="0.3">
      <c r="A895" t="s">
        <v>4099</v>
      </c>
    </row>
    <row r="896" spans="1:1" x14ac:dyDescent="0.3">
      <c r="A896" t="s">
        <v>3955</v>
      </c>
    </row>
    <row r="897" spans="1:1" x14ac:dyDescent="0.3">
      <c r="A897" t="s">
        <v>4138</v>
      </c>
    </row>
    <row r="898" spans="1:1" x14ac:dyDescent="0.3">
      <c r="A898" t="s">
        <v>3557</v>
      </c>
    </row>
    <row r="899" spans="1:1" x14ac:dyDescent="0.3">
      <c r="A899" t="s">
        <v>3663</v>
      </c>
    </row>
    <row r="900" spans="1:1" x14ac:dyDescent="0.3">
      <c r="A900" t="s">
        <v>4768</v>
      </c>
    </row>
    <row r="901" spans="1:1" x14ac:dyDescent="0.3">
      <c r="A901" t="s">
        <v>3857</v>
      </c>
    </row>
    <row r="902" spans="1:1" x14ac:dyDescent="0.3">
      <c r="A902" t="s">
        <v>4048</v>
      </c>
    </row>
    <row r="903" spans="1:1" x14ac:dyDescent="0.3">
      <c r="A903" t="s">
        <v>4769</v>
      </c>
    </row>
    <row r="904" spans="1:1" x14ac:dyDescent="0.3">
      <c r="A904" t="s">
        <v>3823</v>
      </c>
    </row>
    <row r="905" spans="1:1" x14ac:dyDescent="0.3">
      <c r="A905" t="s">
        <v>3714</v>
      </c>
    </row>
    <row r="906" spans="1:1" x14ac:dyDescent="0.3">
      <c r="A906" t="s">
        <v>3824</v>
      </c>
    </row>
    <row r="907" spans="1:1" x14ac:dyDescent="0.3">
      <c r="A907" t="s">
        <v>4628</v>
      </c>
    </row>
    <row r="908" spans="1:1" x14ac:dyDescent="0.3">
      <c r="A908" t="s">
        <v>4192</v>
      </c>
    </row>
    <row r="909" spans="1:1" x14ac:dyDescent="0.3">
      <c r="A909" t="s">
        <v>3664</v>
      </c>
    </row>
    <row r="910" spans="1:1" x14ac:dyDescent="0.3">
      <c r="A910" t="s">
        <v>4629</v>
      </c>
    </row>
    <row r="911" spans="1:1" x14ac:dyDescent="0.3">
      <c r="A911" t="s">
        <v>4630</v>
      </c>
    </row>
    <row r="912" spans="1:1" x14ac:dyDescent="0.3">
      <c r="A912" t="s">
        <v>3715</v>
      </c>
    </row>
    <row r="913" spans="1:1" x14ac:dyDescent="0.3">
      <c r="A913" t="s">
        <v>4264</v>
      </c>
    </row>
    <row r="914" spans="1:1" x14ac:dyDescent="0.3">
      <c r="A914" t="s">
        <v>4342</v>
      </c>
    </row>
    <row r="915" spans="1:1" x14ac:dyDescent="0.3">
      <c r="A915" t="s">
        <v>4714</v>
      </c>
    </row>
    <row r="916" spans="1:1" x14ac:dyDescent="0.3">
      <c r="A916" t="s">
        <v>4423</v>
      </c>
    </row>
    <row r="917" spans="1:1" x14ac:dyDescent="0.3">
      <c r="A917" t="s">
        <v>3956</v>
      </c>
    </row>
    <row r="918" spans="1:1" x14ac:dyDescent="0.3">
      <c r="A918" t="s">
        <v>3858</v>
      </c>
    </row>
    <row r="919" spans="1:1" x14ac:dyDescent="0.3">
      <c r="A919" t="s">
        <v>4450</v>
      </c>
    </row>
    <row r="920" spans="1:1" x14ac:dyDescent="0.3">
      <c r="A920" t="s">
        <v>4631</v>
      </c>
    </row>
    <row r="921" spans="1:1" x14ac:dyDescent="0.3">
      <c r="A921" t="s">
        <v>4291</v>
      </c>
    </row>
    <row r="922" spans="1:1" x14ac:dyDescent="0.3">
      <c r="A922" t="s">
        <v>4741</v>
      </c>
    </row>
    <row r="923" spans="1:1" x14ac:dyDescent="0.3">
      <c r="A923" t="s">
        <v>4265</v>
      </c>
    </row>
    <row r="924" spans="1:1" x14ac:dyDescent="0.3">
      <c r="A924" t="s">
        <v>3990</v>
      </c>
    </row>
    <row r="925" spans="1:1" x14ac:dyDescent="0.3">
      <c r="A925" t="s">
        <v>4139</v>
      </c>
    </row>
    <row r="926" spans="1:1" x14ac:dyDescent="0.3">
      <c r="A926" t="s">
        <v>4049</v>
      </c>
    </row>
    <row r="927" spans="1:1" x14ac:dyDescent="0.3">
      <c r="A927" t="s">
        <v>3885</v>
      </c>
    </row>
    <row r="928" spans="1:1" x14ac:dyDescent="0.3">
      <c r="A928" t="s">
        <v>4266</v>
      </c>
    </row>
    <row r="929" spans="1:1" x14ac:dyDescent="0.3">
      <c r="A929" t="s">
        <v>3886</v>
      </c>
    </row>
    <row r="930" spans="1:1" x14ac:dyDescent="0.3">
      <c r="A930" t="s">
        <v>4372</v>
      </c>
    </row>
    <row r="931" spans="1:1" x14ac:dyDescent="0.3">
      <c r="A931" t="s">
        <v>4267</v>
      </c>
    </row>
    <row r="932" spans="1:1" x14ac:dyDescent="0.3">
      <c r="A932" t="s">
        <v>4169</v>
      </c>
    </row>
    <row r="933" spans="1:1" x14ac:dyDescent="0.3">
      <c r="A933" t="s">
        <v>4170</v>
      </c>
    </row>
    <row r="934" spans="1:1" x14ac:dyDescent="0.3">
      <c r="A934" t="s">
        <v>4500</v>
      </c>
    </row>
    <row r="935" spans="1:1" x14ac:dyDescent="0.3">
      <c r="A935" t="s">
        <v>3558</v>
      </c>
    </row>
    <row r="936" spans="1:1" x14ac:dyDescent="0.3">
      <c r="A936" t="s">
        <v>3887</v>
      </c>
    </row>
    <row r="937" spans="1:1" x14ac:dyDescent="0.3">
      <c r="A937" t="s">
        <v>4424</v>
      </c>
    </row>
    <row r="938" spans="1:1" x14ac:dyDescent="0.3">
      <c r="A938" t="s">
        <v>4527</v>
      </c>
    </row>
    <row r="939" spans="1:1" x14ac:dyDescent="0.3">
      <c r="A939" t="s">
        <v>4292</v>
      </c>
    </row>
    <row r="940" spans="1:1" x14ac:dyDescent="0.3">
      <c r="A940" t="s">
        <v>3559</v>
      </c>
    </row>
    <row r="941" spans="1:1" x14ac:dyDescent="0.3">
      <c r="A941" t="s">
        <v>3574</v>
      </c>
    </row>
    <row r="942" spans="1:1" x14ac:dyDescent="0.3">
      <c r="A942" t="s">
        <v>3575</v>
      </c>
    </row>
    <row r="943" spans="1:1" x14ac:dyDescent="0.3">
      <c r="A943" t="s">
        <v>4140</v>
      </c>
    </row>
    <row r="944" spans="1:1" x14ac:dyDescent="0.3">
      <c r="A944" t="s">
        <v>3716</v>
      </c>
    </row>
    <row r="945" spans="1:1" x14ac:dyDescent="0.3">
      <c r="A945" t="s">
        <v>4141</v>
      </c>
    </row>
    <row r="946" spans="1:1" x14ac:dyDescent="0.3">
      <c r="A946" t="s">
        <v>4050</v>
      </c>
    </row>
    <row r="947" spans="1:1" x14ac:dyDescent="0.3">
      <c r="A947" t="s">
        <v>3665</v>
      </c>
    </row>
    <row r="948" spans="1:1" x14ac:dyDescent="0.3">
      <c r="A948" t="s">
        <v>4268</v>
      </c>
    </row>
    <row r="949" spans="1:1" x14ac:dyDescent="0.3">
      <c r="A949" t="s">
        <v>4451</v>
      </c>
    </row>
    <row r="950" spans="1:1" x14ac:dyDescent="0.3">
      <c r="A950" t="s">
        <v>4715</v>
      </c>
    </row>
    <row r="951" spans="1:1" x14ac:dyDescent="0.3">
      <c r="A951" t="s">
        <v>3606</v>
      </c>
    </row>
    <row r="952" spans="1:1" x14ac:dyDescent="0.3">
      <c r="A952" t="s">
        <v>4006</v>
      </c>
    </row>
    <row r="953" spans="1:1" x14ac:dyDescent="0.3">
      <c r="A953" t="s">
        <v>4171</v>
      </c>
    </row>
    <row r="954" spans="1:1" x14ac:dyDescent="0.3">
      <c r="A954" t="s">
        <v>4786</v>
      </c>
    </row>
    <row r="955" spans="1:1" x14ac:dyDescent="0.3">
      <c r="A955" t="s">
        <v>3607</v>
      </c>
    </row>
    <row r="956" spans="1:1" x14ac:dyDescent="0.3">
      <c r="A956" t="s">
        <v>4026</v>
      </c>
    </row>
    <row r="957" spans="1:1" x14ac:dyDescent="0.3">
      <c r="A957" t="s">
        <v>3825</v>
      </c>
    </row>
    <row r="958" spans="1:1" x14ac:dyDescent="0.3">
      <c r="A958" t="s">
        <v>4007</v>
      </c>
    </row>
    <row r="959" spans="1:1" x14ac:dyDescent="0.3">
      <c r="A959" t="s">
        <v>3717</v>
      </c>
    </row>
    <row r="960" spans="1:1" x14ac:dyDescent="0.3">
      <c r="A960" t="s">
        <v>3560</v>
      </c>
    </row>
    <row r="961" spans="1:1" x14ac:dyDescent="0.3">
      <c r="A961" t="s">
        <v>4425</v>
      </c>
    </row>
    <row r="962" spans="1:1" x14ac:dyDescent="0.3">
      <c r="A962" t="s">
        <v>3912</v>
      </c>
    </row>
    <row r="963" spans="1:1" x14ac:dyDescent="0.3">
      <c r="A963" t="s">
        <v>4716</v>
      </c>
    </row>
    <row r="964" spans="1:1" x14ac:dyDescent="0.3">
      <c r="A964" t="s">
        <v>3913</v>
      </c>
    </row>
    <row r="965" spans="1:1" x14ac:dyDescent="0.3">
      <c r="A965" t="s">
        <v>3957</v>
      </c>
    </row>
    <row r="966" spans="1:1" x14ac:dyDescent="0.3">
      <c r="A966" t="s">
        <v>3826</v>
      </c>
    </row>
    <row r="967" spans="1:1" x14ac:dyDescent="0.3">
      <c r="A967" t="s">
        <v>4632</v>
      </c>
    </row>
    <row r="968" spans="1:1" x14ac:dyDescent="0.3">
      <c r="A968" t="s">
        <v>3859</v>
      </c>
    </row>
    <row r="969" spans="1:1" x14ac:dyDescent="0.3">
      <c r="A969" t="s">
        <v>3827</v>
      </c>
    </row>
    <row r="970" spans="1:1" x14ac:dyDescent="0.3">
      <c r="A970" t="s">
        <v>4717</v>
      </c>
    </row>
    <row r="971" spans="1:1" x14ac:dyDescent="0.3">
      <c r="A971" t="s">
        <v>3958</v>
      </c>
    </row>
    <row r="972" spans="1:1" x14ac:dyDescent="0.3">
      <c r="A972" t="s">
        <v>4633</v>
      </c>
    </row>
    <row r="973" spans="1:1" x14ac:dyDescent="0.3">
      <c r="A973" t="s">
        <v>4787</v>
      </c>
    </row>
    <row r="974" spans="1:1" x14ac:dyDescent="0.3">
      <c r="A974" t="s">
        <v>4770</v>
      </c>
    </row>
    <row r="975" spans="1:1" x14ac:dyDescent="0.3">
      <c r="A975" t="s">
        <v>4718</v>
      </c>
    </row>
    <row r="976" spans="1:1" x14ac:dyDescent="0.3">
      <c r="A976" t="s">
        <v>4040</v>
      </c>
    </row>
    <row r="977" spans="1:1" x14ac:dyDescent="0.3">
      <c r="A977" t="s">
        <v>3485</v>
      </c>
    </row>
    <row r="978" spans="1:1" x14ac:dyDescent="0.3">
      <c r="A978" t="s">
        <v>3451</v>
      </c>
    </row>
    <row r="979" spans="1:1" x14ac:dyDescent="0.3">
      <c r="A979" t="s">
        <v>4508</v>
      </c>
    </row>
    <row r="980" spans="1:1" x14ac:dyDescent="0.3">
      <c r="A980" t="s">
        <v>3666</v>
      </c>
    </row>
    <row r="981" spans="1:1" x14ac:dyDescent="0.3">
      <c r="A981" t="s">
        <v>3667</v>
      </c>
    </row>
    <row r="982" spans="1:1" x14ac:dyDescent="0.3">
      <c r="A982" t="s">
        <v>3561</v>
      </c>
    </row>
    <row r="983" spans="1:1" x14ac:dyDescent="0.3">
      <c r="A983" t="s">
        <v>3718</v>
      </c>
    </row>
    <row r="984" spans="1:1" x14ac:dyDescent="0.3">
      <c r="A984" t="s">
        <v>4357</v>
      </c>
    </row>
    <row r="985" spans="1:1" x14ac:dyDescent="0.3">
      <c r="A985" t="s">
        <v>4041</v>
      </c>
    </row>
    <row r="986" spans="1:1" x14ac:dyDescent="0.3">
      <c r="A986" t="s">
        <v>4393</v>
      </c>
    </row>
    <row r="987" spans="1:1" x14ac:dyDescent="0.3">
      <c r="A987" t="s">
        <v>3770</v>
      </c>
    </row>
    <row r="988" spans="1:1" x14ac:dyDescent="0.3">
      <c r="A988" t="s">
        <v>4771</v>
      </c>
    </row>
    <row r="989" spans="1:1" x14ac:dyDescent="0.3">
      <c r="A989" t="s">
        <v>4172</v>
      </c>
    </row>
    <row r="990" spans="1:1" x14ac:dyDescent="0.3">
      <c r="A990" t="s">
        <v>4142</v>
      </c>
    </row>
    <row r="991" spans="1:1" x14ac:dyDescent="0.3">
      <c r="A991" t="s">
        <v>4634</v>
      </c>
    </row>
    <row r="992" spans="1:1" x14ac:dyDescent="0.3">
      <c r="A992" t="s">
        <v>3525</v>
      </c>
    </row>
    <row r="993" spans="1:1" x14ac:dyDescent="0.3">
      <c r="A993" t="s">
        <v>4293</v>
      </c>
    </row>
    <row r="994" spans="1:1" x14ac:dyDescent="0.3">
      <c r="A994" t="s">
        <v>4008</v>
      </c>
    </row>
    <row r="995" spans="1:1" x14ac:dyDescent="0.3">
      <c r="A995" t="s">
        <v>4635</v>
      </c>
    </row>
    <row r="996" spans="1:1" x14ac:dyDescent="0.3">
      <c r="A996" t="s">
        <v>4009</v>
      </c>
    </row>
    <row r="997" spans="1:1" x14ac:dyDescent="0.3">
      <c r="A997" t="s">
        <v>4320</v>
      </c>
    </row>
    <row r="998" spans="1:1" x14ac:dyDescent="0.3">
      <c r="A998" t="s">
        <v>4143</v>
      </c>
    </row>
    <row r="999" spans="1:1" x14ac:dyDescent="0.3">
      <c r="A999" t="s">
        <v>3959</v>
      </c>
    </row>
    <row r="1000" spans="1:1" x14ac:dyDescent="0.3">
      <c r="A1000" t="s">
        <v>4394</v>
      </c>
    </row>
    <row r="1001" spans="1:1" x14ac:dyDescent="0.3">
      <c r="A1001" t="s">
        <v>4144</v>
      </c>
    </row>
    <row r="1002" spans="1:1" x14ac:dyDescent="0.3">
      <c r="A1002" t="s">
        <v>3960</v>
      </c>
    </row>
    <row r="1003" spans="1:1" x14ac:dyDescent="0.3">
      <c r="A1003" t="s">
        <v>4173</v>
      </c>
    </row>
    <row r="1004" spans="1:1" x14ac:dyDescent="0.3">
      <c r="A1004" t="s">
        <v>4555</v>
      </c>
    </row>
    <row r="1005" spans="1:1" x14ac:dyDescent="0.3">
      <c r="A1005" t="s">
        <v>3961</v>
      </c>
    </row>
    <row r="1006" spans="1:1" x14ac:dyDescent="0.3">
      <c r="A1006" t="s">
        <v>4321</v>
      </c>
    </row>
    <row r="1007" spans="1:1" x14ac:dyDescent="0.3">
      <c r="A1007" t="s">
        <v>4212</v>
      </c>
    </row>
    <row r="1008" spans="1:1" x14ac:dyDescent="0.3">
      <c r="A1008" t="s">
        <v>3771</v>
      </c>
    </row>
    <row r="1009" spans="1:1" x14ac:dyDescent="0.3">
      <c r="A1009" t="s">
        <v>4719</v>
      </c>
    </row>
    <row r="1010" spans="1:1" x14ac:dyDescent="0.3">
      <c r="A1010" t="s">
        <v>4358</v>
      </c>
    </row>
    <row r="1011" spans="1:1" x14ac:dyDescent="0.3">
      <c r="A1011" t="s">
        <v>3668</v>
      </c>
    </row>
    <row r="1012" spans="1:1" x14ac:dyDescent="0.3">
      <c r="A1012" t="s">
        <v>3608</v>
      </c>
    </row>
    <row r="1013" spans="1:1" x14ac:dyDescent="0.3">
      <c r="A1013" t="s">
        <v>4556</v>
      </c>
    </row>
    <row r="1014" spans="1:1" x14ac:dyDescent="0.3">
      <c r="A1014" t="s">
        <v>4720</v>
      </c>
    </row>
    <row r="1015" spans="1:1" x14ac:dyDescent="0.3">
      <c r="A1015" t="s">
        <v>4636</v>
      </c>
    </row>
    <row r="1016" spans="1:1" x14ac:dyDescent="0.3">
      <c r="A1016" t="s">
        <v>4637</v>
      </c>
    </row>
    <row r="1017" spans="1:1" x14ac:dyDescent="0.3">
      <c r="A1017" t="s">
        <v>4269</v>
      </c>
    </row>
    <row r="1018" spans="1:1" x14ac:dyDescent="0.3">
      <c r="A1018" t="s">
        <v>4145</v>
      </c>
    </row>
    <row r="1019" spans="1:1" x14ac:dyDescent="0.3">
      <c r="A1019" t="s">
        <v>3888</v>
      </c>
    </row>
    <row r="1020" spans="1:1" x14ac:dyDescent="0.3">
      <c r="A1020" t="s">
        <v>3772</v>
      </c>
    </row>
    <row r="1021" spans="1:1" x14ac:dyDescent="0.3">
      <c r="A1021" t="s">
        <v>4270</v>
      </c>
    </row>
    <row r="1022" spans="1:1" x14ac:dyDescent="0.3">
      <c r="A1022" t="s">
        <v>4395</v>
      </c>
    </row>
    <row r="1023" spans="1:1" x14ac:dyDescent="0.3">
      <c r="A1023" t="s">
        <v>4452</v>
      </c>
    </row>
    <row r="1024" spans="1:1" x14ac:dyDescent="0.3">
      <c r="A1024" t="s">
        <v>4453</v>
      </c>
    </row>
    <row r="1025" spans="1:1" x14ac:dyDescent="0.3">
      <c r="A1025" t="s">
        <v>4294</v>
      </c>
    </row>
    <row r="1026" spans="1:1" x14ac:dyDescent="0.3">
      <c r="A1026" t="s">
        <v>3962</v>
      </c>
    </row>
    <row r="1027" spans="1:1" x14ac:dyDescent="0.3">
      <c r="A1027" t="s">
        <v>4213</v>
      </c>
    </row>
    <row r="1028" spans="1:1" x14ac:dyDescent="0.3">
      <c r="A1028" t="s">
        <v>4214</v>
      </c>
    </row>
    <row r="1029" spans="1:1" x14ac:dyDescent="0.3">
      <c r="A1029" t="s">
        <v>4426</v>
      </c>
    </row>
    <row r="1030" spans="1:1" x14ac:dyDescent="0.3">
      <c r="A1030" t="s">
        <v>3669</v>
      </c>
    </row>
    <row r="1031" spans="1:1" x14ac:dyDescent="0.3">
      <c r="A1031" t="s">
        <v>4271</v>
      </c>
    </row>
    <row r="1032" spans="1:1" x14ac:dyDescent="0.3">
      <c r="A1032" t="s">
        <v>3963</v>
      </c>
    </row>
    <row r="1033" spans="1:1" x14ac:dyDescent="0.3">
      <c r="A1033" t="s">
        <v>4638</v>
      </c>
    </row>
    <row r="1034" spans="1:1" x14ac:dyDescent="0.3">
      <c r="A1034" t="s">
        <v>3526</v>
      </c>
    </row>
    <row r="1035" spans="1:1" x14ac:dyDescent="0.3">
      <c r="A1035" t="s">
        <v>4272</v>
      </c>
    </row>
    <row r="1036" spans="1:1" x14ac:dyDescent="0.3">
      <c r="A1036" t="s">
        <v>4732</v>
      </c>
    </row>
    <row r="1037" spans="1:1" x14ac:dyDescent="0.3">
      <c r="A1037" t="s">
        <v>3609</v>
      </c>
    </row>
    <row r="1038" spans="1:1" x14ac:dyDescent="0.3">
      <c r="A1038" t="s">
        <v>4051</v>
      </c>
    </row>
    <row r="1039" spans="1:1" x14ac:dyDescent="0.3">
      <c r="A1039" t="s">
        <v>4100</v>
      </c>
    </row>
    <row r="1040" spans="1:1" x14ac:dyDescent="0.3">
      <c r="A1040" t="s">
        <v>3670</v>
      </c>
    </row>
    <row r="1041" spans="1:1" x14ac:dyDescent="0.3">
      <c r="A1041" t="s">
        <v>4343</v>
      </c>
    </row>
    <row r="1042" spans="1:1" x14ac:dyDescent="0.3">
      <c r="A1042" t="s">
        <v>4721</v>
      </c>
    </row>
    <row r="1043" spans="1:1" x14ac:dyDescent="0.3">
      <c r="A1043" t="s">
        <v>4174</v>
      </c>
    </row>
    <row r="1044" spans="1:1" x14ac:dyDescent="0.3">
      <c r="A1044" t="s">
        <v>4669</v>
      </c>
    </row>
    <row r="1045" spans="1:1" x14ac:dyDescent="0.3">
      <c r="A1045" t="s">
        <v>4528</v>
      </c>
    </row>
    <row r="1046" spans="1:1" x14ac:dyDescent="0.3">
      <c r="A1046" t="s">
        <v>4273</v>
      </c>
    </row>
    <row r="1047" spans="1:1" x14ac:dyDescent="0.3">
      <c r="A1047" t="s">
        <v>3610</v>
      </c>
    </row>
    <row r="1048" spans="1:1" x14ac:dyDescent="0.3">
      <c r="A1048" t="s">
        <v>3611</v>
      </c>
    </row>
    <row r="1049" spans="1:1" x14ac:dyDescent="0.3">
      <c r="A1049" t="s">
        <v>3612</v>
      </c>
    </row>
    <row r="1050" spans="1:1" x14ac:dyDescent="0.3">
      <c r="A1050" t="s">
        <v>3613</v>
      </c>
    </row>
    <row r="1051" spans="1:1" x14ac:dyDescent="0.3">
      <c r="A1051" t="s">
        <v>3614</v>
      </c>
    </row>
    <row r="1052" spans="1:1" x14ac:dyDescent="0.3">
      <c r="A1052" t="s">
        <v>4639</v>
      </c>
    </row>
    <row r="1053" spans="1:1" x14ac:dyDescent="0.3">
      <c r="A1053" t="s">
        <v>3615</v>
      </c>
    </row>
    <row r="1054" spans="1:1" x14ac:dyDescent="0.3">
      <c r="A1054" t="s">
        <v>4359</v>
      </c>
    </row>
    <row r="1055" spans="1:1" x14ac:dyDescent="0.3">
      <c r="A1055" t="s">
        <v>3616</v>
      </c>
    </row>
    <row r="1056" spans="1:1" x14ac:dyDescent="0.3">
      <c r="A1056" t="s">
        <v>3617</v>
      </c>
    </row>
    <row r="1057" spans="1:1" x14ac:dyDescent="0.3">
      <c r="A1057" t="s">
        <v>3671</v>
      </c>
    </row>
    <row r="1058" spans="1:1" x14ac:dyDescent="0.3">
      <c r="A1058" t="s">
        <v>4640</v>
      </c>
    </row>
    <row r="1059" spans="1:1" x14ac:dyDescent="0.3">
      <c r="A1059" t="s">
        <v>4215</v>
      </c>
    </row>
    <row r="1060" spans="1:1" x14ac:dyDescent="0.3">
      <c r="A1060" t="s">
        <v>4360</v>
      </c>
    </row>
    <row r="1061" spans="1:1" x14ac:dyDescent="0.3">
      <c r="A1061" t="s">
        <v>4427</v>
      </c>
    </row>
    <row r="1062" spans="1:1" x14ac:dyDescent="0.3">
      <c r="A1062" t="s">
        <v>3889</v>
      </c>
    </row>
    <row r="1063" spans="1:1" x14ac:dyDescent="0.3">
      <c r="A1063" t="s">
        <v>4101</v>
      </c>
    </row>
    <row r="1064" spans="1:1" x14ac:dyDescent="0.3">
      <c r="A1064" t="s">
        <v>4670</v>
      </c>
    </row>
    <row r="1065" spans="1:1" x14ac:dyDescent="0.3">
      <c r="A1065" t="s">
        <v>3618</v>
      </c>
    </row>
    <row r="1066" spans="1:1" x14ac:dyDescent="0.3">
      <c r="A1066" t="s">
        <v>3619</v>
      </c>
    </row>
    <row r="1067" spans="1:1" x14ac:dyDescent="0.3">
      <c r="A1067" t="s">
        <v>3576</v>
      </c>
    </row>
    <row r="1068" spans="1:1" x14ac:dyDescent="0.3">
      <c r="A1068" t="s">
        <v>4361</v>
      </c>
    </row>
    <row r="1069" spans="1:1" x14ac:dyDescent="0.3">
      <c r="A1069" t="s">
        <v>3719</v>
      </c>
    </row>
    <row r="1070" spans="1:1" x14ac:dyDescent="0.3">
      <c r="A1070" t="s">
        <v>3720</v>
      </c>
    </row>
    <row r="1071" spans="1:1" x14ac:dyDescent="0.3">
      <c r="A1071" t="s">
        <v>4396</v>
      </c>
    </row>
    <row r="1072" spans="1:1" x14ac:dyDescent="0.3">
      <c r="A1072" t="s">
        <v>4322</v>
      </c>
    </row>
    <row r="1073" spans="1:1" x14ac:dyDescent="0.3">
      <c r="A1073" t="s">
        <v>4772</v>
      </c>
    </row>
    <row r="1074" spans="1:1" x14ac:dyDescent="0.3">
      <c r="A1074" t="s">
        <v>4323</v>
      </c>
    </row>
    <row r="1075" spans="1:1" x14ac:dyDescent="0.3">
      <c r="A1075" t="s">
        <v>4773</v>
      </c>
    </row>
    <row r="1076" spans="1:1" x14ac:dyDescent="0.3">
      <c r="A1076" t="s">
        <v>4397</v>
      </c>
    </row>
    <row r="1077" spans="1:1" x14ac:dyDescent="0.3">
      <c r="A1077" t="s">
        <v>4102</v>
      </c>
    </row>
    <row r="1078" spans="1:1" x14ac:dyDescent="0.3">
      <c r="A1078" t="s">
        <v>4501</v>
      </c>
    </row>
    <row r="1079" spans="1:1" x14ac:dyDescent="0.3">
      <c r="A1079" t="s">
        <v>4428</v>
      </c>
    </row>
    <row r="1080" spans="1:1" x14ac:dyDescent="0.3">
      <c r="A1080" t="s">
        <v>4175</v>
      </c>
    </row>
    <row r="1081" spans="1:1" x14ac:dyDescent="0.3">
      <c r="A1081" t="s">
        <v>3828</v>
      </c>
    </row>
    <row r="1082" spans="1:1" x14ac:dyDescent="0.3">
      <c r="A1082" t="s">
        <v>4324</v>
      </c>
    </row>
    <row r="1083" spans="1:1" x14ac:dyDescent="0.3">
      <c r="A1083" t="s">
        <v>4641</v>
      </c>
    </row>
    <row r="1084" spans="1:1" x14ac:dyDescent="0.3">
      <c r="A1084" t="s">
        <v>3672</v>
      </c>
    </row>
    <row r="1085" spans="1:1" x14ac:dyDescent="0.3">
      <c r="A1085" t="s">
        <v>3721</v>
      </c>
    </row>
    <row r="1086" spans="1:1" x14ac:dyDescent="0.3">
      <c r="A1086" t="s">
        <v>4398</v>
      </c>
    </row>
    <row r="1087" spans="1:1" x14ac:dyDescent="0.3">
      <c r="A1087" t="s">
        <v>4454</v>
      </c>
    </row>
    <row r="1088" spans="1:1" x14ac:dyDescent="0.3">
      <c r="A1088" t="s">
        <v>4557</v>
      </c>
    </row>
    <row r="1089" spans="1:1" x14ac:dyDescent="0.3">
      <c r="A1089" t="s">
        <v>3964</v>
      </c>
    </row>
    <row r="1090" spans="1:1" x14ac:dyDescent="0.3">
      <c r="A1090" t="s">
        <v>4642</v>
      </c>
    </row>
    <row r="1091" spans="1:1" x14ac:dyDescent="0.3">
      <c r="A1091" t="s">
        <v>3620</v>
      </c>
    </row>
    <row r="1092" spans="1:1" x14ac:dyDescent="0.3">
      <c r="A1092" t="s">
        <v>3965</v>
      </c>
    </row>
    <row r="1093" spans="1:1" x14ac:dyDescent="0.3">
      <c r="A1093" t="s">
        <v>4774</v>
      </c>
    </row>
    <row r="1094" spans="1:1" x14ac:dyDescent="0.3">
      <c r="A1094" t="s">
        <v>3527</v>
      </c>
    </row>
    <row r="1095" spans="1:1" x14ac:dyDescent="0.3">
      <c r="A1095" t="s">
        <v>4146</v>
      </c>
    </row>
    <row r="1096" spans="1:1" x14ac:dyDescent="0.3">
      <c r="A1096" t="s">
        <v>4794</v>
      </c>
    </row>
    <row r="1097" spans="1:1" x14ac:dyDescent="0.3">
      <c r="A1097" t="s">
        <v>3966</v>
      </c>
    </row>
    <row r="1098" spans="1:1" x14ac:dyDescent="0.3">
      <c r="A1098" t="s">
        <v>4103</v>
      </c>
    </row>
    <row r="1099" spans="1:1" x14ac:dyDescent="0.3">
      <c r="A1099" t="s">
        <v>3621</v>
      </c>
    </row>
    <row r="1100" spans="1:1" x14ac:dyDescent="0.3">
      <c r="A1100" t="s">
        <v>4216</v>
      </c>
    </row>
    <row r="1101" spans="1:1" x14ac:dyDescent="0.3">
      <c r="A1101" t="s">
        <v>3622</v>
      </c>
    </row>
    <row r="1102" spans="1:1" x14ac:dyDescent="0.3">
      <c r="A1102" t="s">
        <v>3486</v>
      </c>
    </row>
    <row r="1103" spans="1:1" x14ac:dyDescent="0.3">
      <c r="A1103" t="s">
        <v>4742</v>
      </c>
    </row>
    <row r="1104" spans="1:1" x14ac:dyDescent="0.3">
      <c r="A1104" t="s">
        <v>3487</v>
      </c>
    </row>
    <row r="1105" spans="1:1" x14ac:dyDescent="0.3">
      <c r="A1105" t="s">
        <v>4743</v>
      </c>
    </row>
    <row r="1106" spans="1:1" x14ac:dyDescent="0.3">
      <c r="A1106" t="s">
        <v>4193</v>
      </c>
    </row>
    <row r="1107" spans="1:1" x14ac:dyDescent="0.3">
      <c r="A1107" t="s">
        <v>4722</v>
      </c>
    </row>
    <row r="1108" spans="1:1" x14ac:dyDescent="0.3">
      <c r="A1108" t="s">
        <v>4744</v>
      </c>
    </row>
    <row r="1109" spans="1:1" x14ac:dyDescent="0.3">
      <c r="A1109" t="s">
        <v>4502</v>
      </c>
    </row>
    <row r="1110" spans="1:1" x14ac:dyDescent="0.3">
      <c r="A1110" t="s">
        <v>3623</v>
      </c>
    </row>
    <row r="1111" spans="1:1" x14ac:dyDescent="0.3">
      <c r="A1111" t="s">
        <v>4042</v>
      </c>
    </row>
    <row r="1112" spans="1:1" x14ac:dyDescent="0.3">
      <c r="A1112" t="s">
        <v>4643</v>
      </c>
    </row>
    <row r="1113" spans="1:1" x14ac:dyDescent="0.3">
      <c r="A1113" t="s">
        <v>3624</v>
      </c>
    </row>
    <row r="1114" spans="1:1" x14ac:dyDescent="0.3">
      <c r="A1114" t="s">
        <v>4723</v>
      </c>
    </row>
    <row r="1115" spans="1:1" x14ac:dyDescent="0.3">
      <c r="A1115" t="s">
        <v>3488</v>
      </c>
    </row>
    <row r="1116" spans="1:1" x14ac:dyDescent="0.3">
      <c r="A1116" t="s">
        <v>4529</v>
      </c>
    </row>
    <row r="1117" spans="1:1" x14ac:dyDescent="0.3">
      <c r="A1117" t="s">
        <v>3914</v>
      </c>
    </row>
    <row r="1118" spans="1:1" x14ac:dyDescent="0.3">
      <c r="A1118" t="s">
        <v>4544</v>
      </c>
    </row>
    <row r="1119" spans="1:1" x14ac:dyDescent="0.3">
      <c r="A1119" t="s">
        <v>4745</v>
      </c>
    </row>
    <row r="1120" spans="1:1" x14ac:dyDescent="0.3">
      <c r="A1120" t="s">
        <v>4010</v>
      </c>
    </row>
    <row r="1121" spans="1:1" x14ac:dyDescent="0.3">
      <c r="A1121" t="s">
        <v>4011</v>
      </c>
    </row>
    <row r="1122" spans="1:1" x14ac:dyDescent="0.3">
      <c r="A1122" t="s">
        <v>3890</v>
      </c>
    </row>
    <row r="1123" spans="1:1" x14ac:dyDescent="0.3">
      <c r="A1123" t="s">
        <v>4775</v>
      </c>
    </row>
    <row r="1124" spans="1:1" x14ac:dyDescent="0.3">
      <c r="A1124" t="s">
        <v>3562</v>
      </c>
    </row>
    <row r="1125" spans="1:1" x14ac:dyDescent="0.3">
      <c r="A1125" t="s">
        <v>4176</v>
      </c>
    </row>
    <row r="1126" spans="1:1" x14ac:dyDescent="0.3">
      <c r="A1126" t="s">
        <v>4012</v>
      </c>
    </row>
    <row r="1127" spans="1:1" x14ac:dyDescent="0.3">
      <c r="A1127" t="s">
        <v>3915</v>
      </c>
    </row>
    <row r="1128" spans="1:1" x14ac:dyDescent="0.3">
      <c r="A1128" t="s">
        <v>4399</v>
      </c>
    </row>
    <row r="1129" spans="1:1" x14ac:dyDescent="0.3">
      <c r="A1129" t="s">
        <v>4147</v>
      </c>
    </row>
    <row r="1130" spans="1:1" x14ac:dyDescent="0.3">
      <c r="A1130" t="s">
        <v>4177</v>
      </c>
    </row>
    <row r="1131" spans="1:1" x14ac:dyDescent="0.3">
      <c r="A1131" t="s">
        <v>3722</v>
      </c>
    </row>
    <row r="1132" spans="1:1" x14ac:dyDescent="0.3">
      <c r="A1132" t="s">
        <v>4013</v>
      </c>
    </row>
    <row r="1133" spans="1:1" x14ac:dyDescent="0.3">
      <c r="A1133" t="s">
        <v>3967</v>
      </c>
    </row>
    <row r="1134" spans="1:1" x14ac:dyDescent="0.3">
      <c r="A1134" t="s">
        <v>3625</v>
      </c>
    </row>
    <row r="1135" spans="1:1" x14ac:dyDescent="0.3">
      <c r="A1135" t="s">
        <v>4545</v>
      </c>
    </row>
    <row r="1136" spans="1:1" x14ac:dyDescent="0.3">
      <c r="A1136" t="s">
        <v>4274</v>
      </c>
    </row>
    <row r="1137" spans="1:1" x14ac:dyDescent="0.3">
      <c r="A1137" t="s">
        <v>3968</v>
      </c>
    </row>
    <row r="1138" spans="1:1" x14ac:dyDescent="0.3">
      <c r="A1138" t="s">
        <v>3891</v>
      </c>
    </row>
    <row r="1139" spans="1:1" x14ac:dyDescent="0.3">
      <c r="A1139" t="s">
        <v>4644</v>
      </c>
    </row>
    <row r="1140" spans="1:1" x14ac:dyDescent="0.3">
      <c r="A1140" t="s">
        <v>4148</v>
      </c>
    </row>
    <row r="1141" spans="1:1" x14ac:dyDescent="0.3">
      <c r="A1141" t="s">
        <v>4149</v>
      </c>
    </row>
    <row r="1142" spans="1:1" x14ac:dyDescent="0.3">
      <c r="A1142" t="s">
        <v>3773</v>
      </c>
    </row>
    <row r="1143" spans="1:1" x14ac:dyDescent="0.3">
      <c r="A1143" t="s">
        <v>3892</v>
      </c>
    </row>
    <row r="1144" spans="1:1" x14ac:dyDescent="0.3">
      <c r="A1144" t="s">
        <v>4645</v>
      </c>
    </row>
    <row r="1145" spans="1:1" x14ac:dyDescent="0.3">
      <c r="A1145" t="s">
        <v>4400</v>
      </c>
    </row>
    <row r="1146" spans="1:1" x14ac:dyDescent="0.3">
      <c r="A1146" t="s">
        <v>3969</v>
      </c>
    </row>
    <row r="1147" spans="1:1" x14ac:dyDescent="0.3">
      <c r="A1147" t="s">
        <v>4558</v>
      </c>
    </row>
    <row r="1148" spans="1:1" x14ac:dyDescent="0.3">
      <c r="A1148" t="s">
        <v>4217</v>
      </c>
    </row>
    <row r="1149" spans="1:1" x14ac:dyDescent="0.3">
      <c r="A1149" t="s">
        <v>4178</v>
      </c>
    </row>
    <row r="1150" spans="1:1" x14ac:dyDescent="0.3">
      <c r="A1150" t="s">
        <v>4275</v>
      </c>
    </row>
    <row r="1151" spans="1:1" x14ac:dyDescent="0.3">
      <c r="A1151" t="s">
        <v>3563</v>
      </c>
    </row>
    <row r="1152" spans="1:1" x14ac:dyDescent="0.3">
      <c r="A1152" t="s">
        <v>4373</v>
      </c>
    </row>
    <row r="1153" spans="1:1" x14ac:dyDescent="0.3">
      <c r="A1153" t="s">
        <v>3829</v>
      </c>
    </row>
    <row r="1154" spans="1:1" x14ac:dyDescent="0.3">
      <c r="A1154" t="s">
        <v>4331</v>
      </c>
    </row>
    <row r="1155" spans="1:1" x14ac:dyDescent="0.3">
      <c r="A1155" t="s">
        <v>4295</v>
      </c>
    </row>
    <row r="1156" spans="1:1" x14ac:dyDescent="0.3">
      <c r="A1156" t="s">
        <v>4027</v>
      </c>
    </row>
    <row r="1157" spans="1:1" x14ac:dyDescent="0.3">
      <c r="A1157" t="s">
        <v>4724</v>
      </c>
    </row>
    <row r="1158" spans="1:1" x14ac:dyDescent="0.3">
      <c r="A1158" t="s">
        <v>3916</v>
      </c>
    </row>
    <row r="1159" spans="1:1" x14ac:dyDescent="0.3">
      <c r="A1159" t="s">
        <v>3673</v>
      </c>
    </row>
    <row r="1160" spans="1:1" x14ac:dyDescent="0.3">
      <c r="A1160" t="s">
        <v>3970</v>
      </c>
    </row>
    <row r="1161" spans="1:1" x14ac:dyDescent="0.3">
      <c r="A1161" t="s">
        <v>4276</v>
      </c>
    </row>
    <row r="1162" spans="1:1" x14ac:dyDescent="0.3">
      <c r="A1162" t="s">
        <v>4503</v>
      </c>
    </row>
    <row r="1163" spans="1:1" x14ac:dyDescent="0.3">
      <c r="A1163" t="s">
        <v>3686</v>
      </c>
    </row>
    <row r="1164" spans="1:1" x14ac:dyDescent="0.3">
      <c r="A1164" t="s">
        <v>3626</v>
      </c>
    </row>
    <row r="1165" spans="1:1" x14ac:dyDescent="0.3">
      <c r="A1165" t="s">
        <v>3723</v>
      </c>
    </row>
    <row r="1166" spans="1:1" x14ac:dyDescent="0.3">
      <c r="A1166" t="s">
        <v>4277</v>
      </c>
    </row>
    <row r="1167" spans="1:1" x14ac:dyDescent="0.3">
      <c r="A1167" t="s">
        <v>4795</v>
      </c>
    </row>
    <row r="1168" spans="1:1" x14ac:dyDescent="0.3">
      <c r="A1168" t="s">
        <v>4150</v>
      </c>
    </row>
    <row r="1169" spans="1:1" x14ac:dyDescent="0.3">
      <c r="A1169" t="s">
        <v>3917</v>
      </c>
    </row>
    <row r="1170" spans="1:1" x14ac:dyDescent="0.3">
      <c r="A1170" t="s">
        <v>3774</v>
      </c>
    </row>
    <row r="1171" spans="1:1" x14ac:dyDescent="0.3">
      <c r="A1171" t="s">
        <v>3528</v>
      </c>
    </row>
    <row r="1172" spans="1:1" x14ac:dyDescent="0.3">
      <c r="A1172" t="s">
        <v>3529</v>
      </c>
    </row>
    <row r="1173" spans="1:1" x14ac:dyDescent="0.3">
      <c r="A1173" t="s">
        <v>3830</v>
      </c>
    </row>
    <row r="1174" spans="1:1" x14ac:dyDescent="0.3">
      <c r="A1174" t="s">
        <v>4179</v>
      </c>
    </row>
    <row r="1175" spans="1:1" x14ac:dyDescent="0.3">
      <c r="A1175" t="s">
        <v>4362</v>
      </c>
    </row>
    <row r="1176" spans="1:1" x14ac:dyDescent="0.3">
      <c r="A1176" t="s">
        <v>4646</v>
      </c>
    </row>
    <row r="1177" spans="1:1" x14ac:dyDescent="0.3">
      <c r="A1177" t="s">
        <v>3724</v>
      </c>
    </row>
    <row r="1178" spans="1:1" x14ac:dyDescent="0.3">
      <c r="A1178" t="s">
        <v>3893</v>
      </c>
    </row>
    <row r="1179" spans="1:1" x14ac:dyDescent="0.3">
      <c r="A1179" t="s">
        <v>3627</v>
      </c>
    </row>
    <row r="1180" spans="1:1" x14ac:dyDescent="0.3">
      <c r="A1180" t="s">
        <v>4014</v>
      </c>
    </row>
    <row r="1181" spans="1:1" x14ac:dyDescent="0.3">
      <c r="A1181" t="s">
        <v>3860</v>
      </c>
    </row>
    <row r="1182" spans="1:1" x14ac:dyDescent="0.3">
      <c r="A1182" t="s">
        <v>4455</v>
      </c>
    </row>
    <row r="1183" spans="1:1" x14ac:dyDescent="0.3">
      <c r="A1183" t="s">
        <v>4325</v>
      </c>
    </row>
    <row r="1184" spans="1:1" x14ac:dyDescent="0.3">
      <c r="A1184" t="s">
        <v>3971</v>
      </c>
    </row>
    <row r="1185" spans="1:1" x14ac:dyDescent="0.3">
      <c r="A1185" t="s">
        <v>4326</v>
      </c>
    </row>
    <row r="1186" spans="1:1" x14ac:dyDescent="0.3">
      <c r="A1186" t="s">
        <v>4474</v>
      </c>
    </row>
    <row r="1187" spans="1:1" x14ac:dyDescent="0.3">
      <c r="A1187" t="s">
        <v>4504</v>
      </c>
    </row>
    <row r="1188" spans="1:1" x14ac:dyDescent="0.3">
      <c r="A1188" t="s">
        <v>3918</v>
      </c>
    </row>
    <row r="1189" spans="1:1" x14ac:dyDescent="0.3">
      <c r="A1189" t="s">
        <v>3919</v>
      </c>
    </row>
    <row r="1190" spans="1:1" x14ac:dyDescent="0.3">
      <c r="A1190" t="s">
        <v>4647</v>
      </c>
    </row>
    <row r="1191" spans="1:1" x14ac:dyDescent="0.3">
      <c r="A1191" t="s">
        <v>3681</v>
      </c>
    </row>
    <row r="1192" spans="1:1" x14ac:dyDescent="0.3">
      <c r="A1192" t="s">
        <v>4648</v>
      </c>
    </row>
    <row r="1193" spans="1:1" x14ac:dyDescent="0.3">
      <c r="A1193" t="s">
        <v>4401</v>
      </c>
    </row>
    <row r="1194" spans="1:1" x14ac:dyDescent="0.3">
      <c r="A1194" t="s">
        <v>4671</v>
      </c>
    </row>
    <row r="1195" spans="1:1" x14ac:dyDescent="0.3">
      <c r="A1195" t="s">
        <v>4218</v>
      </c>
    </row>
    <row r="1196" spans="1:1" x14ac:dyDescent="0.3">
      <c r="A1196" t="s">
        <v>4363</v>
      </c>
    </row>
    <row r="1197" spans="1:1" x14ac:dyDescent="0.3">
      <c r="A1197" t="s">
        <v>4296</v>
      </c>
    </row>
    <row r="1198" spans="1:1" x14ac:dyDescent="0.3">
      <c r="A1198" t="s">
        <v>4649</v>
      </c>
    </row>
    <row r="1199" spans="1:1" x14ac:dyDescent="0.3">
      <c r="A1199" t="s">
        <v>4776</v>
      </c>
    </row>
    <row r="1200" spans="1:1" x14ac:dyDescent="0.3">
      <c r="A1200" t="s">
        <v>3991</v>
      </c>
    </row>
    <row r="1201" spans="1:1" x14ac:dyDescent="0.3">
      <c r="A1201" t="s">
        <v>3628</v>
      </c>
    </row>
    <row r="1202" spans="1:1" x14ac:dyDescent="0.3">
      <c r="A1202" t="s">
        <v>3775</v>
      </c>
    </row>
    <row r="1203" spans="1:1" x14ac:dyDescent="0.3">
      <c r="A1203" t="s">
        <v>4429</v>
      </c>
    </row>
    <row r="1204" spans="1:1" x14ac:dyDescent="0.3">
      <c r="A1204" t="s">
        <v>4788</v>
      </c>
    </row>
    <row r="1205" spans="1:1" x14ac:dyDescent="0.3">
      <c r="A1205" t="s">
        <v>3629</v>
      </c>
    </row>
    <row r="1206" spans="1:1" x14ac:dyDescent="0.3">
      <c r="A1206" t="s">
        <v>4456</v>
      </c>
    </row>
    <row r="1207" spans="1:1" x14ac:dyDescent="0.3">
      <c r="A1207" t="s">
        <v>3630</v>
      </c>
    </row>
    <row r="1208" spans="1:1" x14ac:dyDescent="0.3">
      <c r="A1208" t="s">
        <v>3530</v>
      </c>
    </row>
    <row r="1209" spans="1:1" x14ac:dyDescent="0.3">
      <c r="A1209" t="s">
        <v>4430</v>
      </c>
    </row>
    <row r="1210" spans="1:1" x14ac:dyDescent="0.3">
      <c r="A1210" t="s">
        <v>4104</v>
      </c>
    </row>
    <row r="1211" spans="1:1" x14ac:dyDescent="0.3">
      <c r="A1211" t="s">
        <v>3776</v>
      </c>
    </row>
    <row r="1212" spans="1:1" x14ac:dyDescent="0.3">
      <c r="A1212" t="s">
        <v>3861</v>
      </c>
    </row>
    <row r="1213" spans="1:1" x14ac:dyDescent="0.3">
      <c r="A1213" t="s">
        <v>4650</v>
      </c>
    </row>
    <row r="1214" spans="1:1" x14ac:dyDescent="0.3">
      <c r="A1214" t="s">
        <v>4796</v>
      </c>
    </row>
    <row r="1215" spans="1:1" x14ac:dyDescent="0.3">
      <c r="A1215" t="s">
        <v>4672</v>
      </c>
    </row>
    <row r="1216" spans="1:1" x14ac:dyDescent="0.3">
      <c r="A1216" t="s">
        <v>4402</v>
      </c>
    </row>
    <row r="1217" spans="1:1" x14ac:dyDescent="0.3">
      <c r="A1217" t="s">
        <v>4475</v>
      </c>
    </row>
    <row r="1218" spans="1:1" x14ac:dyDescent="0.3">
      <c r="A1218" t="s">
        <v>3564</v>
      </c>
    </row>
    <row r="1219" spans="1:1" x14ac:dyDescent="0.3">
      <c r="A1219" t="s">
        <v>3777</v>
      </c>
    </row>
    <row r="1220" spans="1:1" x14ac:dyDescent="0.3">
      <c r="A1220" t="s">
        <v>4651</v>
      </c>
    </row>
    <row r="1221" spans="1:1" x14ac:dyDescent="0.3">
      <c r="A1221" t="s">
        <v>4673</v>
      </c>
    </row>
    <row r="1222" spans="1:1" x14ac:dyDescent="0.3">
      <c r="A1222" t="s">
        <v>4652</v>
      </c>
    </row>
    <row r="1223" spans="1:1" x14ac:dyDescent="0.3">
      <c r="A1223" t="s">
        <v>4653</v>
      </c>
    </row>
    <row r="1224" spans="1:1" x14ac:dyDescent="0.3">
      <c r="A1224" t="s">
        <v>3489</v>
      </c>
    </row>
    <row r="1225" spans="1:1" x14ac:dyDescent="0.3">
      <c r="A1225" t="s">
        <v>4364</v>
      </c>
    </row>
    <row r="1226" spans="1:1" x14ac:dyDescent="0.3">
      <c r="A1226" t="s">
        <v>3862</v>
      </c>
    </row>
    <row r="1227" spans="1:1" x14ac:dyDescent="0.3">
      <c r="A1227" t="s">
        <v>4105</v>
      </c>
    </row>
    <row r="1228" spans="1:1" x14ac:dyDescent="0.3">
      <c r="A1228" t="s">
        <v>4431</v>
      </c>
    </row>
    <row r="1229" spans="1:1" x14ac:dyDescent="0.3">
      <c r="A1229" t="s">
        <v>4278</v>
      </c>
    </row>
    <row r="1230" spans="1:1" x14ac:dyDescent="0.3">
      <c r="A1230" t="s">
        <v>3920</v>
      </c>
    </row>
    <row r="1231" spans="1:1" x14ac:dyDescent="0.3">
      <c r="A1231" t="s">
        <v>4505</v>
      </c>
    </row>
    <row r="1232" spans="1:1" x14ac:dyDescent="0.3">
      <c r="A1232" t="s">
        <v>3631</v>
      </c>
    </row>
    <row r="1233" spans="1:1" x14ac:dyDescent="0.3">
      <c r="A1233" t="s">
        <v>3894</v>
      </c>
    </row>
    <row r="1234" spans="1:1" x14ac:dyDescent="0.3">
      <c r="A1234" t="s">
        <v>3921</v>
      </c>
    </row>
    <row r="1235" spans="1:1" x14ac:dyDescent="0.3">
      <c r="A1235" t="s">
        <v>4180</v>
      </c>
    </row>
    <row r="1236" spans="1:1" x14ac:dyDescent="0.3">
      <c r="A1236" t="s">
        <v>4654</v>
      </c>
    </row>
    <row r="1237" spans="1:1" x14ac:dyDescent="0.3">
      <c r="A1237" t="s">
        <v>3922</v>
      </c>
    </row>
    <row r="1238" spans="1:1" x14ac:dyDescent="0.3">
      <c r="A1238" t="s">
        <v>4777</v>
      </c>
    </row>
    <row r="1239" spans="1:1" x14ac:dyDescent="0.3">
      <c r="A1239" t="s">
        <v>4432</v>
      </c>
    </row>
    <row r="1240" spans="1:1" x14ac:dyDescent="0.3">
      <c r="A1240" t="s">
        <v>4725</v>
      </c>
    </row>
    <row r="1241" spans="1:1" x14ac:dyDescent="0.3">
      <c r="A1241" t="s">
        <v>3725</v>
      </c>
    </row>
    <row r="1242" spans="1:1" x14ac:dyDescent="0.3">
      <c r="A1242" t="s">
        <v>3923</v>
      </c>
    </row>
    <row r="1243" spans="1:1" x14ac:dyDescent="0.3">
      <c r="A1243" t="s">
        <v>4151</v>
      </c>
    </row>
    <row r="1244" spans="1:1" x14ac:dyDescent="0.3">
      <c r="A1244" t="s">
        <v>3490</v>
      </c>
    </row>
    <row r="1245" spans="1:1" x14ac:dyDescent="0.3">
      <c r="A1245" t="s">
        <v>4457</v>
      </c>
    </row>
    <row r="1246" spans="1:1" x14ac:dyDescent="0.3">
      <c r="A1246" t="s">
        <v>4279</v>
      </c>
    </row>
    <row r="1247" spans="1:1" x14ac:dyDescent="0.3">
      <c r="A1247" t="s">
        <v>3726</v>
      </c>
    </row>
    <row r="1248" spans="1:1" x14ac:dyDescent="0.3">
      <c r="A1248" t="s">
        <v>4052</v>
      </c>
    </row>
    <row r="1249" spans="1:1" x14ac:dyDescent="0.3">
      <c r="A1249" t="s">
        <v>3531</v>
      </c>
    </row>
    <row r="1250" spans="1:1" x14ac:dyDescent="0.3">
      <c r="A1250" t="s">
        <v>4746</v>
      </c>
    </row>
    <row r="1251" spans="1:1" x14ac:dyDescent="0.3">
      <c r="A1251" t="s">
        <v>3972</v>
      </c>
    </row>
    <row r="1252" spans="1:1" x14ac:dyDescent="0.3">
      <c r="A1252" t="s">
        <v>4476</v>
      </c>
    </row>
    <row r="1253" spans="1:1" x14ac:dyDescent="0.3">
      <c r="A1253" t="s">
        <v>4297</v>
      </c>
    </row>
    <row r="1254" spans="1:1" x14ac:dyDescent="0.3">
      <c r="A1254" t="s">
        <v>4194</v>
      </c>
    </row>
    <row r="1255" spans="1:1" x14ac:dyDescent="0.3">
      <c r="A1255" t="s">
        <v>3727</v>
      </c>
    </row>
    <row r="1256" spans="1:1" x14ac:dyDescent="0.3">
      <c r="A1256" t="s">
        <v>3831</v>
      </c>
    </row>
    <row r="1257" spans="1:1" x14ac:dyDescent="0.3">
      <c r="A1257" t="s">
        <v>4298</v>
      </c>
    </row>
    <row r="1258" spans="1:1" x14ac:dyDescent="0.3">
      <c r="A1258" t="s">
        <v>3778</v>
      </c>
    </row>
    <row r="1259" spans="1:1" x14ac:dyDescent="0.3">
      <c r="A1259" t="s">
        <v>3924</v>
      </c>
    </row>
    <row r="1260" spans="1:1" x14ac:dyDescent="0.3">
      <c r="A1260" t="s">
        <v>4674</v>
      </c>
    </row>
    <row r="1261" spans="1:1" x14ac:dyDescent="0.3">
      <c r="A1261" t="s">
        <v>4477</v>
      </c>
    </row>
    <row r="1262" spans="1:1" x14ac:dyDescent="0.3">
      <c r="A1262" t="s">
        <v>4152</v>
      </c>
    </row>
    <row r="1263" spans="1:1" x14ac:dyDescent="0.3">
      <c r="A1263" t="s">
        <v>4778</v>
      </c>
    </row>
    <row r="1264" spans="1:1" x14ac:dyDescent="0.3">
      <c r="A1264" t="s">
        <v>3532</v>
      </c>
    </row>
    <row r="1265" spans="1:1" x14ac:dyDescent="0.3">
      <c r="A1265" t="s">
        <v>4458</v>
      </c>
    </row>
    <row r="1266" spans="1:1" x14ac:dyDescent="0.3">
      <c r="A1266" t="s">
        <v>4374</v>
      </c>
    </row>
    <row r="1267" spans="1:1" x14ac:dyDescent="0.3">
      <c r="A1267" t="s">
        <v>4106</v>
      </c>
    </row>
    <row r="1268" spans="1:1" x14ac:dyDescent="0.3">
      <c r="A1268" t="s">
        <v>4153</v>
      </c>
    </row>
    <row r="1269" spans="1:1" x14ac:dyDescent="0.3">
      <c r="A1269" t="s">
        <v>3779</v>
      </c>
    </row>
    <row r="1270" spans="1:1" x14ac:dyDescent="0.3">
      <c r="A1270" t="s">
        <v>4559</v>
      </c>
    </row>
    <row r="1271" spans="1:1" x14ac:dyDescent="0.3">
      <c r="A1271" t="s">
        <v>4655</v>
      </c>
    </row>
    <row r="1272" spans="1:1" x14ac:dyDescent="0.3">
      <c r="A1272" t="s">
        <v>4675</v>
      </c>
    </row>
    <row r="1273" spans="1:1" x14ac:dyDescent="0.3">
      <c r="A1273" t="s">
        <v>3832</v>
      </c>
    </row>
    <row r="1274" spans="1:1" x14ac:dyDescent="0.3">
      <c r="A1274" t="s">
        <v>3674</v>
      </c>
    </row>
    <row r="1275" spans="1:1" x14ac:dyDescent="0.3">
      <c r="A1275" t="s">
        <v>3453</v>
      </c>
    </row>
    <row r="1276" spans="1:1" x14ac:dyDescent="0.3">
      <c r="A1276" t="s">
        <v>4015</v>
      </c>
    </row>
    <row r="1277" spans="1:1" x14ac:dyDescent="0.3">
      <c r="A1277" t="s">
        <v>4016</v>
      </c>
    </row>
    <row r="1278" spans="1:1" x14ac:dyDescent="0.3">
      <c r="A1278" t="s">
        <v>4403</v>
      </c>
    </row>
    <row r="1279" spans="1:1" x14ac:dyDescent="0.3">
      <c r="A1279" t="s">
        <v>4506</v>
      </c>
    </row>
    <row r="1280" spans="1:1" x14ac:dyDescent="0.3">
      <c r="A1280" t="s">
        <v>4797</v>
      </c>
    </row>
    <row r="1281" spans="1:1" x14ac:dyDescent="0.3">
      <c r="A1281" t="s">
        <v>4789</v>
      </c>
    </row>
    <row r="1282" spans="1:1" x14ac:dyDescent="0.3">
      <c r="A1282" t="s">
        <v>4107</v>
      </c>
    </row>
    <row r="1283" spans="1:1" x14ac:dyDescent="0.3">
      <c r="A1283" t="s">
        <v>4656</v>
      </c>
    </row>
    <row r="1284" spans="1:1" x14ac:dyDescent="0.3">
      <c r="A1284" t="s">
        <v>4747</v>
      </c>
    </row>
    <row r="1285" spans="1:1" x14ac:dyDescent="0.3">
      <c r="A1285" t="s">
        <v>4219</v>
      </c>
    </row>
    <row r="1286" spans="1:1" x14ac:dyDescent="0.3">
      <c r="A1286" t="s">
        <v>3895</v>
      </c>
    </row>
    <row r="1287" spans="1:1" x14ac:dyDescent="0.3">
      <c r="A1287" t="s">
        <v>4375</v>
      </c>
    </row>
    <row r="1288" spans="1:1" x14ac:dyDescent="0.3">
      <c r="A1288" t="s">
        <v>3896</v>
      </c>
    </row>
    <row r="1289" spans="1:1" x14ac:dyDescent="0.3">
      <c r="A1289" t="s">
        <v>3925</v>
      </c>
    </row>
    <row r="1290" spans="1:1" x14ac:dyDescent="0.3">
      <c r="A1290" t="s">
        <v>4748</v>
      </c>
    </row>
    <row r="1291" spans="1:1" x14ac:dyDescent="0.3">
      <c r="A1291" t="s">
        <v>3973</v>
      </c>
    </row>
    <row r="1292" spans="1:1" x14ac:dyDescent="0.3">
      <c r="A1292" t="s">
        <v>4043</v>
      </c>
    </row>
    <row r="1293" spans="1:1" x14ac:dyDescent="0.3">
      <c r="A1293" t="s">
        <v>4657</v>
      </c>
    </row>
    <row r="1294" spans="1:1" x14ac:dyDescent="0.3">
      <c r="A1294" t="s">
        <v>3533</v>
      </c>
    </row>
    <row r="1295" spans="1:1" x14ac:dyDescent="0.3">
      <c r="A1295" t="s">
        <v>3897</v>
      </c>
    </row>
    <row r="1296" spans="1:1" x14ac:dyDescent="0.3">
      <c r="A1296" t="s">
        <v>4658</v>
      </c>
    </row>
    <row r="1297" spans="1:1" x14ac:dyDescent="0.3">
      <c r="A1297" t="s">
        <v>4299</v>
      </c>
    </row>
    <row r="1298" spans="1:1" x14ac:dyDescent="0.3">
      <c r="A1298" t="s">
        <v>3898</v>
      </c>
    </row>
    <row r="1299" spans="1:1" x14ac:dyDescent="0.3">
      <c r="A1299" t="s">
        <v>3974</v>
      </c>
    </row>
    <row r="1300" spans="1:1" x14ac:dyDescent="0.3">
      <c r="A1300" t="s">
        <v>3682</v>
      </c>
    </row>
    <row r="1301" spans="1:1" x14ac:dyDescent="0.3">
      <c r="A1301" t="s">
        <v>4733</v>
      </c>
    </row>
    <row r="1302" spans="1:1" x14ac:dyDescent="0.3">
      <c r="A1302" t="s">
        <v>3833</v>
      </c>
    </row>
    <row r="1303" spans="1:1" x14ac:dyDescent="0.3">
      <c r="A1303" t="s">
        <v>3834</v>
      </c>
    </row>
    <row r="1304" spans="1:1" x14ac:dyDescent="0.3">
      <c r="A1304" t="s">
        <v>4154</v>
      </c>
    </row>
    <row r="1305" spans="1:1" x14ac:dyDescent="0.3">
      <c r="A1305" t="s">
        <v>4659</v>
      </c>
    </row>
    <row r="1306" spans="1:1" x14ac:dyDescent="0.3">
      <c r="A1306" t="s">
        <v>4433</v>
      </c>
    </row>
    <row r="1307" spans="1:1" x14ac:dyDescent="0.3">
      <c r="A1307" t="s">
        <v>3835</v>
      </c>
    </row>
    <row r="1308" spans="1:1" x14ac:dyDescent="0.3">
      <c r="A1308" t="s">
        <v>3899</v>
      </c>
    </row>
    <row r="1309" spans="1:1" x14ac:dyDescent="0.3">
      <c r="A1309" t="s">
        <v>3565</v>
      </c>
    </row>
    <row r="1310" spans="1:1" x14ac:dyDescent="0.3">
      <c r="A1310" t="s">
        <v>4459</v>
      </c>
    </row>
    <row r="1311" spans="1:1" x14ac:dyDescent="0.3">
      <c r="A1311" t="s">
        <v>4460</v>
      </c>
    </row>
    <row r="1312" spans="1:1" x14ac:dyDescent="0.3">
      <c r="A1312" t="s">
        <v>4028</v>
      </c>
    </row>
    <row r="1313" spans="1:1" x14ac:dyDescent="0.3">
      <c r="A1313" t="s">
        <v>3780</v>
      </c>
    </row>
    <row r="1314" spans="1:1" x14ac:dyDescent="0.3">
      <c r="A1314" t="s">
        <v>3491</v>
      </c>
    </row>
    <row r="1315" spans="1:1" x14ac:dyDescent="0.3">
      <c r="A1315" t="s">
        <v>3836</v>
      </c>
    </row>
    <row r="1316" spans="1:1" x14ac:dyDescent="0.3">
      <c r="A1316" t="s">
        <v>4434</v>
      </c>
    </row>
    <row r="1317" spans="1:1" x14ac:dyDescent="0.3">
      <c r="A1317" t="s">
        <v>3975</v>
      </c>
    </row>
    <row r="1318" spans="1:1" x14ac:dyDescent="0.3">
      <c r="A1318" t="s">
        <v>4404</v>
      </c>
    </row>
    <row r="1319" spans="1:1" x14ac:dyDescent="0.3">
      <c r="A1319" t="s">
        <v>4280</v>
      </c>
    </row>
    <row r="1320" spans="1:1" x14ac:dyDescent="0.3">
      <c r="A1320" t="s">
        <v>4749</v>
      </c>
    </row>
    <row r="1321" spans="1:1" x14ac:dyDescent="0.3">
      <c r="A1321" t="s">
        <v>3492</v>
      </c>
    </row>
    <row r="1322" spans="1:1" x14ac:dyDescent="0.3">
      <c r="A1322" t="s">
        <v>4478</v>
      </c>
    </row>
    <row r="1323" spans="1:1" x14ac:dyDescent="0.3">
      <c r="A1323" t="s">
        <v>4546</v>
      </c>
    </row>
    <row r="1324" spans="1:1" x14ac:dyDescent="0.3">
      <c r="A1324" t="s">
        <v>4405</v>
      </c>
    </row>
    <row r="1325" spans="1:1" x14ac:dyDescent="0.3">
      <c r="A1325" t="s">
        <v>3577</v>
      </c>
    </row>
    <row r="1326" spans="1:1" x14ac:dyDescent="0.3">
      <c r="A1326" t="s">
        <v>4195</v>
      </c>
    </row>
    <row r="1327" spans="1:1" x14ac:dyDescent="0.3">
      <c r="A1327" t="s">
        <v>4155</v>
      </c>
    </row>
    <row r="1328" spans="1:1" x14ac:dyDescent="0.3">
      <c r="A1328" t="s">
        <v>4220</v>
      </c>
    </row>
    <row r="1329" spans="1:1" x14ac:dyDescent="0.3">
      <c r="A1329" t="s">
        <v>4660</v>
      </c>
    </row>
    <row r="1330" spans="1:1" x14ac:dyDescent="0.3">
      <c r="A1330" t="s">
        <v>3632</v>
      </c>
    </row>
    <row r="1331" spans="1:1" x14ac:dyDescent="0.3">
      <c r="A1331" t="s">
        <v>4053</v>
      </c>
    </row>
    <row r="1332" spans="1:1" x14ac:dyDescent="0.3">
      <c r="A1332" t="s">
        <v>4661</v>
      </c>
    </row>
    <row r="1333" spans="1:1" x14ac:dyDescent="0.3">
      <c r="A1333" t="s">
        <v>3633</v>
      </c>
    </row>
    <row r="1334" spans="1:1" x14ac:dyDescent="0.3">
      <c r="A1334" t="s">
        <v>3493</v>
      </c>
    </row>
    <row r="1335" spans="1:1" x14ac:dyDescent="0.3">
      <c r="A1335" t="s">
        <v>3578</v>
      </c>
    </row>
  </sheetData>
  <sortState xmlns:xlrd2="http://schemas.microsoft.com/office/spreadsheetml/2017/richdata2" ref="A3:A1335">
    <sortCondition ref="A5"/>
  </sortState>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2"/>
  <dimension ref="A1:E213"/>
  <sheetViews>
    <sheetView topLeftCell="A22" workbookViewId="0">
      <selection activeCell="E2" sqref="E2"/>
    </sheetView>
  </sheetViews>
  <sheetFormatPr defaultRowHeight="14.4" x14ac:dyDescent="0.3"/>
  <cols>
    <col min="2" max="2" width="40.5" customWidth="1"/>
  </cols>
  <sheetData>
    <row r="1" spans="1:5" x14ac:dyDescent="0.3">
      <c r="A1" s="8" t="s">
        <v>545</v>
      </c>
      <c r="B1" s="8" t="s">
        <v>546</v>
      </c>
      <c r="C1" s="8" t="s">
        <v>547</v>
      </c>
      <c r="D1" s="8" t="s">
        <v>548</v>
      </c>
      <c r="E1" s="9" t="s">
        <v>549</v>
      </c>
    </row>
    <row r="2" spans="1:5" x14ac:dyDescent="0.3">
      <c r="A2" s="10" t="s">
        <v>176</v>
      </c>
      <c r="B2" s="10" t="s">
        <v>368</v>
      </c>
      <c r="C2" s="10">
        <v>0</v>
      </c>
      <c r="D2" s="10" t="s">
        <v>367</v>
      </c>
      <c r="E2" s="4" t="str">
        <f>A2&amp;C2</f>
        <v>AK0</v>
      </c>
    </row>
    <row r="3" spans="1:5" x14ac:dyDescent="0.3">
      <c r="A3" s="10" t="s">
        <v>176</v>
      </c>
      <c r="B3" s="10" t="s">
        <v>550</v>
      </c>
      <c r="C3" s="10">
        <v>599</v>
      </c>
      <c r="D3" s="10" t="s">
        <v>551</v>
      </c>
      <c r="E3" s="4" t="str">
        <f t="shared" ref="E3:E66" si="0">A3&amp;C3</f>
        <v>AK599</v>
      </c>
    </row>
    <row r="4" spans="1:5" x14ac:dyDescent="0.3">
      <c r="A4" s="10" t="s">
        <v>176</v>
      </c>
      <c r="B4" s="10" t="s">
        <v>417</v>
      </c>
      <c r="C4" s="10">
        <v>3522</v>
      </c>
      <c r="D4" s="10" t="s">
        <v>552</v>
      </c>
      <c r="E4" s="4" t="str">
        <f t="shared" si="0"/>
        <v>AK3522</v>
      </c>
    </row>
    <row r="5" spans="1:5" x14ac:dyDescent="0.3">
      <c r="A5" s="10" t="s">
        <v>175</v>
      </c>
      <c r="B5" s="10" t="s">
        <v>356</v>
      </c>
      <c r="C5" s="10">
        <v>189</v>
      </c>
      <c r="D5" s="10" t="s">
        <v>355</v>
      </c>
      <c r="E5" s="4" t="str">
        <f t="shared" si="0"/>
        <v>AL189</v>
      </c>
    </row>
    <row r="6" spans="1:5" x14ac:dyDescent="0.3">
      <c r="A6" s="10" t="s">
        <v>175</v>
      </c>
      <c r="B6" s="10" t="s">
        <v>358</v>
      </c>
      <c r="C6" s="10">
        <v>18195</v>
      </c>
      <c r="D6" s="10" t="s">
        <v>357</v>
      </c>
      <c r="E6" s="4" t="str">
        <f t="shared" si="0"/>
        <v>AL18195</v>
      </c>
    </row>
    <row r="7" spans="1:5" x14ac:dyDescent="0.3">
      <c r="A7" s="10" t="s">
        <v>175</v>
      </c>
      <c r="B7" s="10" t="s">
        <v>408</v>
      </c>
      <c r="C7" s="10">
        <v>18642</v>
      </c>
      <c r="D7" s="10" t="s">
        <v>407</v>
      </c>
      <c r="E7" s="4" t="str">
        <f t="shared" si="0"/>
        <v>AL18642</v>
      </c>
    </row>
    <row r="8" spans="1:5" x14ac:dyDescent="0.3">
      <c r="A8" s="10" t="s">
        <v>178</v>
      </c>
      <c r="B8" s="10" t="s">
        <v>419</v>
      </c>
      <c r="C8" s="10">
        <v>924</v>
      </c>
      <c r="D8" s="10" t="s">
        <v>418</v>
      </c>
      <c r="E8" s="4" t="str">
        <f t="shared" si="0"/>
        <v>AR924</v>
      </c>
    </row>
    <row r="9" spans="1:5" x14ac:dyDescent="0.3">
      <c r="A9" s="10" t="s">
        <v>178</v>
      </c>
      <c r="B9" s="10" t="s">
        <v>394</v>
      </c>
      <c r="C9" s="10">
        <v>17716</v>
      </c>
      <c r="D9" s="10" t="s">
        <v>393</v>
      </c>
      <c r="E9" s="4" t="str">
        <f t="shared" si="0"/>
        <v>AR17716</v>
      </c>
    </row>
    <row r="10" spans="1:5" x14ac:dyDescent="0.3">
      <c r="A10" s="10" t="s">
        <v>178</v>
      </c>
      <c r="B10" s="10" t="s">
        <v>362</v>
      </c>
      <c r="C10" s="10">
        <v>56669</v>
      </c>
      <c r="D10" s="10" t="s">
        <v>361</v>
      </c>
      <c r="E10" s="4" t="str">
        <f t="shared" si="0"/>
        <v>AR56669</v>
      </c>
    </row>
    <row r="11" spans="1:5" x14ac:dyDescent="0.3">
      <c r="A11" s="10" t="s">
        <v>178</v>
      </c>
      <c r="B11" s="10" t="s">
        <v>360</v>
      </c>
      <c r="C11" s="10">
        <v>59504</v>
      </c>
      <c r="D11" s="10" t="s">
        <v>359</v>
      </c>
      <c r="E11" s="4" t="str">
        <f t="shared" si="0"/>
        <v>AR59504</v>
      </c>
    </row>
    <row r="12" spans="1:5" x14ac:dyDescent="0.3">
      <c r="A12" s="10" t="s">
        <v>553</v>
      </c>
      <c r="B12" s="10" t="s">
        <v>368</v>
      </c>
      <c r="C12" s="10">
        <v>0</v>
      </c>
      <c r="D12" s="10" t="s">
        <v>367</v>
      </c>
      <c r="E12" s="4" t="str">
        <f t="shared" si="0"/>
        <v>AS0</v>
      </c>
    </row>
    <row r="13" spans="1:5" x14ac:dyDescent="0.3">
      <c r="A13" s="10" t="s">
        <v>177</v>
      </c>
      <c r="B13" s="10" t="s">
        <v>366</v>
      </c>
      <c r="C13" s="10">
        <v>803</v>
      </c>
      <c r="D13" s="10" t="s">
        <v>365</v>
      </c>
      <c r="E13" s="4" t="str">
        <f t="shared" si="0"/>
        <v>AZ803</v>
      </c>
    </row>
    <row r="14" spans="1:5" x14ac:dyDescent="0.3">
      <c r="A14" s="10" t="s">
        <v>177</v>
      </c>
      <c r="B14" s="10" t="s">
        <v>354</v>
      </c>
      <c r="C14" s="10">
        <v>2775</v>
      </c>
      <c r="D14" s="10" t="s">
        <v>353</v>
      </c>
      <c r="E14" s="4" t="str">
        <f t="shared" si="0"/>
        <v>AZ2775</v>
      </c>
    </row>
    <row r="15" spans="1:5" x14ac:dyDescent="0.3">
      <c r="A15" s="10" t="s">
        <v>177</v>
      </c>
      <c r="B15" s="10" t="s">
        <v>427</v>
      </c>
      <c r="C15" s="10">
        <v>14379</v>
      </c>
      <c r="D15" s="10" t="s">
        <v>426</v>
      </c>
      <c r="E15" s="4" t="str">
        <f t="shared" si="0"/>
        <v>AZ14379</v>
      </c>
    </row>
    <row r="16" spans="1:5" x14ac:dyDescent="0.3">
      <c r="A16" s="10" t="s">
        <v>177</v>
      </c>
      <c r="B16" s="10" t="s">
        <v>425</v>
      </c>
      <c r="C16" s="10">
        <v>14412</v>
      </c>
      <c r="D16" s="10" t="s">
        <v>424</v>
      </c>
      <c r="E16" s="4" t="str">
        <f t="shared" si="0"/>
        <v>AZ14412</v>
      </c>
    </row>
    <row r="17" spans="1:5" x14ac:dyDescent="0.3">
      <c r="A17" s="10" t="s">
        <v>177</v>
      </c>
      <c r="B17" s="10" t="s">
        <v>400</v>
      </c>
      <c r="C17" s="10">
        <v>15466</v>
      </c>
      <c r="D17" s="10" t="s">
        <v>399</v>
      </c>
      <c r="E17" s="4" t="str">
        <f t="shared" si="0"/>
        <v>AZ15466</v>
      </c>
    </row>
    <row r="18" spans="1:5" x14ac:dyDescent="0.3">
      <c r="A18" s="10" t="s">
        <v>177</v>
      </c>
      <c r="B18" s="10" t="s">
        <v>402</v>
      </c>
      <c r="C18" s="10">
        <v>15473</v>
      </c>
      <c r="D18" s="10" t="s">
        <v>401</v>
      </c>
      <c r="E18" s="4" t="str">
        <f t="shared" si="0"/>
        <v>AZ15473</v>
      </c>
    </row>
    <row r="19" spans="1:5" x14ac:dyDescent="0.3">
      <c r="A19" s="10" t="s">
        <v>177</v>
      </c>
      <c r="B19" s="10" t="s">
        <v>423</v>
      </c>
      <c r="C19" s="10">
        <v>16572</v>
      </c>
      <c r="D19" s="10" t="s">
        <v>422</v>
      </c>
      <c r="E19" s="4" t="str">
        <f t="shared" si="0"/>
        <v>AZ16572</v>
      </c>
    </row>
    <row r="20" spans="1:5" x14ac:dyDescent="0.3">
      <c r="A20" s="10" t="s">
        <v>177</v>
      </c>
      <c r="B20" s="10" t="s">
        <v>414</v>
      </c>
      <c r="C20" s="10">
        <v>24211</v>
      </c>
      <c r="D20" s="10" t="s">
        <v>413</v>
      </c>
      <c r="E20" s="4" t="str">
        <f t="shared" si="0"/>
        <v>AZ24211</v>
      </c>
    </row>
    <row r="21" spans="1:5" x14ac:dyDescent="0.3">
      <c r="A21" s="10" t="s">
        <v>177</v>
      </c>
      <c r="B21" s="10" t="s">
        <v>421</v>
      </c>
      <c r="C21" s="10">
        <v>25471</v>
      </c>
      <c r="D21" s="10" t="s">
        <v>420</v>
      </c>
      <c r="E21" s="4" t="str">
        <f t="shared" si="0"/>
        <v>AZ25471</v>
      </c>
    </row>
    <row r="22" spans="1:5" x14ac:dyDescent="0.3">
      <c r="A22" s="10" t="s">
        <v>177</v>
      </c>
      <c r="B22" s="10" t="s">
        <v>429</v>
      </c>
      <c r="C22" s="10">
        <v>32790</v>
      </c>
      <c r="D22" s="10" t="s">
        <v>428</v>
      </c>
      <c r="E22" s="4" t="str">
        <f t="shared" si="0"/>
        <v>AZ32790</v>
      </c>
    </row>
    <row r="23" spans="1:5" x14ac:dyDescent="0.3">
      <c r="A23" s="10" t="s">
        <v>177</v>
      </c>
      <c r="B23" s="10" t="s">
        <v>431</v>
      </c>
      <c r="C23" s="10">
        <v>56090</v>
      </c>
      <c r="D23" s="10" t="s">
        <v>430</v>
      </c>
      <c r="E23" s="4" t="str">
        <f t="shared" si="0"/>
        <v>AZ56090</v>
      </c>
    </row>
    <row r="24" spans="1:5" x14ac:dyDescent="0.3">
      <c r="A24" s="10" t="s">
        <v>177</v>
      </c>
      <c r="B24" s="10" t="s">
        <v>433</v>
      </c>
      <c r="C24" s="10">
        <v>56812</v>
      </c>
      <c r="D24" s="10" t="s">
        <v>432</v>
      </c>
      <c r="E24" s="4" t="str">
        <f t="shared" si="0"/>
        <v>AZ56812</v>
      </c>
    </row>
    <row r="25" spans="1:5" x14ac:dyDescent="0.3">
      <c r="A25" s="10" t="s">
        <v>179</v>
      </c>
      <c r="B25" s="10" t="s">
        <v>354</v>
      </c>
      <c r="C25" s="10">
        <v>2775</v>
      </c>
      <c r="D25" s="10" t="s">
        <v>353</v>
      </c>
      <c r="E25" s="4" t="str">
        <f t="shared" si="0"/>
        <v>CA2775</v>
      </c>
    </row>
    <row r="26" spans="1:5" x14ac:dyDescent="0.3">
      <c r="A26" s="10" t="s">
        <v>179</v>
      </c>
      <c r="B26" s="10" t="s">
        <v>437</v>
      </c>
      <c r="C26" s="10">
        <v>9216</v>
      </c>
      <c r="D26" s="10" t="s">
        <v>436</v>
      </c>
      <c r="E26" s="4" t="str">
        <f t="shared" si="0"/>
        <v>CA9216</v>
      </c>
    </row>
    <row r="27" spans="1:5" x14ac:dyDescent="0.3">
      <c r="A27" s="10" t="s">
        <v>179</v>
      </c>
      <c r="B27" s="10" t="s">
        <v>435</v>
      </c>
      <c r="C27" s="10">
        <v>11208</v>
      </c>
      <c r="D27" s="10" t="s">
        <v>434</v>
      </c>
      <c r="E27" s="4" t="str">
        <f t="shared" si="0"/>
        <v>CA11208</v>
      </c>
    </row>
    <row r="28" spans="1:5" x14ac:dyDescent="0.3">
      <c r="A28" s="10" t="s">
        <v>179</v>
      </c>
      <c r="B28" s="10" t="s">
        <v>390</v>
      </c>
      <c r="C28" s="10">
        <v>13407</v>
      </c>
      <c r="D28" s="10" t="s">
        <v>389</v>
      </c>
      <c r="E28" s="4" t="str">
        <f t="shared" si="0"/>
        <v>CA13407</v>
      </c>
    </row>
    <row r="29" spans="1:5" x14ac:dyDescent="0.3">
      <c r="A29" s="10" t="s">
        <v>179</v>
      </c>
      <c r="B29" s="10" t="s">
        <v>441</v>
      </c>
      <c r="C29" s="10">
        <v>14378</v>
      </c>
      <c r="D29" s="10" t="s">
        <v>440</v>
      </c>
      <c r="E29" s="4" t="str">
        <f t="shared" si="0"/>
        <v>CA14378</v>
      </c>
    </row>
    <row r="30" spans="1:5" x14ac:dyDescent="0.3">
      <c r="A30" s="10" t="s">
        <v>179</v>
      </c>
      <c r="B30" s="10" t="s">
        <v>439</v>
      </c>
      <c r="C30" s="10">
        <v>16534</v>
      </c>
      <c r="D30" s="10" t="s">
        <v>438</v>
      </c>
      <c r="E30" s="4" t="str">
        <f t="shared" si="0"/>
        <v>CA16534</v>
      </c>
    </row>
    <row r="31" spans="1:5" x14ac:dyDescent="0.3">
      <c r="A31" s="10" t="s">
        <v>179</v>
      </c>
      <c r="B31" s="10" t="s">
        <v>443</v>
      </c>
      <c r="C31" s="10">
        <v>19281</v>
      </c>
      <c r="D31" s="10" t="s">
        <v>442</v>
      </c>
      <c r="E31" s="4" t="str">
        <f t="shared" si="0"/>
        <v>CA19281</v>
      </c>
    </row>
    <row r="32" spans="1:5" x14ac:dyDescent="0.3">
      <c r="A32" s="10" t="s">
        <v>179</v>
      </c>
      <c r="B32" s="10" t="s">
        <v>421</v>
      </c>
      <c r="C32" s="10">
        <v>25471</v>
      </c>
      <c r="D32" s="10" t="s">
        <v>420</v>
      </c>
      <c r="E32" s="4" t="str">
        <f t="shared" si="0"/>
        <v>CA25471</v>
      </c>
    </row>
    <row r="33" spans="1:5" x14ac:dyDescent="0.3">
      <c r="A33" s="10" t="s">
        <v>554</v>
      </c>
      <c r="B33" s="10" t="s">
        <v>368</v>
      </c>
      <c r="C33" s="10">
        <v>0</v>
      </c>
      <c r="D33" s="10" t="s">
        <v>367</v>
      </c>
      <c r="E33" s="4" t="str">
        <f t="shared" si="0"/>
        <v>CN0</v>
      </c>
    </row>
    <row r="34" spans="1:5" x14ac:dyDescent="0.3">
      <c r="A34" s="10" t="s">
        <v>180</v>
      </c>
      <c r="B34" s="10" t="s">
        <v>427</v>
      </c>
      <c r="C34" s="10">
        <v>14379</v>
      </c>
      <c r="D34" s="10" t="s">
        <v>426</v>
      </c>
      <c r="E34" s="4" t="str">
        <f t="shared" si="0"/>
        <v>CO14379</v>
      </c>
    </row>
    <row r="35" spans="1:5" x14ac:dyDescent="0.3">
      <c r="A35" s="10" t="s">
        <v>180</v>
      </c>
      <c r="B35" s="10" t="s">
        <v>400</v>
      </c>
      <c r="C35" s="10">
        <v>15466</v>
      </c>
      <c r="D35" s="10" t="s">
        <v>399</v>
      </c>
      <c r="E35" s="4" t="str">
        <f t="shared" si="0"/>
        <v>CO15466</v>
      </c>
    </row>
    <row r="36" spans="1:5" x14ac:dyDescent="0.3">
      <c r="A36" s="10" t="s">
        <v>180</v>
      </c>
      <c r="B36" s="10" t="s">
        <v>402</v>
      </c>
      <c r="C36" s="10">
        <v>15473</v>
      </c>
      <c r="D36" s="10" t="s">
        <v>401</v>
      </c>
      <c r="E36" s="4" t="str">
        <f t="shared" si="0"/>
        <v>CO15473</v>
      </c>
    </row>
    <row r="37" spans="1:5" x14ac:dyDescent="0.3">
      <c r="A37" s="10" t="s">
        <v>180</v>
      </c>
      <c r="B37" s="10" t="s">
        <v>416</v>
      </c>
      <c r="C37" s="10">
        <v>28503</v>
      </c>
      <c r="D37" s="10" t="s">
        <v>415</v>
      </c>
      <c r="E37" s="4" t="str">
        <f t="shared" si="0"/>
        <v>CO28503</v>
      </c>
    </row>
    <row r="38" spans="1:5" x14ac:dyDescent="0.3">
      <c r="A38" s="10" t="s">
        <v>180</v>
      </c>
      <c r="B38" s="10" t="s">
        <v>360</v>
      </c>
      <c r="C38" s="10">
        <v>59504</v>
      </c>
      <c r="D38" s="10" t="s">
        <v>359</v>
      </c>
      <c r="E38" s="4" t="str">
        <f t="shared" si="0"/>
        <v>CO59504</v>
      </c>
    </row>
    <row r="39" spans="1:5" x14ac:dyDescent="0.3">
      <c r="A39" s="10" t="s">
        <v>181</v>
      </c>
      <c r="B39" s="10" t="s">
        <v>364</v>
      </c>
      <c r="C39" s="10">
        <v>13434</v>
      </c>
      <c r="D39" s="10" t="s">
        <v>363</v>
      </c>
      <c r="E39" s="4" t="str">
        <f t="shared" si="0"/>
        <v>CT13434</v>
      </c>
    </row>
    <row r="40" spans="1:5" x14ac:dyDescent="0.3">
      <c r="A40" s="10" t="s">
        <v>444</v>
      </c>
      <c r="B40" s="10" t="s">
        <v>376</v>
      </c>
      <c r="C40" s="10">
        <v>14725</v>
      </c>
      <c r="D40" s="10" t="s">
        <v>375</v>
      </c>
      <c r="E40" s="4" t="str">
        <f t="shared" si="0"/>
        <v>DC14725</v>
      </c>
    </row>
    <row r="41" spans="1:5" x14ac:dyDescent="0.3">
      <c r="A41" s="10" t="s">
        <v>182</v>
      </c>
      <c r="B41" s="10" t="s">
        <v>376</v>
      </c>
      <c r="C41" s="10">
        <v>14725</v>
      </c>
      <c r="D41" s="10" t="s">
        <v>375</v>
      </c>
      <c r="E41" s="4" t="str">
        <f t="shared" si="0"/>
        <v>DE14725</v>
      </c>
    </row>
    <row r="42" spans="1:5" x14ac:dyDescent="0.3">
      <c r="A42" s="10" t="s">
        <v>183</v>
      </c>
      <c r="B42" s="10" t="s">
        <v>356</v>
      </c>
      <c r="C42" s="10">
        <v>189</v>
      </c>
      <c r="D42" s="10" t="s">
        <v>355</v>
      </c>
      <c r="E42" s="4" t="str">
        <f t="shared" si="0"/>
        <v>FL189</v>
      </c>
    </row>
    <row r="43" spans="1:5" x14ac:dyDescent="0.3">
      <c r="A43" s="10" t="s">
        <v>183</v>
      </c>
      <c r="B43" s="10" t="s">
        <v>382</v>
      </c>
      <c r="C43" s="10">
        <v>6452</v>
      </c>
      <c r="D43" s="10" t="s">
        <v>381</v>
      </c>
      <c r="E43" s="4" t="str">
        <f t="shared" si="0"/>
        <v>FL6452</v>
      </c>
    </row>
    <row r="44" spans="1:5" x14ac:dyDescent="0.3">
      <c r="A44" s="10" t="s">
        <v>183</v>
      </c>
      <c r="B44" s="10" t="s">
        <v>447</v>
      </c>
      <c r="C44" s="10">
        <v>6455</v>
      </c>
      <c r="D44" s="10" t="s">
        <v>446</v>
      </c>
      <c r="E44" s="4" t="str">
        <f t="shared" si="0"/>
        <v>FL6455</v>
      </c>
    </row>
    <row r="45" spans="1:5" x14ac:dyDescent="0.3">
      <c r="A45" s="10" t="s">
        <v>183</v>
      </c>
      <c r="B45" s="10" t="s">
        <v>449</v>
      </c>
      <c r="C45" s="10">
        <v>6909</v>
      </c>
      <c r="D45" s="10" t="s">
        <v>448</v>
      </c>
      <c r="E45" s="4" t="str">
        <f t="shared" si="0"/>
        <v>FL6909</v>
      </c>
    </row>
    <row r="46" spans="1:5" x14ac:dyDescent="0.3">
      <c r="A46" s="10" t="s">
        <v>183</v>
      </c>
      <c r="B46" s="10" t="s">
        <v>451</v>
      </c>
      <c r="C46" s="10">
        <v>8795</v>
      </c>
      <c r="D46" s="10" t="s">
        <v>450</v>
      </c>
      <c r="E46" s="4" t="str">
        <f t="shared" si="0"/>
        <v>FL8795</v>
      </c>
    </row>
    <row r="47" spans="1:5" x14ac:dyDescent="0.3">
      <c r="A47" s="10" t="s">
        <v>183</v>
      </c>
      <c r="B47" s="10" t="s">
        <v>445</v>
      </c>
      <c r="C47" s="10">
        <v>9617</v>
      </c>
      <c r="D47" s="10" t="s">
        <v>445</v>
      </c>
      <c r="E47" s="4" t="str">
        <f t="shared" si="0"/>
        <v>FL9617</v>
      </c>
    </row>
    <row r="48" spans="1:5" x14ac:dyDescent="0.3">
      <c r="A48" s="10" t="s">
        <v>183</v>
      </c>
      <c r="B48" s="10" t="s">
        <v>455</v>
      </c>
      <c r="C48" s="10">
        <v>13485</v>
      </c>
      <c r="D48" s="10" t="s">
        <v>454</v>
      </c>
      <c r="E48" s="4" t="str">
        <f t="shared" si="0"/>
        <v>FL13485</v>
      </c>
    </row>
    <row r="49" spans="1:5" x14ac:dyDescent="0.3">
      <c r="A49" s="10" t="s">
        <v>183</v>
      </c>
      <c r="B49" s="10" t="s">
        <v>386</v>
      </c>
      <c r="C49" s="10">
        <v>14610</v>
      </c>
      <c r="D49" s="10" t="s">
        <v>385</v>
      </c>
      <c r="E49" s="4" t="str">
        <f t="shared" si="0"/>
        <v>FL14610</v>
      </c>
    </row>
    <row r="50" spans="1:5" x14ac:dyDescent="0.3">
      <c r="A50" s="10" t="s">
        <v>183</v>
      </c>
      <c r="B50" s="10" t="s">
        <v>358</v>
      </c>
      <c r="C50" s="10">
        <v>18195</v>
      </c>
      <c r="D50" s="10" t="s">
        <v>357</v>
      </c>
      <c r="E50" s="4" t="str">
        <f t="shared" si="0"/>
        <v>FL18195</v>
      </c>
    </row>
    <row r="51" spans="1:5" x14ac:dyDescent="0.3">
      <c r="A51" s="10" t="s">
        <v>183</v>
      </c>
      <c r="B51" s="10" t="s">
        <v>453</v>
      </c>
      <c r="C51" s="10">
        <v>18445</v>
      </c>
      <c r="D51" s="10" t="s">
        <v>452</v>
      </c>
      <c r="E51" s="4" t="str">
        <f t="shared" si="0"/>
        <v>FL18445</v>
      </c>
    </row>
    <row r="52" spans="1:5" x14ac:dyDescent="0.3">
      <c r="A52" s="10" t="s">
        <v>183</v>
      </c>
      <c r="B52" s="10" t="s">
        <v>374</v>
      </c>
      <c r="C52" s="10">
        <v>18454</v>
      </c>
      <c r="D52" s="10" t="s">
        <v>373</v>
      </c>
      <c r="E52" s="4" t="str">
        <f t="shared" si="0"/>
        <v>FL18454</v>
      </c>
    </row>
    <row r="53" spans="1:5" x14ac:dyDescent="0.3">
      <c r="A53" s="10" t="s">
        <v>183</v>
      </c>
      <c r="B53" s="10" t="s">
        <v>412</v>
      </c>
      <c r="C53" s="10">
        <v>21554</v>
      </c>
      <c r="D53" s="10" t="s">
        <v>411</v>
      </c>
      <c r="E53" s="4" t="str">
        <f t="shared" si="0"/>
        <v>FL21554</v>
      </c>
    </row>
    <row r="54" spans="1:5" x14ac:dyDescent="0.3">
      <c r="A54" s="10" t="s">
        <v>184</v>
      </c>
      <c r="B54" s="10" t="s">
        <v>378</v>
      </c>
      <c r="C54" s="10">
        <v>5416</v>
      </c>
      <c r="D54" s="10" t="s">
        <v>377</v>
      </c>
      <c r="E54" s="4" t="str">
        <f t="shared" si="0"/>
        <v>GA5416</v>
      </c>
    </row>
    <row r="55" spans="1:5" x14ac:dyDescent="0.3">
      <c r="A55" s="10" t="s">
        <v>184</v>
      </c>
      <c r="B55" s="10" t="s">
        <v>404</v>
      </c>
      <c r="C55" s="10">
        <v>17539</v>
      </c>
      <c r="D55" s="10" t="s">
        <v>403</v>
      </c>
      <c r="E55" s="4" t="str">
        <f t="shared" si="0"/>
        <v>GA17539</v>
      </c>
    </row>
    <row r="56" spans="1:5" x14ac:dyDescent="0.3">
      <c r="A56" s="10" t="s">
        <v>184</v>
      </c>
      <c r="B56" s="10" t="s">
        <v>358</v>
      </c>
      <c r="C56" s="10">
        <v>18195</v>
      </c>
      <c r="D56" s="10" t="s">
        <v>357</v>
      </c>
      <c r="E56" s="4" t="str">
        <f t="shared" si="0"/>
        <v>GA18195</v>
      </c>
    </row>
    <row r="57" spans="1:5" x14ac:dyDescent="0.3">
      <c r="A57" s="10" t="s">
        <v>184</v>
      </c>
      <c r="B57" s="10" t="s">
        <v>408</v>
      </c>
      <c r="C57" s="10">
        <v>18642</v>
      </c>
      <c r="D57" s="10" t="s">
        <v>407</v>
      </c>
      <c r="E57" s="4" t="str">
        <f t="shared" si="0"/>
        <v>GA18642</v>
      </c>
    </row>
    <row r="58" spans="1:5" x14ac:dyDescent="0.3">
      <c r="A58" s="10" t="s">
        <v>184</v>
      </c>
      <c r="B58" s="10" t="s">
        <v>457</v>
      </c>
      <c r="C58" s="10">
        <v>29304</v>
      </c>
      <c r="D58" s="10" t="s">
        <v>456</v>
      </c>
      <c r="E58" s="4" t="str">
        <f t="shared" si="0"/>
        <v>GA29304</v>
      </c>
    </row>
    <row r="59" spans="1:5" x14ac:dyDescent="0.3">
      <c r="A59" s="10" t="s">
        <v>555</v>
      </c>
      <c r="B59" s="10" t="s">
        <v>368</v>
      </c>
      <c r="C59" s="10">
        <v>0</v>
      </c>
      <c r="D59" s="10" t="s">
        <v>367</v>
      </c>
      <c r="E59" s="4" t="str">
        <f t="shared" si="0"/>
        <v>GU0</v>
      </c>
    </row>
    <row r="60" spans="1:5" x14ac:dyDescent="0.3">
      <c r="A60" s="10" t="s">
        <v>185</v>
      </c>
      <c r="B60" s="10" t="s">
        <v>368</v>
      </c>
      <c r="C60" s="10">
        <v>0</v>
      </c>
      <c r="D60" s="10" t="s">
        <v>367</v>
      </c>
      <c r="E60" s="4" t="str">
        <f t="shared" si="0"/>
        <v>HI0</v>
      </c>
    </row>
    <row r="61" spans="1:5" x14ac:dyDescent="0.3">
      <c r="A61" s="10" t="s">
        <v>185</v>
      </c>
      <c r="B61" s="10" t="s">
        <v>458</v>
      </c>
      <c r="C61" s="10">
        <v>19547</v>
      </c>
      <c r="D61" s="10" t="s">
        <v>459</v>
      </c>
      <c r="E61" s="4" t="str">
        <f t="shared" si="0"/>
        <v>HI19547</v>
      </c>
    </row>
    <row r="62" spans="1:5" x14ac:dyDescent="0.3">
      <c r="A62" s="10" t="s">
        <v>189</v>
      </c>
      <c r="B62" s="10" t="s">
        <v>419</v>
      </c>
      <c r="C62" s="10">
        <v>924</v>
      </c>
      <c r="D62" s="10" t="s">
        <v>418</v>
      </c>
      <c r="E62" s="4" t="str">
        <f t="shared" si="0"/>
        <v>IA924</v>
      </c>
    </row>
    <row r="63" spans="1:5" x14ac:dyDescent="0.3">
      <c r="A63" s="10" t="s">
        <v>189</v>
      </c>
      <c r="B63" s="10" t="s">
        <v>362</v>
      </c>
      <c r="C63" s="10">
        <v>56669</v>
      </c>
      <c r="D63" s="10" t="s">
        <v>361</v>
      </c>
      <c r="E63" s="4" t="str">
        <f t="shared" si="0"/>
        <v>IA56669</v>
      </c>
    </row>
    <row r="64" spans="1:5" x14ac:dyDescent="0.3">
      <c r="A64" s="10" t="s">
        <v>189</v>
      </c>
      <c r="B64" s="10" t="s">
        <v>360</v>
      </c>
      <c r="C64" s="10">
        <v>59504</v>
      </c>
      <c r="D64" s="10" t="s">
        <v>359</v>
      </c>
      <c r="E64" s="4" t="str">
        <f t="shared" si="0"/>
        <v>IA59504</v>
      </c>
    </row>
    <row r="65" spans="1:5" x14ac:dyDescent="0.3">
      <c r="A65" s="10" t="s">
        <v>186</v>
      </c>
      <c r="B65" s="10" t="s">
        <v>370</v>
      </c>
      <c r="C65" s="10">
        <v>1738</v>
      </c>
      <c r="D65" s="10" t="s">
        <v>369</v>
      </c>
      <c r="E65" s="4" t="str">
        <f t="shared" si="0"/>
        <v>ID1738</v>
      </c>
    </row>
    <row r="66" spans="1:5" x14ac:dyDescent="0.3">
      <c r="A66" s="10" t="s">
        <v>186</v>
      </c>
      <c r="B66" s="10" t="s">
        <v>461</v>
      </c>
      <c r="C66" s="10">
        <v>9191</v>
      </c>
      <c r="D66" s="10" t="s">
        <v>460</v>
      </c>
      <c r="E66" s="4" t="str">
        <f t="shared" si="0"/>
        <v>ID9191</v>
      </c>
    </row>
    <row r="67" spans="1:5" x14ac:dyDescent="0.3">
      <c r="A67" s="10" t="s">
        <v>186</v>
      </c>
      <c r="B67" s="10" t="s">
        <v>392</v>
      </c>
      <c r="C67" s="10">
        <v>12825</v>
      </c>
      <c r="D67" s="10" t="s">
        <v>391</v>
      </c>
      <c r="E67" s="4" t="str">
        <f t="shared" ref="E67:E130" si="1">A67&amp;C67</f>
        <v>ID12825</v>
      </c>
    </row>
    <row r="68" spans="1:5" x14ac:dyDescent="0.3">
      <c r="A68" s="10" t="s">
        <v>186</v>
      </c>
      <c r="B68" s="10" t="s">
        <v>427</v>
      </c>
      <c r="C68" s="10">
        <v>14379</v>
      </c>
      <c r="D68" s="10" t="s">
        <v>426</v>
      </c>
      <c r="E68" s="4" t="str">
        <f t="shared" si="1"/>
        <v>ID14379</v>
      </c>
    </row>
    <row r="69" spans="1:5" x14ac:dyDescent="0.3">
      <c r="A69" s="10" t="s">
        <v>186</v>
      </c>
      <c r="B69" s="10" t="s">
        <v>463</v>
      </c>
      <c r="C69" s="10">
        <v>20169</v>
      </c>
      <c r="D69" s="10" t="s">
        <v>462</v>
      </c>
      <c r="E69" s="4" t="str">
        <f t="shared" si="1"/>
        <v>ID20169</v>
      </c>
    </row>
    <row r="70" spans="1:5" x14ac:dyDescent="0.3">
      <c r="A70" s="10" t="s">
        <v>187</v>
      </c>
      <c r="B70" s="10" t="s">
        <v>465</v>
      </c>
      <c r="C70" s="10">
        <v>5748</v>
      </c>
      <c r="D70" s="10" t="s">
        <v>464</v>
      </c>
      <c r="E70" s="4" t="str">
        <f t="shared" si="1"/>
        <v>IL5748</v>
      </c>
    </row>
    <row r="71" spans="1:5" x14ac:dyDescent="0.3">
      <c r="A71" s="10" t="s">
        <v>187</v>
      </c>
      <c r="B71" s="10" t="s">
        <v>376</v>
      </c>
      <c r="C71" s="10">
        <v>14725</v>
      </c>
      <c r="D71" s="10" t="s">
        <v>375</v>
      </c>
      <c r="E71" s="4" t="str">
        <f t="shared" si="1"/>
        <v>IL14725</v>
      </c>
    </row>
    <row r="72" spans="1:5" x14ac:dyDescent="0.3">
      <c r="A72" s="10" t="s">
        <v>187</v>
      </c>
      <c r="B72" s="10" t="s">
        <v>362</v>
      </c>
      <c r="C72" s="10">
        <v>56669</v>
      </c>
      <c r="D72" s="10" t="s">
        <v>361</v>
      </c>
      <c r="E72" s="4" t="str">
        <f t="shared" si="1"/>
        <v>IL56669</v>
      </c>
    </row>
    <row r="73" spans="1:5" x14ac:dyDescent="0.3">
      <c r="A73" s="10" t="s">
        <v>188</v>
      </c>
      <c r="B73" s="10" t="s">
        <v>467</v>
      </c>
      <c r="C73" s="10">
        <v>14015</v>
      </c>
      <c r="D73" s="10" t="s">
        <v>466</v>
      </c>
      <c r="E73" s="4" t="str">
        <f t="shared" si="1"/>
        <v>IN14015</v>
      </c>
    </row>
    <row r="74" spans="1:5" x14ac:dyDescent="0.3">
      <c r="A74" s="10" t="s">
        <v>188</v>
      </c>
      <c r="B74" s="10" t="s">
        <v>376</v>
      </c>
      <c r="C74" s="10">
        <v>14725</v>
      </c>
      <c r="D74" s="10" t="s">
        <v>375</v>
      </c>
      <c r="E74" s="4" t="str">
        <f t="shared" si="1"/>
        <v>IN14725</v>
      </c>
    </row>
    <row r="75" spans="1:5" x14ac:dyDescent="0.3">
      <c r="A75" s="10" t="s">
        <v>188</v>
      </c>
      <c r="B75" s="10" t="s">
        <v>362</v>
      </c>
      <c r="C75" s="10">
        <v>56669</v>
      </c>
      <c r="D75" s="10" t="s">
        <v>361</v>
      </c>
      <c r="E75" s="4" t="str">
        <f t="shared" si="1"/>
        <v>IN56669</v>
      </c>
    </row>
    <row r="76" spans="1:5" x14ac:dyDescent="0.3">
      <c r="A76" s="10" t="s">
        <v>190</v>
      </c>
      <c r="B76" s="10" t="s">
        <v>416</v>
      </c>
      <c r="C76" s="10">
        <v>28503</v>
      </c>
      <c r="D76" s="10" t="s">
        <v>415</v>
      </c>
      <c r="E76" s="4" t="str">
        <f t="shared" si="1"/>
        <v>KS28503</v>
      </c>
    </row>
    <row r="77" spans="1:5" x14ac:dyDescent="0.3">
      <c r="A77" s="10" t="s">
        <v>190</v>
      </c>
      <c r="B77" s="10" t="s">
        <v>362</v>
      </c>
      <c r="C77" s="10">
        <v>56669</v>
      </c>
      <c r="D77" s="10" t="s">
        <v>361</v>
      </c>
      <c r="E77" s="4" t="str">
        <f t="shared" si="1"/>
        <v>KS56669</v>
      </c>
    </row>
    <row r="78" spans="1:5" x14ac:dyDescent="0.3">
      <c r="A78" s="10" t="s">
        <v>190</v>
      </c>
      <c r="B78" s="10" t="s">
        <v>360</v>
      </c>
      <c r="C78" s="10">
        <v>59504</v>
      </c>
      <c r="D78" s="10" t="s">
        <v>359</v>
      </c>
      <c r="E78" s="4" t="str">
        <f t="shared" si="1"/>
        <v>KS59504</v>
      </c>
    </row>
    <row r="79" spans="1:5" x14ac:dyDescent="0.3">
      <c r="A79" s="10" t="s">
        <v>191</v>
      </c>
      <c r="B79" s="10" t="s">
        <v>465</v>
      </c>
      <c r="C79" s="10">
        <v>5748</v>
      </c>
      <c r="D79" s="10" t="s">
        <v>464</v>
      </c>
      <c r="E79" s="4" t="str">
        <f t="shared" si="1"/>
        <v>KY5748</v>
      </c>
    </row>
    <row r="80" spans="1:5" x14ac:dyDescent="0.3">
      <c r="A80" s="10" t="s">
        <v>191</v>
      </c>
      <c r="B80" s="10" t="s">
        <v>384</v>
      </c>
      <c r="C80" s="10">
        <v>11249</v>
      </c>
      <c r="D80" s="10" t="s">
        <v>383</v>
      </c>
      <c r="E80" s="4" t="str">
        <f t="shared" si="1"/>
        <v>KY11249</v>
      </c>
    </row>
    <row r="81" spans="1:5" x14ac:dyDescent="0.3">
      <c r="A81" s="10" t="s">
        <v>191</v>
      </c>
      <c r="B81" s="10" t="s">
        <v>376</v>
      </c>
      <c r="C81" s="10">
        <v>14725</v>
      </c>
      <c r="D81" s="10" t="s">
        <v>375</v>
      </c>
      <c r="E81" s="4" t="str">
        <f t="shared" si="1"/>
        <v>KY14725</v>
      </c>
    </row>
    <row r="82" spans="1:5" x14ac:dyDescent="0.3">
      <c r="A82" s="10" t="s">
        <v>191</v>
      </c>
      <c r="B82" s="10" t="s">
        <v>408</v>
      </c>
      <c r="C82" s="10">
        <v>18642</v>
      </c>
      <c r="D82" s="10" t="s">
        <v>407</v>
      </c>
      <c r="E82" s="4" t="str">
        <f t="shared" si="1"/>
        <v>KY18642</v>
      </c>
    </row>
    <row r="83" spans="1:5" x14ac:dyDescent="0.3">
      <c r="A83" s="10" t="s">
        <v>191</v>
      </c>
      <c r="B83" s="10" t="s">
        <v>362</v>
      </c>
      <c r="C83" s="10">
        <v>56669</v>
      </c>
      <c r="D83" s="10" t="s">
        <v>361</v>
      </c>
      <c r="E83" s="4" t="str">
        <f t="shared" si="1"/>
        <v>KY56669</v>
      </c>
    </row>
    <row r="84" spans="1:5" x14ac:dyDescent="0.3">
      <c r="A84" s="10" t="s">
        <v>192</v>
      </c>
      <c r="B84" s="10" t="s">
        <v>362</v>
      </c>
      <c r="C84" s="10">
        <v>56669</v>
      </c>
      <c r="D84" s="10" t="s">
        <v>361</v>
      </c>
      <c r="E84" s="4" t="str">
        <f t="shared" si="1"/>
        <v>LA56669</v>
      </c>
    </row>
    <row r="85" spans="1:5" x14ac:dyDescent="0.3">
      <c r="A85" s="10" t="s">
        <v>192</v>
      </c>
      <c r="B85" s="10" t="s">
        <v>360</v>
      </c>
      <c r="C85" s="10">
        <v>59504</v>
      </c>
      <c r="D85" s="10" t="s">
        <v>359</v>
      </c>
      <c r="E85" s="4" t="str">
        <f t="shared" si="1"/>
        <v>LA59504</v>
      </c>
    </row>
    <row r="86" spans="1:5" x14ac:dyDescent="0.3">
      <c r="A86" s="10" t="s">
        <v>195</v>
      </c>
      <c r="B86" s="10" t="s">
        <v>364</v>
      </c>
      <c r="C86" s="10">
        <v>13434</v>
      </c>
      <c r="D86" s="10" t="s">
        <v>363</v>
      </c>
      <c r="E86" s="4" t="str">
        <f t="shared" si="1"/>
        <v>MA13434</v>
      </c>
    </row>
    <row r="87" spans="1:5" x14ac:dyDescent="0.3">
      <c r="A87" s="10" t="s">
        <v>194</v>
      </c>
      <c r="B87" s="10" t="s">
        <v>376</v>
      </c>
      <c r="C87" s="10">
        <v>14725</v>
      </c>
      <c r="D87" s="10" t="s">
        <v>375</v>
      </c>
      <c r="E87" s="4" t="str">
        <f t="shared" si="1"/>
        <v>MD14725</v>
      </c>
    </row>
    <row r="88" spans="1:5" x14ac:dyDescent="0.3">
      <c r="A88" s="10" t="s">
        <v>193</v>
      </c>
      <c r="B88" s="10" t="s">
        <v>368</v>
      </c>
      <c r="C88" s="10">
        <v>0</v>
      </c>
      <c r="D88" s="10" t="s">
        <v>367</v>
      </c>
      <c r="E88" s="4" t="str">
        <f t="shared" si="1"/>
        <v>ME0</v>
      </c>
    </row>
    <row r="89" spans="1:5" x14ac:dyDescent="0.3">
      <c r="A89" s="10" t="s">
        <v>193</v>
      </c>
      <c r="B89" s="10" t="s">
        <v>469</v>
      </c>
      <c r="C89" s="10">
        <v>1</v>
      </c>
      <c r="D89" s="10" t="s">
        <v>468</v>
      </c>
      <c r="E89" s="4" t="str">
        <f t="shared" si="1"/>
        <v>ME1</v>
      </c>
    </row>
    <row r="90" spans="1:5" x14ac:dyDescent="0.3">
      <c r="A90" s="10" t="s">
        <v>193</v>
      </c>
      <c r="B90" s="10" t="s">
        <v>364</v>
      </c>
      <c r="C90" s="10">
        <v>13434</v>
      </c>
      <c r="D90" s="10" t="s">
        <v>363</v>
      </c>
      <c r="E90" s="4" t="str">
        <f t="shared" si="1"/>
        <v>ME13434</v>
      </c>
    </row>
    <row r="91" spans="1:5" x14ac:dyDescent="0.3">
      <c r="A91" s="10" t="s">
        <v>196</v>
      </c>
      <c r="B91" s="10" t="s">
        <v>376</v>
      </c>
      <c r="C91" s="10">
        <v>14725</v>
      </c>
      <c r="D91" s="10" t="s">
        <v>375</v>
      </c>
      <c r="E91" s="4" t="str">
        <f t="shared" si="1"/>
        <v>MI14725</v>
      </c>
    </row>
    <row r="92" spans="1:5" x14ac:dyDescent="0.3">
      <c r="A92" s="10" t="s">
        <v>196</v>
      </c>
      <c r="B92" s="10" t="s">
        <v>362</v>
      </c>
      <c r="C92" s="10">
        <v>56669</v>
      </c>
      <c r="D92" s="10" t="s">
        <v>361</v>
      </c>
      <c r="E92" s="4" t="str">
        <f t="shared" si="1"/>
        <v>MI56669</v>
      </c>
    </row>
    <row r="93" spans="1:5" x14ac:dyDescent="0.3">
      <c r="A93" s="10" t="s">
        <v>197</v>
      </c>
      <c r="B93" s="10" t="s">
        <v>362</v>
      </c>
      <c r="C93" s="10">
        <v>56669</v>
      </c>
      <c r="D93" s="10" t="s">
        <v>361</v>
      </c>
      <c r="E93" s="4" t="str">
        <f t="shared" si="1"/>
        <v>MN56669</v>
      </c>
    </row>
    <row r="94" spans="1:5" x14ac:dyDescent="0.3">
      <c r="A94" s="10" t="s">
        <v>197</v>
      </c>
      <c r="B94" s="10" t="s">
        <v>360</v>
      </c>
      <c r="C94" s="10">
        <v>59504</v>
      </c>
      <c r="D94" s="10" t="s">
        <v>359</v>
      </c>
      <c r="E94" s="4" t="str">
        <f t="shared" si="1"/>
        <v>MN59504</v>
      </c>
    </row>
    <row r="95" spans="1:5" x14ac:dyDescent="0.3">
      <c r="A95" s="10" t="s">
        <v>199</v>
      </c>
      <c r="B95" s="10" t="s">
        <v>419</v>
      </c>
      <c r="C95" s="10">
        <v>924</v>
      </c>
      <c r="D95" s="10" t="s">
        <v>418</v>
      </c>
      <c r="E95" s="4" t="str">
        <f t="shared" si="1"/>
        <v>MO924</v>
      </c>
    </row>
    <row r="96" spans="1:5" x14ac:dyDescent="0.3">
      <c r="A96" s="10" t="s">
        <v>199</v>
      </c>
      <c r="B96" s="10" t="s">
        <v>394</v>
      </c>
      <c r="C96" s="10">
        <v>17716</v>
      </c>
      <c r="D96" s="10" t="s">
        <v>393</v>
      </c>
      <c r="E96" s="4" t="str">
        <f t="shared" si="1"/>
        <v>MO17716</v>
      </c>
    </row>
    <row r="97" spans="1:5" x14ac:dyDescent="0.3">
      <c r="A97" s="10" t="s">
        <v>199</v>
      </c>
      <c r="B97" s="10" t="s">
        <v>362</v>
      </c>
      <c r="C97" s="10">
        <v>56669</v>
      </c>
      <c r="D97" s="10" t="s">
        <v>361</v>
      </c>
      <c r="E97" s="4" t="str">
        <f t="shared" si="1"/>
        <v>MO56669</v>
      </c>
    </row>
    <row r="98" spans="1:5" x14ac:dyDescent="0.3">
      <c r="A98" s="10" t="s">
        <v>199</v>
      </c>
      <c r="B98" s="10" t="s">
        <v>360</v>
      </c>
      <c r="C98" s="10">
        <v>59504</v>
      </c>
      <c r="D98" s="10" t="s">
        <v>359</v>
      </c>
      <c r="E98" s="4" t="str">
        <f t="shared" si="1"/>
        <v>MO59504</v>
      </c>
    </row>
    <row r="99" spans="1:5" x14ac:dyDescent="0.3">
      <c r="A99" s="10" t="s">
        <v>556</v>
      </c>
      <c r="B99" s="10" t="s">
        <v>368</v>
      </c>
      <c r="C99" s="10">
        <v>0</v>
      </c>
      <c r="D99" s="10" t="s">
        <v>367</v>
      </c>
      <c r="E99" s="4" t="str">
        <f t="shared" si="1"/>
        <v>MP0</v>
      </c>
    </row>
    <row r="100" spans="1:5" x14ac:dyDescent="0.3">
      <c r="A100" s="10" t="s">
        <v>198</v>
      </c>
      <c r="B100" s="10" t="s">
        <v>358</v>
      </c>
      <c r="C100" s="10">
        <v>18195</v>
      </c>
      <c r="D100" s="10" t="s">
        <v>357</v>
      </c>
      <c r="E100" s="4" t="str">
        <f t="shared" si="1"/>
        <v>MS18195</v>
      </c>
    </row>
    <row r="101" spans="1:5" x14ac:dyDescent="0.3">
      <c r="A101" s="10" t="s">
        <v>198</v>
      </c>
      <c r="B101" s="10" t="s">
        <v>408</v>
      </c>
      <c r="C101" s="10">
        <v>18642</v>
      </c>
      <c r="D101" s="10" t="s">
        <v>407</v>
      </c>
      <c r="E101" s="4" t="str">
        <f t="shared" si="1"/>
        <v>MS18642</v>
      </c>
    </row>
    <row r="102" spans="1:5" x14ac:dyDescent="0.3">
      <c r="A102" s="10" t="s">
        <v>198</v>
      </c>
      <c r="B102" s="10" t="s">
        <v>362</v>
      </c>
      <c r="C102" s="10">
        <v>56669</v>
      </c>
      <c r="D102" s="10" t="s">
        <v>361</v>
      </c>
      <c r="E102" s="4" t="str">
        <f t="shared" si="1"/>
        <v>MS56669</v>
      </c>
    </row>
    <row r="103" spans="1:5" x14ac:dyDescent="0.3">
      <c r="A103" s="10" t="s">
        <v>200</v>
      </c>
      <c r="B103" s="10" t="s">
        <v>370</v>
      </c>
      <c r="C103" s="10">
        <v>1738</v>
      </c>
      <c r="D103" s="10" t="s">
        <v>369</v>
      </c>
      <c r="E103" s="4" t="str">
        <f t="shared" si="1"/>
        <v>MT1738</v>
      </c>
    </row>
    <row r="104" spans="1:5" x14ac:dyDescent="0.3">
      <c r="A104" s="10" t="s">
        <v>200</v>
      </c>
      <c r="B104" s="10" t="s">
        <v>461</v>
      </c>
      <c r="C104" s="10">
        <v>9191</v>
      </c>
      <c r="D104" s="10" t="s">
        <v>460</v>
      </c>
      <c r="E104" s="4" t="str">
        <f t="shared" si="1"/>
        <v>MT9191</v>
      </c>
    </row>
    <row r="105" spans="1:5" x14ac:dyDescent="0.3">
      <c r="A105" s="10" t="s">
        <v>200</v>
      </c>
      <c r="B105" s="10" t="s">
        <v>392</v>
      </c>
      <c r="C105" s="10">
        <v>12825</v>
      </c>
      <c r="D105" s="10" t="s">
        <v>391</v>
      </c>
      <c r="E105" s="4" t="str">
        <f t="shared" si="1"/>
        <v>MT12825</v>
      </c>
    </row>
    <row r="106" spans="1:5" x14ac:dyDescent="0.3">
      <c r="A106" s="10" t="s">
        <v>200</v>
      </c>
      <c r="B106" s="10" t="s">
        <v>427</v>
      </c>
      <c r="C106" s="10">
        <v>14379</v>
      </c>
      <c r="D106" s="10" t="s">
        <v>426</v>
      </c>
      <c r="E106" s="4" t="str">
        <f t="shared" si="1"/>
        <v>MT14379</v>
      </c>
    </row>
    <row r="107" spans="1:5" x14ac:dyDescent="0.3">
      <c r="A107" s="10" t="s">
        <v>200</v>
      </c>
      <c r="B107" s="10" t="s">
        <v>471</v>
      </c>
      <c r="C107" s="10">
        <v>19610</v>
      </c>
      <c r="D107" s="10" t="s">
        <v>470</v>
      </c>
      <c r="E107" s="4" t="str">
        <f t="shared" si="1"/>
        <v>MT19610</v>
      </c>
    </row>
    <row r="108" spans="1:5" x14ac:dyDescent="0.3">
      <c r="A108" s="10" t="s">
        <v>200</v>
      </c>
      <c r="B108" s="10" t="s">
        <v>463</v>
      </c>
      <c r="C108" s="10">
        <v>20169</v>
      </c>
      <c r="D108" s="10" t="s">
        <v>462</v>
      </c>
      <c r="E108" s="4" t="str">
        <f t="shared" si="1"/>
        <v>MT20169</v>
      </c>
    </row>
    <row r="109" spans="1:5" x14ac:dyDescent="0.3">
      <c r="A109" s="10" t="s">
        <v>200</v>
      </c>
      <c r="B109" s="10" t="s">
        <v>416</v>
      </c>
      <c r="C109" s="10">
        <v>28503</v>
      </c>
      <c r="D109" s="10" t="s">
        <v>415</v>
      </c>
      <c r="E109" s="4" t="str">
        <f t="shared" si="1"/>
        <v>MT28503</v>
      </c>
    </row>
    <row r="110" spans="1:5" x14ac:dyDescent="0.3">
      <c r="A110" s="10" t="s">
        <v>200</v>
      </c>
      <c r="B110" s="10" t="s">
        <v>473</v>
      </c>
      <c r="C110" s="10">
        <v>56365</v>
      </c>
      <c r="D110" s="10" t="s">
        <v>472</v>
      </c>
      <c r="E110" s="4" t="str">
        <f t="shared" si="1"/>
        <v>MT56365</v>
      </c>
    </row>
    <row r="111" spans="1:5" x14ac:dyDescent="0.3">
      <c r="A111" s="10" t="s">
        <v>200</v>
      </c>
      <c r="B111" s="10" t="s">
        <v>475</v>
      </c>
      <c r="C111" s="10">
        <v>58791</v>
      </c>
      <c r="D111" s="10" t="s">
        <v>474</v>
      </c>
      <c r="E111" s="4" t="str">
        <f t="shared" si="1"/>
        <v>MT58791</v>
      </c>
    </row>
    <row r="112" spans="1:5" x14ac:dyDescent="0.3">
      <c r="A112" s="10" t="s">
        <v>200</v>
      </c>
      <c r="B112" s="10" t="s">
        <v>360</v>
      </c>
      <c r="C112" s="10">
        <v>59504</v>
      </c>
      <c r="D112" s="10" t="s">
        <v>359</v>
      </c>
      <c r="E112" s="4" t="str">
        <f t="shared" si="1"/>
        <v>MT59504</v>
      </c>
    </row>
    <row r="113" spans="1:5" x14ac:dyDescent="0.3">
      <c r="A113" s="10" t="s">
        <v>207</v>
      </c>
      <c r="B113" s="10" t="s">
        <v>477</v>
      </c>
      <c r="C113" s="10">
        <v>317</v>
      </c>
      <c r="D113" s="10" t="s">
        <v>476</v>
      </c>
      <c r="E113" s="4" t="str">
        <f t="shared" si="1"/>
        <v>NC317</v>
      </c>
    </row>
    <row r="114" spans="1:5" x14ac:dyDescent="0.3">
      <c r="A114" s="10" t="s">
        <v>207</v>
      </c>
      <c r="B114" s="10" t="s">
        <v>372</v>
      </c>
      <c r="C114" s="10">
        <v>3046</v>
      </c>
      <c r="D114" s="10" t="s">
        <v>371</v>
      </c>
      <c r="E114" s="4" t="str">
        <f t="shared" si="1"/>
        <v>NC3046</v>
      </c>
    </row>
    <row r="115" spans="1:5" x14ac:dyDescent="0.3">
      <c r="A115" s="10" t="s">
        <v>207</v>
      </c>
      <c r="B115" s="10" t="s">
        <v>378</v>
      </c>
      <c r="C115" s="10">
        <v>5416</v>
      </c>
      <c r="D115" s="10" t="s">
        <v>377</v>
      </c>
      <c r="E115" s="4" t="str">
        <f t="shared" si="1"/>
        <v>NC5416</v>
      </c>
    </row>
    <row r="116" spans="1:5" x14ac:dyDescent="0.3">
      <c r="A116" s="10" t="s">
        <v>207</v>
      </c>
      <c r="B116" s="10" t="s">
        <v>376</v>
      </c>
      <c r="C116" s="10">
        <v>14725</v>
      </c>
      <c r="D116" s="10" t="s">
        <v>375</v>
      </c>
      <c r="E116" s="4" t="str">
        <f t="shared" si="1"/>
        <v>NC14725</v>
      </c>
    </row>
    <row r="117" spans="1:5" x14ac:dyDescent="0.3">
      <c r="A117" s="10" t="s">
        <v>207</v>
      </c>
      <c r="B117" s="10" t="s">
        <v>408</v>
      </c>
      <c r="C117" s="10">
        <v>18642</v>
      </c>
      <c r="D117" s="10" t="s">
        <v>407</v>
      </c>
      <c r="E117" s="4" t="str">
        <f t="shared" si="1"/>
        <v>NC18642</v>
      </c>
    </row>
    <row r="118" spans="1:5" x14ac:dyDescent="0.3">
      <c r="A118" s="10" t="s">
        <v>207</v>
      </c>
      <c r="B118" s="10" t="s">
        <v>457</v>
      </c>
      <c r="C118" s="10">
        <v>29304</v>
      </c>
      <c r="D118" s="10" t="s">
        <v>456</v>
      </c>
      <c r="E118" s="4" t="str">
        <f t="shared" si="1"/>
        <v>NC29304</v>
      </c>
    </row>
    <row r="119" spans="1:5" x14ac:dyDescent="0.3">
      <c r="A119" s="10" t="s">
        <v>207</v>
      </c>
      <c r="B119" s="10" t="s">
        <v>557</v>
      </c>
      <c r="C119" s="10">
        <v>58786</v>
      </c>
      <c r="D119" s="10" t="s">
        <v>558</v>
      </c>
      <c r="E119" s="4" t="str">
        <f t="shared" si="1"/>
        <v>NC58786</v>
      </c>
    </row>
    <row r="120" spans="1:5" x14ac:dyDescent="0.3">
      <c r="A120" s="10" t="s">
        <v>208</v>
      </c>
      <c r="B120" s="10" t="s">
        <v>416</v>
      </c>
      <c r="C120" s="10">
        <v>28503</v>
      </c>
      <c r="D120" s="10" t="s">
        <v>415</v>
      </c>
      <c r="E120" s="4" t="str">
        <f t="shared" si="1"/>
        <v>ND28503</v>
      </c>
    </row>
    <row r="121" spans="1:5" x14ac:dyDescent="0.3">
      <c r="A121" s="10" t="s">
        <v>208</v>
      </c>
      <c r="B121" s="10" t="s">
        <v>362</v>
      </c>
      <c r="C121" s="10">
        <v>56669</v>
      </c>
      <c r="D121" s="10" t="s">
        <v>361</v>
      </c>
      <c r="E121" s="4" t="str">
        <f t="shared" si="1"/>
        <v>ND56669</v>
      </c>
    </row>
    <row r="122" spans="1:5" x14ac:dyDescent="0.3">
      <c r="A122" s="10" t="s">
        <v>208</v>
      </c>
      <c r="B122" s="10" t="s">
        <v>360</v>
      </c>
      <c r="C122" s="10">
        <v>59504</v>
      </c>
      <c r="D122" s="10" t="s">
        <v>359</v>
      </c>
      <c r="E122" s="4" t="str">
        <f t="shared" si="1"/>
        <v>ND59504</v>
      </c>
    </row>
    <row r="123" spans="1:5" x14ac:dyDescent="0.3">
      <c r="A123" s="10" t="s">
        <v>201</v>
      </c>
      <c r="B123" s="10" t="s">
        <v>416</v>
      </c>
      <c r="C123" s="10">
        <v>28503</v>
      </c>
      <c r="D123" s="10" t="s">
        <v>415</v>
      </c>
      <c r="E123" s="4" t="str">
        <f t="shared" si="1"/>
        <v>NE28503</v>
      </c>
    </row>
    <row r="124" spans="1:5" x14ac:dyDescent="0.3">
      <c r="A124" s="10" t="s">
        <v>201</v>
      </c>
      <c r="B124" s="10" t="s">
        <v>360</v>
      </c>
      <c r="C124" s="10">
        <v>59504</v>
      </c>
      <c r="D124" s="10" t="s">
        <v>359</v>
      </c>
      <c r="E124" s="4" t="str">
        <f t="shared" si="1"/>
        <v>NE59504</v>
      </c>
    </row>
    <row r="125" spans="1:5" x14ac:dyDescent="0.3">
      <c r="A125" s="10" t="s">
        <v>203</v>
      </c>
      <c r="B125" s="10" t="s">
        <v>364</v>
      </c>
      <c r="C125" s="10">
        <v>13434</v>
      </c>
      <c r="D125" s="10" t="s">
        <v>363</v>
      </c>
      <c r="E125" s="4" t="str">
        <f t="shared" si="1"/>
        <v>NH13434</v>
      </c>
    </row>
    <row r="126" spans="1:5" x14ac:dyDescent="0.3">
      <c r="A126" s="10" t="s">
        <v>204</v>
      </c>
      <c r="B126" s="10" t="s">
        <v>388</v>
      </c>
      <c r="C126" s="10">
        <v>13501</v>
      </c>
      <c r="D126" s="10" t="s">
        <v>387</v>
      </c>
      <c r="E126" s="4" t="str">
        <f t="shared" si="1"/>
        <v>NJ13501</v>
      </c>
    </row>
    <row r="127" spans="1:5" x14ac:dyDescent="0.3">
      <c r="A127" s="10" t="s">
        <v>204</v>
      </c>
      <c r="B127" s="10" t="s">
        <v>376</v>
      </c>
      <c r="C127" s="10">
        <v>14725</v>
      </c>
      <c r="D127" s="10" t="s">
        <v>375</v>
      </c>
      <c r="E127" s="4" t="str">
        <f t="shared" si="1"/>
        <v>NJ14725</v>
      </c>
    </row>
    <row r="128" spans="1:5" x14ac:dyDescent="0.3">
      <c r="A128" s="10" t="s">
        <v>205</v>
      </c>
      <c r="B128" s="10" t="s">
        <v>366</v>
      </c>
      <c r="C128" s="10">
        <v>803</v>
      </c>
      <c r="D128" s="10" t="s">
        <v>365</v>
      </c>
      <c r="E128" s="4" t="str">
        <f t="shared" si="1"/>
        <v>NM803</v>
      </c>
    </row>
    <row r="129" spans="1:5" x14ac:dyDescent="0.3">
      <c r="A129" s="10" t="s">
        <v>205</v>
      </c>
      <c r="B129" s="10" t="s">
        <v>380</v>
      </c>
      <c r="C129" s="10">
        <v>5701</v>
      </c>
      <c r="D129" s="10" t="s">
        <v>379</v>
      </c>
      <c r="E129" s="4" t="str">
        <f t="shared" si="1"/>
        <v>NM5701</v>
      </c>
    </row>
    <row r="130" spans="1:5" x14ac:dyDescent="0.3">
      <c r="A130" s="10" t="s">
        <v>205</v>
      </c>
      <c r="B130" s="10" t="s">
        <v>410</v>
      </c>
      <c r="C130" s="10">
        <v>5723</v>
      </c>
      <c r="D130" s="10" t="s">
        <v>409</v>
      </c>
      <c r="E130" s="4" t="str">
        <f t="shared" si="1"/>
        <v>NM5723</v>
      </c>
    </row>
    <row r="131" spans="1:5" x14ac:dyDescent="0.3">
      <c r="A131" s="10" t="s">
        <v>205</v>
      </c>
      <c r="B131" s="10" t="s">
        <v>427</v>
      </c>
      <c r="C131" s="10">
        <v>14379</v>
      </c>
      <c r="D131" s="10" t="s">
        <v>426</v>
      </c>
      <c r="E131" s="4" t="str">
        <f t="shared" ref="E131:E194" si="2">A131&amp;C131</f>
        <v>NM14379</v>
      </c>
    </row>
    <row r="132" spans="1:5" x14ac:dyDescent="0.3">
      <c r="A132" s="10" t="s">
        <v>205</v>
      </c>
      <c r="B132" s="10" t="s">
        <v>400</v>
      </c>
      <c r="C132" s="10">
        <v>15466</v>
      </c>
      <c r="D132" s="10" t="s">
        <v>399</v>
      </c>
      <c r="E132" s="4" t="str">
        <f t="shared" si="2"/>
        <v>NM15466</v>
      </c>
    </row>
    <row r="133" spans="1:5" x14ac:dyDescent="0.3">
      <c r="A133" s="10" t="s">
        <v>205</v>
      </c>
      <c r="B133" s="10" t="s">
        <v>402</v>
      </c>
      <c r="C133" s="10">
        <v>15473</v>
      </c>
      <c r="D133" s="10" t="s">
        <v>401</v>
      </c>
      <c r="E133" s="4" t="str">
        <f t="shared" si="2"/>
        <v>NM15473</v>
      </c>
    </row>
    <row r="134" spans="1:5" x14ac:dyDescent="0.3">
      <c r="A134" s="10" t="s">
        <v>205</v>
      </c>
      <c r="B134" s="10" t="s">
        <v>421</v>
      </c>
      <c r="C134" s="10">
        <v>25471</v>
      </c>
      <c r="D134" s="10" t="s">
        <v>420</v>
      </c>
      <c r="E134" s="4" t="str">
        <f t="shared" si="2"/>
        <v>NM25471</v>
      </c>
    </row>
    <row r="135" spans="1:5" x14ac:dyDescent="0.3">
      <c r="A135" s="10" t="s">
        <v>205</v>
      </c>
      <c r="B135" s="10" t="s">
        <v>416</v>
      </c>
      <c r="C135" s="10">
        <v>28503</v>
      </c>
      <c r="D135" s="10" t="s">
        <v>415</v>
      </c>
      <c r="E135" s="4" t="str">
        <f t="shared" si="2"/>
        <v>NM28503</v>
      </c>
    </row>
    <row r="136" spans="1:5" x14ac:dyDescent="0.3">
      <c r="A136" s="10" t="s">
        <v>205</v>
      </c>
      <c r="B136" s="10" t="s">
        <v>360</v>
      </c>
      <c r="C136" s="10">
        <v>59504</v>
      </c>
      <c r="D136" s="10" t="s">
        <v>359</v>
      </c>
      <c r="E136" s="4" t="str">
        <f t="shared" si="2"/>
        <v>NM59504</v>
      </c>
    </row>
    <row r="137" spans="1:5" x14ac:dyDescent="0.3">
      <c r="A137" s="10" t="s">
        <v>202</v>
      </c>
      <c r="B137" s="10" t="s">
        <v>370</v>
      </c>
      <c r="C137" s="10">
        <v>1738</v>
      </c>
      <c r="D137" s="10" t="s">
        <v>369</v>
      </c>
      <c r="E137" s="4" t="str">
        <f t="shared" si="2"/>
        <v>NV1738</v>
      </c>
    </row>
    <row r="138" spans="1:5" x14ac:dyDescent="0.3">
      <c r="A138" s="10" t="s">
        <v>202</v>
      </c>
      <c r="B138" s="10" t="s">
        <v>354</v>
      </c>
      <c r="C138" s="10">
        <v>2775</v>
      </c>
      <c r="D138" s="10" t="s">
        <v>353</v>
      </c>
      <c r="E138" s="4" t="str">
        <f t="shared" si="2"/>
        <v>NV2775</v>
      </c>
    </row>
    <row r="139" spans="1:5" x14ac:dyDescent="0.3">
      <c r="A139" s="10" t="s">
        <v>202</v>
      </c>
      <c r="B139" s="10" t="s">
        <v>437</v>
      </c>
      <c r="C139" s="10">
        <v>9216</v>
      </c>
      <c r="D139" s="10" t="s">
        <v>436</v>
      </c>
      <c r="E139" s="4" t="str">
        <f t="shared" si="2"/>
        <v>NV9216</v>
      </c>
    </row>
    <row r="140" spans="1:5" x14ac:dyDescent="0.3">
      <c r="A140" s="10" t="s">
        <v>202</v>
      </c>
      <c r="B140" s="10" t="s">
        <v>390</v>
      </c>
      <c r="C140" s="10">
        <v>13407</v>
      </c>
      <c r="D140" s="10" t="s">
        <v>389</v>
      </c>
      <c r="E140" s="4" t="str">
        <f t="shared" si="2"/>
        <v>NV13407</v>
      </c>
    </row>
    <row r="141" spans="1:5" x14ac:dyDescent="0.3">
      <c r="A141" s="10" t="s">
        <v>202</v>
      </c>
      <c r="B141" s="10" t="s">
        <v>441</v>
      </c>
      <c r="C141" s="10">
        <v>14378</v>
      </c>
      <c r="D141" s="10" t="s">
        <v>440</v>
      </c>
      <c r="E141" s="4" t="str">
        <f t="shared" si="2"/>
        <v>NV14378</v>
      </c>
    </row>
    <row r="142" spans="1:5" x14ac:dyDescent="0.3">
      <c r="A142" s="10" t="s">
        <v>202</v>
      </c>
      <c r="B142" s="10" t="s">
        <v>421</v>
      </c>
      <c r="C142" s="10">
        <v>25471</v>
      </c>
      <c r="D142" s="10" t="s">
        <v>420</v>
      </c>
      <c r="E142" s="4" t="str">
        <f t="shared" si="2"/>
        <v>NV25471</v>
      </c>
    </row>
    <row r="143" spans="1:5" x14ac:dyDescent="0.3">
      <c r="A143" s="10" t="s">
        <v>206</v>
      </c>
      <c r="B143" s="10" t="s">
        <v>364</v>
      </c>
      <c r="C143" s="10">
        <v>13434</v>
      </c>
      <c r="D143" s="10" t="s">
        <v>363</v>
      </c>
      <c r="E143" s="4" t="str">
        <f t="shared" si="2"/>
        <v>NY13434</v>
      </c>
    </row>
    <row r="144" spans="1:5" x14ac:dyDescent="0.3">
      <c r="A144" s="10" t="s">
        <v>206</v>
      </c>
      <c r="B144" s="10" t="s">
        <v>388</v>
      </c>
      <c r="C144" s="10">
        <v>13501</v>
      </c>
      <c r="D144" s="10" t="s">
        <v>387</v>
      </c>
      <c r="E144" s="4" t="str">
        <f t="shared" si="2"/>
        <v>NY13501</v>
      </c>
    </row>
    <row r="145" spans="1:5" x14ac:dyDescent="0.3">
      <c r="A145" s="10" t="s">
        <v>206</v>
      </c>
      <c r="B145" s="10" t="s">
        <v>376</v>
      </c>
      <c r="C145" s="10">
        <v>14725</v>
      </c>
      <c r="D145" s="10" t="s">
        <v>375</v>
      </c>
      <c r="E145" s="4" t="str">
        <f t="shared" si="2"/>
        <v>NY14725</v>
      </c>
    </row>
    <row r="146" spans="1:5" x14ac:dyDescent="0.3">
      <c r="A146" s="10" t="s">
        <v>209</v>
      </c>
      <c r="B146" s="10" t="s">
        <v>467</v>
      </c>
      <c r="C146" s="10">
        <v>14015</v>
      </c>
      <c r="D146" s="10" t="s">
        <v>466</v>
      </c>
      <c r="E146" s="4" t="str">
        <f t="shared" si="2"/>
        <v>OH14015</v>
      </c>
    </row>
    <row r="147" spans="1:5" x14ac:dyDescent="0.3">
      <c r="A147" s="10" t="s">
        <v>209</v>
      </c>
      <c r="B147" s="10" t="s">
        <v>376</v>
      </c>
      <c r="C147" s="10">
        <v>14725</v>
      </c>
      <c r="D147" s="10" t="s">
        <v>375</v>
      </c>
      <c r="E147" s="4" t="str">
        <f t="shared" si="2"/>
        <v>OH14725</v>
      </c>
    </row>
    <row r="148" spans="1:5" x14ac:dyDescent="0.3">
      <c r="A148" s="10" t="s">
        <v>210</v>
      </c>
      <c r="B148" s="10" t="s">
        <v>419</v>
      </c>
      <c r="C148" s="10">
        <v>924</v>
      </c>
      <c r="D148" s="10" t="s">
        <v>418</v>
      </c>
      <c r="E148" s="4" t="str">
        <f t="shared" si="2"/>
        <v>OK924</v>
      </c>
    </row>
    <row r="149" spans="1:5" x14ac:dyDescent="0.3">
      <c r="A149" s="10" t="s">
        <v>210</v>
      </c>
      <c r="B149" s="10" t="s">
        <v>402</v>
      </c>
      <c r="C149" s="10">
        <v>15473</v>
      </c>
      <c r="D149" s="10" t="s">
        <v>401</v>
      </c>
      <c r="E149" s="4" t="str">
        <f t="shared" si="2"/>
        <v>OK15473</v>
      </c>
    </row>
    <row r="150" spans="1:5" x14ac:dyDescent="0.3">
      <c r="A150" s="10" t="s">
        <v>210</v>
      </c>
      <c r="B150" s="10" t="s">
        <v>394</v>
      </c>
      <c r="C150" s="10">
        <v>17716</v>
      </c>
      <c r="D150" s="10" t="s">
        <v>393</v>
      </c>
      <c r="E150" s="4" t="str">
        <f t="shared" si="2"/>
        <v>OK17716</v>
      </c>
    </row>
    <row r="151" spans="1:5" x14ac:dyDescent="0.3">
      <c r="A151" s="10" t="s">
        <v>210</v>
      </c>
      <c r="B151" s="10" t="s">
        <v>362</v>
      </c>
      <c r="C151" s="10">
        <v>56669</v>
      </c>
      <c r="D151" s="10" t="s">
        <v>361</v>
      </c>
      <c r="E151" s="4" t="str">
        <f t="shared" si="2"/>
        <v>OK56669</v>
      </c>
    </row>
    <row r="152" spans="1:5" x14ac:dyDescent="0.3">
      <c r="A152" s="10" t="s">
        <v>210</v>
      </c>
      <c r="B152" s="10" t="s">
        <v>360</v>
      </c>
      <c r="C152" s="10">
        <v>59504</v>
      </c>
      <c r="D152" s="10" t="s">
        <v>359</v>
      </c>
      <c r="E152" s="4" t="str">
        <f t="shared" si="2"/>
        <v>OK59504</v>
      </c>
    </row>
    <row r="153" spans="1:5" x14ac:dyDescent="0.3">
      <c r="A153" s="10" t="s">
        <v>17</v>
      </c>
      <c r="B153" s="10" t="s">
        <v>370</v>
      </c>
      <c r="C153" s="10">
        <v>1738</v>
      </c>
      <c r="D153" s="10" t="s">
        <v>369</v>
      </c>
      <c r="E153" s="4" t="str">
        <f t="shared" si="2"/>
        <v>OR1738</v>
      </c>
    </row>
    <row r="154" spans="1:5" x14ac:dyDescent="0.3">
      <c r="A154" s="10" t="s">
        <v>17</v>
      </c>
      <c r="B154" s="10" t="s">
        <v>461</v>
      </c>
      <c r="C154" s="10">
        <v>9191</v>
      </c>
      <c r="D154" s="10" t="s">
        <v>460</v>
      </c>
      <c r="E154" s="4" t="str">
        <f t="shared" si="2"/>
        <v>OR9191</v>
      </c>
    </row>
    <row r="155" spans="1:5" x14ac:dyDescent="0.3">
      <c r="A155" s="10" t="s">
        <v>17</v>
      </c>
      <c r="B155" s="10" t="s">
        <v>441</v>
      </c>
      <c r="C155" s="10">
        <v>14378</v>
      </c>
      <c r="D155" s="10" t="s">
        <v>440</v>
      </c>
      <c r="E155" s="4" t="str">
        <f t="shared" si="2"/>
        <v>OR14378</v>
      </c>
    </row>
    <row r="156" spans="1:5" x14ac:dyDescent="0.3">
      <c r="A156" s="10" t="s">
        <v>17</v>
      </c>
      <c r="B156" s="10" t="s">
        <v>427</v>
      </c>
      <c r="C156" s="10">
        <v>14379</v>
      </c>
      <c r="D156" s="10" t="s">
        <v>426</v>
      </c>
      <c r="E156" s="4" t="str">
        <f t="shared" si="2"/>
        <v>OR14379</v>
      </c>
    </row>
    <row r="157" spans="1:5" x14ac:dyDescent="0.3">
      <c r="A157" s="10" t="s">
        <v>17</v>
      </c>
      <c r="B157" s="10" t="s">
        <v>398</v>
      </c>
      <c r="C157" s="10">
        <v>15248</v>
      </c>
      <c r="D157" s="10" t="s">
        <v>397</v>
      </c>
      <c r="E157" s="4" t="str">
        <f t="shared" si="2"/>
        <v>OR15248</v>
      </c>
    </row>
    <row r="158" spans="1:5" x14ac:dyDescent="0.3">
      <c r="A158" s="10" t="s">
        <v>211</v>
      </c>
      <c r="B158" s="10" t="s">
        <v>388</v>
      </c>
      <c r="C158" s="10">
        <v>13501</v>
      </c>
      <c r="D158" s="10" t="s">
        <v>387</v>
      </c>
      <c r="E158" s="4" t="str">
        <f t="shared" si="2"/>
        <v>PA13501</v>
      </c>
    </row>
    <row r="159" spans="1:5" x14ac:dyDescent="0.3">
      <c r="A159" s="10" t="s">
        <v>211</v>
      </c>
      <c r="B159" s="10" t="s">
        <v>376</v>
      </c>
      <c r="C159" s="10">
        <v>14725</v>
      </c>
      <c r="D159" s="10" t="s">
        <v>375</v>
      </c>
      <c r="E159" s="4" t="str">
        <f t="shared" si="2"/>
        <v>PA14725</v>
      </c>
    </row>
    <row r="160" spans="1:5" x14ac:dyDescent="0.3">
      <c r="A160" s="10" t="s">
        <v>559</v>
      </c>
      <c r="B160" s="10" t="s">
        <v>368</v>
      </c>
      <c r="C160" s="10">
        <v>0</v>
      </c>
      <c r="D160" s="10" t="s">
        <v>367</v>
      </c>
      <c r="E160" s="4" t="str">
        <f t="shared" si="2"/>
        <v>PR0</v>
      </c>
    </row>
    <row r="161" spans="1:5" x14ac:dyDescent="0.3">
      <c r="A161" s="10" t="s">
        <v>212</v>
      </c>
      <c r="B161" s="10" t="s">
        <v>368</v>
      </c>
      <c r="C161" s="10">
        <v>0</v>
      </c>
      <c r="D161" s="10" t="s">
        <v>367</v>
      </c>
      <c r="E161" s="4" t="str">
        <f t="shared" si="2"/>
        <v>RI0</v>
      </c>
    </row>
    <row r="162" spans="1:5" x14ac:dyDescent="0.3">
      <c r="A162" s="10" t="s">
        <v>212</v>
      </c>
      <c r="B162" s="10" t="s">
        <v>364</v>
      </c>
      <c r="C162" s="10">
        <v>13434</v>
      </c>
      <c r="D162" s="10" t="s">
        <v>363</v>
      </c>
      <c r="E162" s="4" t="str">
        <f t="shared" si="2"/>
        <v>RI13434</v>
      </c>
    </row>
    <row r="163" spans="1:5" x14ac:dyDescent="0.3">
      <c r="A163" s="10" t="s">
        <v>213</v>
      </c>
      <c r="B163" s="10" t="s">
        <v>372</v>
      </c>
      <c r="C163" s="10">
        <v>3046</v>
      </c>
      <c r="D163" s="10" t="s">
        <v>371</v>
      </c>
      <c r="E163" s="4" t="str">
        <f t="shared" si="2"/>
        <v>SC3046</v>
      </c>
    </row>
    <row r="164" spans="1:5" x14ac:dyDescent="0.3">
      <c r="A164" s="10" t="s">
        <v>213</v>
      </c>
      <c r="B164" s="10" t="s">
        <v>378</v>
      </c>
      <c r="C164" s="10">
        <v>5416</v>
      </c>
      <c r="D164" s="10" t="s">
        <v>377</v>
      </c>
      <c r="E164" s="4" t="str">
        <f t="shared" si="2"/>
        <v>SC5416</v>
      </c>
    </row>
    <row r="165" spans="1:5" x14ac:dyDescent="0.3">
      <c r="A165" s="10" t="s">
        <v>213</v>
      </c>
      <c r="B165" s="10" t="s">
        <v>404</v>
      </c>
      <c r="C165" s="10">
        <v>17539</v>
      </c>
      <c r="D165" s="10" t="s">
        <v>403</v>
      </c>
      <c r="E165" s="4" t="str">
        <f t="shared" si="2"/>
        <v>SC17539</v>
      </c>
    </row>
    <row r="166" spans="1:5" x14ac:dyDescent="0.3">
      <c r="A166" s="10" t="s">
        <v>213</v>
      </c>
      <c r="B166" s="10" t="s">
        <v>480</v>
      </c>
      <c r="C166" s="10">
        <v>17543</v>
      </c>
      <c r="D166" s="10" t="s">
        <v>213</v>
      </c>
      <c r="E166" s="4" t="str">
        <f t="shared" si="2"/>
        <v>SC17543</v>
      </c>
    </row>
    <row r="167" spans="1:5" x14ac:dyDescent="0.3">
      <c r="A167" s="10" t="s">
        <v>213</v>
      </c>
      <c r="B167" s="10" t="s">
        <v>457</v>
      </c>
      <c r="C167" s="10">
        <v>29304</v>
      </c>
      <c r="D167" s="10" t="s">
        <v>456</v>
      </c>
      <c r="E167" s="4" t="str">
        <f t="shared" si="2"/>
        <v>SC29304</v>
      </c>
    </row>
    <row r="168" spans="1:5" x14ac:dyDescent="0.3">
      <c r="A168" s="10" t="s">
        <v>213</v>
      </c>
      <c r="B168" s="10" t="s">
        <v>557</v>
      </c>
      <c r="C168" s="10">
        <v>58786</v>
      </c>
      <c r="D168" s="10" t="s">
        <v>558</v>
      </c>
      <c r="E168" s="4" t="str">
        <f t="shared" si="2"/>
        <v>SC58786</v>
      </c>
    </row>
    <row r="169" spans="1:5" x14ac:dyDescent="0.3">
      <c r="A169" s="10" t="s">
        <v>214</v>
      </c>
      <c r="B169" s="10" t="s">
        <v>416</v>
      </c>
      <c r="C169" s="10">
        <v>28503</v>
      </c>
      <c r="D169" s="10" t="s">
        <v>415</v>
      </c>
      <c r="E169" s="4" t="str">
        <f t="shared" si="2"/>
        <v>SD28503</v>
      </c>
    </row>
    <row r="170" spans="1:5" x14ac:dyDescent="0.3">
      <c r="A170" s="10" t="s">
        <v>214</v>
      </c>
      <c r="B170" s="10" t="s">
        <v>362</v>
      </c>
      <c r="C170" s="10">
        <v>56669</v>
      </c>
      <c r="D170" s="10" t="s">
        <v>361</v>
      </c>
      <c r="E170" s="4" t="str">
        <f t="shared" si="2"/>
        <v>SD56669</v>
      </c>
    </row>
    <row r="171" spans="1:5" x14ac:dyDescent="0.3">
      <c r="A171" s="10" t="s">
        <v>214</v>
      </c>
      <c r="B171" s="10" t="s">
        <v>360</v>
      </c>
      <c r="C171" s="10">
        <v>59504</v>
      </c>
      <c r="D171" s="10" t="s">
        <v>359</v>
      </c>
      <c r="E171" s="4" t="str">
        <f t="shared" si="2"/>
        <v>SD59504</v>
      </c>
    </row>
    <row r="172" spans="1:5" x14ac:dyDescent="0.3">
      <c r="A172" s="10" t="s">
        <v>215</v>
      </c>
      <c r="B172" s="10" t="s">
        <v>477</v>
      </c>
      <c r="C172" s="10">
        <v>317</v>
      </c>
      <c r="D172" s="10" t="s">
        <v>476</v>
      </c>
      <c r="E172" s="4" t="str">
        <f t="shared" si="2"/>
        <v>TN317</v>
      </c>
    </row>
    <row r="173" spans="1:5" x14ac:dyDescent="0.3">
      <c r="A173" s="10" t="s">
        <v>215</v>
      </c>
      <c r="B173" s="10" t="s">
        <v>372</v>
      </c>
      <c r="C173" s="10">
        <v>3046</v>
      </c>
      <c r="D173" s="10" t="s">
        <v>371</v>
      </c>
      <c r="E173" s="4" t="str">
        <f t="shared" si="2"/>
        <v>TN3046</v>
      </c>
    </row>
    <row r="174" spans="1:5" x14ac:dyDescent="0.3">
      <c r="A174" s="10" t="s">
        <v>215</v>
      </c>
      <c r="B174" s="10" t="s">
        <v>384</v>
      </c>
      <c r="C174" s="10">
        <v>11249</v>
      </c>
      <c r="D174" s="10" t="s">
        <v>383</v>
      </c>
      <c r="E174" s="4" t="str">
        <f t="shared" si="2"/>
        <v>TN11249</v>
      </c>
    </row>
    <row r="175" spans="1:5" x14ac:dyDescent="0.3">
      <c r="A175" s="10" t="s">
        <v>215</v>
      </c>
      <c r="B175" s="10" t="s">
        <v>376</v>
      </c>
      <c r="C175" s="10">
        <v>14725</v>
      </c>
      <c r="D175" s="10" t="s">
        <v>375</v>
      </c>
      <c r="E175" s="4" t="str">
        <f t="shared" si="2"/>
        <v>TN14725</v>
      </c>
    </row>
    <row r="176" spans="1:5" x14ac:dyDescent="0.3">
      <c r="A176" s="10" t="s">
        <v>215</v>
      </c>
      <c r="B176" s="10" t="s">
        <v>408</v>
      </c>
      <c r="C176" s="10">
        <v>18642</v>
      </c>
      <c r="D176" s="10" t="s">
        <v>407</v>
      </c>
      <c r="E176" s="4" t="str">
        <f t="shared" si="2"/>
        <v>TN18642</v>
      </c>
    </row>
    <row r="177" spans="1:5" x14ac:dyDescent="0.3">
      <c r="A177" s="10" t="s">
        <v>215</v>
      </c>
      <c r="B177" s="10" t="s">
        <v>362</v>
      </c>
      <c r="C177" s="10">
        <v>56669</v>
      </c>
      <c r="D177" s="10" t="s">
        <v>361</v>
      </c>
      <c r="E177" s="4" t="str">
        <f t="shared" si="2"/>
        <v>TN56669</v>
      </c>
    </row>
    <row r="178" spans="1:5" x14ac:dyDescent="0.3">
      <c r="A178" s="10" t="s">
        <v>215</v>
      </c>
      <c r="B178" s="10" t="s">
        <v>557</v>
      </c>
      <c r="C178" s="10">
        <v>58786</v>
      </c>
      <c r="D178" s="10" t="s">
        <v>558</v>
      </c>
      <c r="E178" s="4" t="str">
        <f t="shared" si="2"/>
        <v>TN58786</v>
      </c>
    </row>
    <row r="179" spans="1:5" x14ac:dyDescent="0.3">
      <c r="A179" s="10" t="s">
        <v>216</v>
      </c>
      <c r="B179" s="10" t="s">
        <v>380</v>
      </c>
      <c r="C179" s="10">
        <v>5701</v>
      </c>
      <c r="D179" s="10" t="s">
        <v>379</v>
      </c>
      <c r="E179" s="4" t="str">
        <f t="shared" si="2"/>
        <v>TX5701</v>
      </c>
    </row>
    <row r="180" spans="1:5" x14ac:dyDescent="0.3">
      <c r="A180" s="10" t="s">
        <v>216</v>
      </c>
      <c r="B180" s="10" t="s">
        <v>410</v>
      </c>
      <c r="C180" s="10">
        <v>5723</v>
      </c>
      <c r="D180" s="10" t="s">
        <v>409</v>
      </c>
      <c r="E180" s="4" t="str">
        <f t="shared" si="2"/>
        <v>TX5723</v>
      </c>
    </row>
    <row r="181" spans="1:5" x14ac:dyDescent="0.3">
      <c r="A181" s="10" t="s">
        <v>216</v>
      </c>
      <c r="B181" s="10" t="s">
        <v>402</v>
      </c>
      <c r="C181" s="10">
        <v>15473</v>
      </c>
      <c r="D181" s="10" t="s">
        <v>401</v>
      </c>
      <c r="E181" s="4" t="str">
        <f t="shared" si="2"/>
        <v>TX15473</v>
      </c>
    </row>
    <row r="182" spans="1:5" x14ac:dyDescent="0.3">
      <c r="A182" s="10" t="s">
        <v>216</v>
      </c>
      <c r="B182" s="10" t="s">
        <v>362</v>
      </c>
      <c r="C182" s="10">
        <v>56669</v>
      </c>
      <c r="D182" s="10" t="s">
        <v>361</v>
      </c>
      <c r="E182" s="4" t="str">
        <f t="shared" si="2"/>
        <v>TX56669</v>
      </c>
    </row>
    <row r="183" spans="1:5" x14ac:dyDescent="0.3">
      <c r="A183" s="10" t="s">
        <v>216</v>
      </c>
      <c r="B183" s="10" t="s">
        <v>360</v>
      </c>
      <c r="C183" s="10">
        <v>59504</v>
      </c>
      <c r="D183" s="10" t="s">
        <v>359</v>
      </c>
      <c r="E183" s="4" t="str">
        <f t="shared" si="2"/>
        <v>TX59504</v>
      </c>
    </row>
    <row r="184" spans="1:5" x14ac:dyDescent="0.3">
      <c r="A184" s="10" t="s">
        <v>217</v>
      </c>
      <c r="B184" s="10" t="s">
        <v>370</v>
      </c>
      <c r="C184" s="10">
        <v>1738</v>
      </c>
      <c r="D184" s="10" t="s">
        <v>369</v>
      </c>
      <c r="E184" s="4" t="str">
        <f t="shared" si="2"/>
        <v>UT1738</v>
      </c>
    </row>
    <row r="185" spans="1:5" x14ac:dyDescent="0.3">
      <c r="A185" s="10" t="s">
        <v>217</v>
      </c>
      <c r="B185" s="10" t="s">
        <v>435</v>
      </c>
      <c r="C185" s="10">
        <v>11208</v>
      </c>
      <c r="D185" s="10" t="s">
        <v>434</v>
      </c>
      <c r="E185" s="4" t="str">
        <f t="shared" si="2"/>
        <v>UT11208</v>
      </c>
    </row>
    <row r="186" spans="1:5" x14ac:dyDescent="0.3">
      <c r="A186" s="10" t="s">
        <v>217</v>
      </c>
      <c r="B186" s="10" t="s">
        <v>390</v>
      </c>
      <c r="C186" s="10">
        <v>13047</v>
      </c>
      <c r="D186" s="10" t="s">
        <v>389</v>
      </c>
      <c r="E186" s="4" t="str">
        <f t="shared" si="2"/>
        <v>UT13047</v>
      </c>
    </row>
    <row r="187" spans="1:5" x14ac:dyDescent="0.3">
      <c r="A187" s="10" t="s">
        <v>217</v>
      </c>
      <c r="B187" s="10" t="s">
        <v>427</v>
      </c>
      <c r="C187" s="10">
        <v>14379</v>
      </c>
      <c r="D187" s="10" t="s">
        <v>426</v>
      </c>
      <c r="E187" s="4" t="str">
        <f t="shared" si="2"/>
        <v>UT14379</v>
      </c>
    </row>
    <row r="188" spans="1:5" x14ac:dyDescent="0.3">
      <c r="A188" s="10" t="s">
        <v>217</v>
      </c>
      <c r="B188" s="10" t="s">
        <v>471</v>
      </c>
      <c r="C188" s="10">
        <v>19610</v>
      </c>
      <c r="D188" s="10" t="s">
        <v>470</v>
      </c>
      <c r="E188" s="4" t="str">
        <f t="shared" si="2"/>
        <v>UT19610</v>
      </c>
    </row>
    <row r="189" spans="1:5" x14ac:dyDescent="0.3">
      <c r="A189" s="10" t="s">
        <v>217</v>
      </c>
      <c r="B189" s="10" t="s">
        <v>421</v>
      </c>
      <c r="C189" s="10">
        <v>25471</v>
      </c>
      <c r="D189" s="10" t="s">
        <v>420</v>
      </c>
      <c r="E189" s="4" t="str">
        <f t="shared" si="2"/>
        <v>UT25471</v>
      </c>
    </row>
    <row r="190" spans="1:5" x14ac:dyDescent="0.3">
      <c r="A190" s="10" t="s">
        <v>217</v>
      </c>
      <c r="B190" s="10" t="s">
        <v>416</v>
      </c>
      <c r="C190" s="10">
        <v>28503</v>
      </c>
      <c r="D190" s="10" t="s">
        <v>415</v>
      </c>
      <c r="E190" s="4" t="str">
        <f t="shared" si="2"/>
        <v>UT28503</v>
      </c>
    </row>
    <row r="191" spans="1:5" x14ac:dyDescent="0.3">
      <c r="A191" s="10" t="s">
        <v>219</v>
      </c>
      <c r="B191" s="10" t="s">
        <v>384</v>
      </c>
      <c r="C191" s="10">
        <v>11249</v>
      </c>
      <c r="D191" s="10" t="s">
        <v>383</v>
      </c>
      <c r="E191" s="4" t="str">
        <f t="shared" si="2"/>
        <v>VA11249</v>
      </c>
    </row>
    <row r="192" spans="1:5" x14ac:dyDescent="0.3">
      <c r="A192" s="10" t="s">
        <v>219</v>
      </c>
      <c r="B192" s="10" t="s">
        <v>376</v>
      </c>
      <c r="C192" s="10">
        <v>14725</v>
      </c>
      <c r="D192" s="10" t="s">
        <v>375</v>
      </c>
      <c r="E192" s="4" t="str">
        <f t="shared" si="2"/>
        <v>VA14725</v>
      </c>
    </row>
    <row r="193" spans="1:5" x14ac:dyDescent="0.3">
      <c r="A193" s="10" t="s">
        <v>219</v>
      </c>
      <c r="B193" s="10" t="s">
        <v>408</v>
      </c>
      <c r="C193" s="10">
        <v>18642</v>
      </c>
      <c r="D193" s="10" t="s">
        <v>407</v>
      </c>
      <c r="E193" s="4" t="str">
        <f t="shared" si="2"/>
        <v>VA18642</v>
      </c>
    </row>
    <row r="194" spans="1:5" x14ac:dyDescent="0.3">
      <c r="A194" s="10" t="s">
        <v>560</v>
      </c>
      <c r="B194" s="10" t="s">
        <v>368</v>
      </c>
      <c r="C194" s="10">
        <v>0</v>
      </c>
      <c r="D194" s="10" t="s">
        <v>367</v>
      </c>
      <c r="E194" s="4" t="str">
        <f t="shared" si="2"/>
        <v>VI0</v>
      </c>
    </row>
    <row r="195" spans="1:5" x14ac:dyDescent="0.3">
      <c r="A195" s="10" t="s">
        <v>218</v>
      </c>
      <c r="B195" s="10" t="s">
        <v>364</v>
      </c>
      <c r="C195" s="10">
        <v>13434</v>
      </c>
      <c r="D195" s="10" t="s">
        <v>363</v>
      </c>
      <c r="E195" s="4" t="str">
        <f t="shared" ref="E195:E213" si="3">A195&amp;C195</f>
        <v>VT13434</v>
      </c>
    </row>
    <row r="196" spans="1:5" x14ac:dyDescent="0.3">
      <c r="A196" s="10" t="s">
        <v>220</v>
      </c>
      <c r="B196" s="10" t="s">
        <v>370</v>
      </c>
      <c r="C196" s="10">
        <v>1738</v>
      </c>
      <c r="D196" s="10" t="s">
        <v>369</v>
      </c>
      <c r="E196" s="4" t="str">
        <f t="shared" si="3"/>
        <v>WA1738</v>
      </c>
    </row>
    <row r="197" spans="1:5" x14ac:dyDescent="0.3">
      <c r="A197" s="10" t="s">
        <v>220</v>
      </c>
      <c r="B197" s="10" t="s">
        <v>484</v>
      </c>
      <c r="C197" s="10">
        <v>3413</v>
      </c>
      <c r="D197" s="10" t="s">
        <v>483</v>
      </c>
      <c r="E197" s="4" t="str">
        <f t="shared" si="3"/>
        <v>WA3413</v>
      </c>
    </row>
    <row r="198" spans="1:5" x14ac:dyDescent="0.3">
      <c r="A198" s="10" t="s">
        <v>220</v>
      </c>
      <c r="B198" s="10" t="s">
        <v>486</v>
      </c>
      <c r="C198" s="10">
        <v>5326</v>
      </c>
      <c r="D198" s="10" t="s">
        <v>485</v>
      </c>
      <c r="E198" s="4" t="str">
        <f t="shared" si="3"/>
        <v>WA5326</v>
      </c>
    </row>
    <row r="199" spans="1:5" x14ac:dyDescent="0.3">
      <c r="A199" s="10" t="s">
        <v>220</v>
      </c>
      <c r="B199" s="10" t="s">
        <v>441</v>
      </c>
      <c r="C199" s="10">
        <v>14378</v>
      </c>
      <c r="D199" s="10" t="s">
        <v>440</v>
      </c>
      <c r="E199" s="4" t="str">
        <f t="shared" si="3"/>
        <v>WA14378</v>
      </c>
    </row>
    <row r="200" spans="1:5" x14ac:dyDescent="0.3">
      <c r="A200" s="10" t="s">
        <v>220</v>
      </c>
      <c r="B200" s="10" t="s">
        <v>396</v>
      </c>
      <c r="C200" s="10">
        <v>14624</v>
      </c>
      <c r="D200" s="10" t="s">
        <v>395</v>
      </c>
      <c r="E200" s="4" t="str">
        <f t="shared" si="3"/>
        <v>WA14624</v>
      </c>
    </row>
    <row r="201" spans="1:5" x14ac:dyDescent="0.3">
      <c r="A201" s="10" t="s">
        <v>220</v>
      </c>
      <c r="B201" s="10" t="s">
        <v>482</v>
      </c>
      <c r="C201" s="10">
        <v>15500</v>
      </c>
      <c r="D201" s="10" t="s">
        <v>481</v>
      </c>
      <c r="E201" s="4" t="str">
        <f t="shared" si="3"/>
        <v>WA15500</v>
      </c>
    </row>
    <row r="202" spans="1:5" x14ac:dyDescent="0.3">
      <c r="A202" s="10" t="s">
        <v>220</v>
      </c>
      <c r="B202" s="10" t="s">
        <v>488</v>
      </c>
      <c r="C202" s="10">
        <v>16868</v>
      </c>
      <c r="D202" s="10" t="s">
        <v>487</v>
      </c>
      <c r="E202" s="4" t="str">
        <f t="shared" si="3"/>
        <v>WA16868</v>
      </c>
    </row>
    <row r="203" spans="1:5" x14ac:dyDescent="0.3">
      <c r="A203" s="10" t="s">
        <v>220</v>
      </c>
      <c r="B203" s="10" t="s">
        <v>406</v>
      </c>
      <c r="C203" s="10">
        <v>18429</v>
      </c>
      <c r="D203" s="10" t="s">
        <v>405</v>
      </c>
      <c r="E203" s="4" t="str">
        <f t="shared" si="3"/>
        <v>WA18429</v>
      </c>
    </row>
    <row r="204" spans="1:5" x14ac:dyDescent="0.3">
      <c r="A204" s="10" t="s">
        <v>220</v>
      </c>
      <c r="B204" s="10" t="s">
        <v>463</v>
      </c>
      <c r="C204" s="10">
        <v>20169</v>
      </c>
      <c r="D204" s="10" t="s">
        <v>462</v>
      </c>
      <c r="E204" s="4" t="str">
        <f t="shared" si="3"/>
        <v>WA20169</v>
      </c>
    </row>
    <row r="205" spans="1:5" x14ac:dyDescent="0.3">
      <c r="A205" s="10" t="s">
        <v>220</v>
      </c>
      <c r="B205" s="10" t="s">
        <v>479</v>
      </c>
      <c r="C205" s="10">
        <v>58790</v>
      </c>
      <c r="D205" s="10" t="s">
        <v>478</v>
      </c>
      <c r="E205" s="4" t="str">
        <f t="shared" si="3"/>
        <v>WA58790</v>
      </c>
    </row>
    <row r="206" spans="1:5" x14ac:dyDescent="0.3">
      <c r="A206" s="10" t="s">
        <v>222</v>
      </c>
      <c r="B206" s="10" t="s">
        <v>362</v>
      </c>
      <c r="C206" s="10">
        <v>56669</v>
      </c>
      <c r="D206" s="10" t="s">
        <v>361</v>
      </c>
      <c r="E206" s="4" t="str">
        <f t="shared" si="3"/>
        <v>WI56669</v>
      </c>
    </row>
    <row r="207" spans="1:5" x14ac:dyDescent="0.3">
      <c r="A207" s="10" t="s">
        <v>221</v>
      </c>
      <c r="B207" s="10" t="s">
        <v>376</v>
      </c>
      <c r="C207" s="10">
        <v>14725</v>
      </c>
      <c r="D207" s="10" t="s">
        <v>375</v>
      </c>
      <c r="E207" s="4" t="str">
        <f t="shared" si="3"/>
        <v>WV14725</v>
      </c>
    </row>
    <row r="208" spans="1:5" x14ac:dyDescent="0.3">
      <c r="A208" s="10" t="s">
        <v>223</v>
      </c>
      <c r="B208" s="10" t="s">
        <v>370</v>
      </c>
      <c r="C208" s="10">
        <v>1738</v>
      </c>
      <c r="D208" s="10" t="s">
        <v>369</v>
      </c>
      <c r="E208" s="4" t="str">
        <f t="shared" si="3"/>
        <v>WY1738</v>
      </c>
    </row>
    <row r="209" spans="1:5" x14ac:dyDescent="0.3">
      <c r="A209" s="10" t="s">
        <v>223</v>
      </c>
      <c r="B209" s="10" t="s">
        <v>392</v>
      </c>
      <c r="C209" s="10">
        <v>12825</v>
      </c>
      <c r="D209" s="10" t="s">
        <v>391</v>
      </c>
      <c r="E209" s="4" t="str">
        <f t="shared" si="3"/>
        <v>WY12825</v>
      </c>
    </row>
    <row r="210" spans="1:5" x14ac:dyDescent="0.3">
      <c r="A210" s="10" t="s">
        <v>223</v>
      </c>
      <c r="B210" s="10" t="s">
        <v>427</v>
      </c>
      <c r="C210" s="10">
        <v>14379</v>
      </c>
      <c r="D210" s="10" t="s">
        <v>426</v>
      </c>
      <c r="E210" s="4" t="str">
        <f t="shared" si="3"/>
        <v>WY14379</v>
      </c>
    </row>
    <row r="211" spans="1:5" x14ac:dyDescent="0.3">
      <c r="A211" s="10" t="s">
        <v>223</v>
      </c>
      <c r="B211" s="10" t="s">
        <v>400</v>
      </c>
      <c r="C211" s="10">
        <v>15466</v>
      </c>
      <c r="D211" s="10" t="s">
        <v>399</v>
      </c>
      <c r="E211" s="4" t="str">
        <f t="shared" si="3"/>
        <v>WY15466</v>
      </c>
    </row>
    <row r="212" spans="1:5" x14ac:dyDescent="0.3">
      <c r="A212" s="10" t="s">
        <v>223</v>
      </c>
      <c r="B212" s="10" t="s">
        <v>471</v>
      </c>
      <c r="C212" s="10">
        <v>19610</v>
      </c>
      <c r="D212" s="10" t="s">
        <v>470</v>
      </c>
      <c r="E212" s="4" t="str">
        <f t="shared" si="3"/>
        <v>WY19610</v>
      </c>
    </row>
    <row r="213" spans="1:5" x14ac:dyDescent="0.3">
      <c r="A213" s="10" t="s">
        <v>223</v>
      </c>
      <c r="B213" s="10" t="s">
        <v>416</v>
      </c>
      <c r="C213" s="10">
        <v>28503</v>
      </c>
      <c r="D213" s="10" t="s">
        <v>415</v>
      </c>
      <c r="E213" s="4" t="str">
        <f t="shared" si="3"/>
        <v>WY28503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121</vt:i4>
      </vt:variant>
    </vt:vector>
  </HeadingPairs>
  <TitlesOfParts>
    <vt:vector size="135" baseType="lpstr">
      <vt:lpstr>SCH. 1</vt:lpstr>
      <vt:lpstr>SCH. 2</vt:lpstr>
      <vt:lpstr>SCH. 3 PART A</vt:lpstr>
      <vt:lpstr>SCH. 3 PART B</vt:lpstr>
      <vt:lpstr>SCH. 3 PART C</vt:lpstr>
      <vt:lpstr>SCH. 4</vt:lpstr>
      <vt:lpstr>SCH. 6 PART A</vt:lpstr>
      <vt:lpstr>SCH. 6 PART B</vt:lpstr>
      <vt:lpstr>SCH. 6 PART C</vt:lpstr>
      <vt:lpstr>SCH. 6 PART D</vt:lpstr>
      <vt:lpstr>SCH. 6 PART E</vt:lpstr>
      <vt:lpstr>SCH. 6 PART F</vt:lpstr>
      <vt:lpstr>SCH. 6 PART G</vt:lpstr>
      <vt:lpstr>SCH. 7</vt:lpstr>
      <vt:lpstr>AAER</vt:lpstr>
      <vt:lpstr>Acciona</vt:lpstr>
      <vt:lpstr>AK</vt:lpstr>
      <vt:lpstr>AL</vt:lpstr>
      <vt:lpstr>Alstom</vt:lpstr>
      <vt:lpstr>AOC</vt:lpstr>
      <vt:lpstr>AR</vt:lpstr>
      <vt:lpstr>AS</vt:lpstr>
      <vt:lpstr>AZ</vt:lpstr>
      <vt:lpstr>BA</vt:lpstr>
      <vt:lpstr>Bonus</vt:lpstr>
      <vt:lpstr>'SCH. 2'!CA</vt:lpstr>
      <vt:lpstr>'SCH. 3 PART B'!CA</vt:lpstr>
      <vt:lpstr>'SCH. 3 PART C'!CA</vt:lpstr>
      <vt:lpstr>CC</vt:lpstr>
      <vt:lpstr>CCWE</vt:lpstr>
      <vt:lpstr>CE</vt:lpstr>
      <vt:lpstr>Clipper</vt:lpstr>
      <vt:lpstr>CN</vt:lpstr>
      <vt:lpstr>CO</vt:lpstr>
      <vt:lpstr>CP</vt:lpstr>
      <vt:lpstr>'SCH. 2'!CT</vt:lpstr>
      <vt:lpstr>'SCH. 3 PART B'!CT</vt:lpstr>
      <vt:lpstr>'SCH. 3 PART C'!CT</vt:lpstr>
      <vt:lpstr>Danwin</vt:lpstr>
      <vt:lpstr>DC</vt:lpstr>
      <vt:lpstr>DE</vt:lpstr>
      <vt:lpstr>DeWind</vt:lpstr>
      <vt:lpstr>Enertech</vt:lpstr>
      <vt:lpstr>Entegrity_Wind_Systems</vt:lpstr>
      <vt:lpstr>ES</vt:lpstr>
      <vt:lpstr>EWT</vt:lpstr>
      <vt:lpstr>FC</vt:lpstr>
      <vt:lpstr>FL</vt:lpstr>
      <vt:lpstr>Fuhrlander</vt:lpstr>
      <vt:lpstr>FW</vt:lpstr>
      <vt:lpstr>GA</vt:lpstr>
      <vt:lpstr>Gamesa</vt:lpstr>
      <vt:lpstr>GE</vt:lpstr>
      <vt:lpstr>Goldwind</vt:lpstr>
      <vt:lpstr>GT</vt:lpstr>
      <vt:lpstr>GU</vt:lpstr>
      <vt:lpstr>Guodian_United_Power</vt:lpstr>
      <vt:lpstr>HA</vt:lpstr>
      <vt:lpstr>HB</vt:lpstr>
      <vt:lpstr>HI</vt:lpstr>
      <vt:lpstr>HK</vt:lpstr>
      <vt:lpstr>HY</vt:lpstr>
      <vt:lpstr>Hyundai</vt:lpstr>
      <vt:lpstr>IA</vt:lpstr>
      <vt:lpstr>IC</vt:lpstr>
      <vt:lpstr>ID</vt:lpstr>
      <vt:lpstr>IL</vt:lpstr>
      <vt:lpstr>IN</vt:lpstr>
      <vt:lpstr>Kenersys</vt:lpstr>
      <vt:lpstr>Kenetech</vt:lpstr>
      <vt:lpstr>KS</vt:lpstr>
      <vt:lpstr>KY</vt:lpstr>
      <vt:lpstr>LA</vt:lpstr>
      <vt:lpstr>Leitwind</vt:lpstr>
      <vt:lpstr>MA</vt:lpstr>
      <vt:lpstr>MD</vt:lpstr>
      <vt:lpstr>ME</vt:lpstr>
      <vt:lpstr>MI</vt:lpstr>
      <vt:lpstr>Micon</vt:lpstr>
      <vt:lpstr>Mitsubishi</vt:lpstr>
      <vt:lpstr>MN</vt:lpstr>
      <vt:lpstr>MO</vt:lpstr>
      <vt:lpstr>MS</vt:lpstr>
      <vt:lpstr>MT</vt:lpstr>
      <vt:lpstr>NC</vt:lpstr>
      <vt:lpstr>ND</vt:lpstr>
      <vt:lpstr>NE</vt:lpstr>
      <vt:lpstr>NedWind</vt:lpstr>
      <vt:lpstr>NEG_Micon</vt:lpstr>
      <vt:lpstr>NH</vt:lpstr>
      <vt:lpstr>NJ</vt:lpstr>
      <vt:lpstr>NM</vt:lpstr>
      <vt:lpstr>Nordex</vt:lpstr>
      <vt:lpstr>Nordtank</vt:lpstr>
      <vt:lpstr>Northern_Power</vt:lpstr>
      <vt:lpstr>NV</vt:lpstr>
      <vt:lpstr>NY</vt:lpstr>
      <vt:lpstr>OH</vt:lpstr>
      <vt:lpstr>OK</vt:lpstr>
      <vt:lpstr>OR</vt:lpstr>
      <vt:lpstr>OT</vt:lpstr>
      <vt:lpstr>PA</vt:lpstr>
      <vt:lpstr>PR</vt:lpstr>
      <vt:lpstr>'SCH. 1'!Print_Area</vt:lpstr>
      <vt:lpstr>PS</vt:lpstr>
      <vt:lpstr>PV</vt:lpstr>
      <vt:lpstr>REpower</vt:lpstr>
      <vt:lpstr>RI</vt:lpstr>
      <vt:lpstr>Samsung_Heavy_Industries</vt:lpstr>
      <vt:lpstr>SANY</vt:lpstr>
      <vt:lpstr>SC</vt:lpstr>
      <vt:lpstr>SD</vt:lpstr>
      <vt:lpstr>Senvion</vt:lpstr>
      <vt:lpstr>Siemens</vt:lpstr>
      <vt:lpstr>Sinovel</vt:lpstr>
      <vt:lpstr>Southwest_Windpower</vt:lpstr>
      <vt:lpstr>ST</vt:lpstr>
      <vt:lpstr>STATE</vt:lpstr>
      <vt:lpstr>Suzlon</vt:lpstr>
      <vt:lpstr>TN</vt:lpstr>
      <vt:lpstr>TransDistList</vt:lpstr>
      <vt:lpstr>TransState</vt:lpstr>
      <vt:lpstr>TX</vt:lpstr>
      <vt:lpstr>Unison</vt:lpstr>
      <vt:lpstr>UT</vt:lpstr>
      <vt:lpstr>VA</vt:lpstr>
      <vt:lpstr>VENSYS</vt:lpstr>
      <vt:lpstr>Vestas</vt:lpstr>
      <vt:lpstr>VT</vt:lpstr>
      <vt:lpstr>WA</vt:lpstr>
      <vt:lpstr>WI</vt:lpstr>
      <vt:lpstr>WT</vt:lpstr>
      <vt:lpstr>WV</vt:lpstr>
      <vt:lpstr>WY</vt:lpstr>
      <vt:lpstr>Zond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MH</dc:creator>
  <cp:lastModifiedBy>Ray, Suparna</cp:lastModifiedBy>
  <cp:lastPrinted>2014-05-27T15:28:24Z</cp:lastPrinted>
  <dcterms:created xsi:type="dcterms:W3CDTF">2011-06-08T16:33:24Z</dcterms:created>
  <dcterms:modified xsi:type="dcterms:W3CDTF">2024-06-11T18:46:22Z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{2D3DD7BC-AFBF-45DB-99B5-3FCE56B9B7B9}</vt:lpwstr>
  </property>
</Properties>
</file>